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ivotTables/pivotTable7.xml" ContentType="application/vnd.openxmlformats-officedocument.spreadsheetml.pivotTable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pivotTables/pivotTable9.xml" ContentType="application/vnd.openxmlformats-officedocument.spreadsheetml.pivotTable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pivotTables/pivotTable10.xml" ContentType="application/vnd.openxmlformats-officedocument.spreadsheetml.pivotTable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ml.chartshapes+xml"/>
  <Override PartName="/xl/pivotTables/pivotTable11.xml" ContentType="application/vnd.openxmlformats-officedocument.spreadsheetml.pivotTable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pivotTables/pivotTable12.xml" ContentType="application/vnd.openxmlformats-officedocument.spreadsheetml.pivotTable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4.xml" ContentType="application/vnd.openxmlformats-officedocument.drawingml.chartshapes+xml"/>
  <Override PartName="/xl/pivotTables/pivotTable13.xml" ContentType="application/vnd.openxmlformats-officedocument.spreadsheetml.pivotTable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ml.chartshapes+xml"/>
  <Override PartName="/xl/pivotTables/pivotTable14.xml" ContentType="application/vnd.openxmlformats-officedocument.spreadsheetml.pivotTable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8.xml" ContentType="application/vnd.openxmlformats-officedocument.drawingml.chartshapes+xml"/>
  <Override PartName="/xl/pivotTables/pivotTable15.xml" ContentType="application/vnd.openxmlformats-officedocument.spreadsheetml.pivotTable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16.xml" ContentType="application/vnd.openxmlformats-officedocument.spreadsheetml.pivotTable+xml"/>
  <Override PartName="/xl/drawings/drawing3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ml.chartshapes+xml"/>
  <Override PartName="/xl/pivotTables/pivotTable17.xml" ContentType="application/vnd.openxmlformats-officedocument.spreadsheetml.pivotTable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3.xml" ContentType="application/vnd.openxmlformats-officedocument.drawingml.chartshapes+xml"/>
  <Override PartName="/xl/pivotTables/pivotTable18.xml" ContentType="application/vnd.openxmlformats-officedocument.spreadsheetml.pivotTable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5.xml" ContentType="application/vnd.openxmlformats-officedocument.drawingml.chartshapes+xml"/>
  <Override PartName="/xl/pivotTables/pivotTable19.xml" ContentType="application/vnd.openxmlformats-officedocument.spreadsheetml.pivotTable+xml"/>
  <Override PartName="/xl/drawings/drawing36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7.xml" ContentType="application/vnd.openxmlformats-officedocument.drawingml.chartshapes+xml"/>
  <Override PartName="/xl/pivotTables/pivotTable20.xml" ContentType="application/vnd.openxmlformats-officedocument.spreadsheetml.pivotTable+xml"/>
  <Override PartName="/xl/drawings/drawing38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9.xml" ContentType="application/vnd.openxmlformats-officedocument.drawingml.chartshapes+xml"/>
  <Override PartName="/xl/pivotTables/pivotTable21.xml" ContentType="application/vnd.openxmlformats-officedocument.spreadsheetml.pivotTable+xml"/>
  <Override PartName="/xl/drawings/drawing40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41.xml" ContentType="application/vnd.openxmlformats-officedocument.drawingml.chartshapes+xml"/>
  <Override PartName="/xl/pivotTables/pivotTable22.xml" ContentType="application/vnd.openxmlformats-officedocument.spreadsheetml.pivotTable+xml"/>
  <Override PartName="/xl/drawings/drawing4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3.xml" ContentType="application/vnd.openxmlformats-officedocument.drawingml.chartshapes+xml"/>
  <Override PartName="/xl/pivotTables/pivotTable23.xml" ContentType="application/vnd.openxmlformats-officedocument.spreadsheetml.pivotTable+xml"/>
  <Override PartName="/xl/drawings/drawing4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45.xml" ContentType="application/vnd.openxmlformats-officedocument.drawingml.chartshapes+xml"/>
  <Override PartName="/xl/pivotTables/pivotTable24.xml" ContentType="application/vnd.openxmlformats-officedocument.spreadsheetml.pivotTable+xml"/>
  <Override PartName="/xl/drawings/drawing46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47.xml" ContentType="application/vnd.openxmlformats-officedocument.drawingml.chartshapes+xml"/>
  <Override PartName="/xl/pivotTables/pivotTable25.xml" ContentType="application/vnd.openxmlformats-officedocument.spreadsheetml.pivotTable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9.xml" ContentType="application/vnd.openxmlformats-officedocument.drawingml.chartshapes+xml"/>
  <Override PartName="/xl/pivotTables/pivotTable26.xml" ContentType="application/vnd.openxmlformats-officedocument.spreadsheetml.pivotTable+xml"/>
  <Override PartName="/xl/drawings/drawing50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51.xml" ContentType="application/vnd.openxmlformats-officedocument.drawingml.chartshapes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tables/table6.xml" ContentType="application/vnd.openxmlformats-officedocument.spreadsheetml.table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71390F1F-E712-4F29-A2A0-C82DDACBD612}" xr6:coauthVersionLast="47" xr6:coauthVersionMax="47" xr10:uidLastSave="{00000000-0000-0000-0000-000000000000}"/>
  <bookViews>
    <workbookView xWindow="-108" yWindow="-108" windowWidth="23256" windowHeight="12576" firstSheet="37" activeTab="39" xr2:uid="{5C37CF90-643F-41CB-B9C9-FAFFCE2D69C2}"/>
  </bookViews>
  <sheets>
    <sheet name="BRUT Emporda+Mas Nou (2)" sheetId="160" r:id="rId1"/>
    <sheet name="joué emporda+mas nou" sheetId="159" r:id="rId2"/>
    <sheet name="Net Emporda+Mas Nou" sheetId="158" r:id="rId3"/>
    <sheet name="Net Emporda " sheetId="157" r:id="rId4"/>
    <sheet name="Regulation (4) GM" sheetId="150" r:id="rId5"/>
    <sheet name="Putté (4) GM" sheetId="149" r:id="rId6"/>
    <sheet name="RYDER" sheetId="145" r:id="rId7"/>
    <sheet name="LAGUMA" sheetId="144" r:id="rId8"/>
    <sheet name="PODIUM" sheetId="142" r:id="rId9"/>
    <sheet name="GENERAL NET (3)" sheetId="141" r:id="rId10"/>
    <sheet name="Net (3)" sheetId="136" r:id="rId11"/>
    <sheet name="brut (4 gm)" sheetId="148" r:id="rId12"/>
    <sheet name="brut (3)" sheetId="140" r:id="rId13"/>
    <sheet name="Regulation (3)" sheetId="139" r:id="rId14"/>
    <sheet name="Putté (3)" sheetId="138" r:id="rId15"/>
    <sheet name="joué (3)" sheetId="137" r:id="rId16"/>
    <sheet name="Net 2 GN " sheetId="147" r:id="rId17"/>
    <sheet name="Net (2)" sheetId="135" r:id="rId18"/>
    <sheet name="brut 2 GN" sheetId="146" r:id="rId19"/>
    <sheet name="brut (2)" sheetId="134" r:id="rId20"/>
    <sheet name="Regulation (2)" sheetId="133" r:id="rId21"/>
    <sheet name="Putté (2)" sheetId="132" r:id="rId22"/>
    <sheet name="joué (2)" sheetId="131" r:id="rId23"/>
    <sheet name="Net Pic" sheetId="130" r:id="rId24"/>
    <sheet name="bru Pic" sheetId="129" r:id="rId25"/>
    <sheet name="Regulation Pic" sheetId="128" r:id="rId26"/>
    <sheet name="Putté Pic" sheetId="127" r:id="rId27"/>
    <sheet name="joué Pic" sheetId="126" r:id="rId28"/>
    <sheet name="8-CAMPAGNE " sheetId="161" r:id="rId29"/>
    <sheet name="7-MAS NOU" sheetId="156" r:id="rId30"/>
    <sheet name="6-EMPORDA" sheetId="155" r:id="rId31"/>
    <sheet name="5-Fontcaude " sheetId="152" r:id="rId32"/>
    <sheet name="4-Vacqueroles" sheetId="151" r:id="rId33"/>
    <sheet name="3.CAP " sheetId="118" r:id="rId34"/>
    <sheet name="2.SERVANES" sheetId="117" r:id="rId35"/>
    <sheet name="1.Pic St Loup" sheetId="110" r:id="rId36"/>
    <sheet name="9-La Grande Motte" sheetId="162" r:id="rId37"/>
    <sheet name="Etat des parties Gene" sheetId="54" r:id="rId38"/>
    <sheet name="Moyenne Parties" sheetId="154" r:id="rId39"/>
    <sheet name="Feuil1" sheetId="163" r:id="rId40"/>
    <sheet name="TRANSFERT VHS" sheetId="109" r:id="rId41"/>
    <sheet name="Participants" sheetId="2" r:id="rId42"/>
    <sheet name="Carte Vu" sheetId="153" r:id="rId43"/>
    <sheet name="GOLF" sheetId="112" r:id="rId44"/>
  </sheets>
  <externalReferences>
    <externalReference r:id="rId45"/>
    <externalReference r:id="rId46"/>
  </externalReferences>
  <definedNames>
    <definedName name="_xlnm._FilterDatabase" localSheetId="16" hidden="1">'Net 2 GN '!$A$22:$B$36</definedName>
    <definedName name="_xlnm._FilterDatabase" localSheetId="41" hidden="1">Participants!$A$1:$L$22</definedName>
    <definedName name="DonnéesExternes_1" localSheetId="39" hidden="1">Feuil1!$B$2:$E$21</definedName>
    <definedName name="liste_des_participants">Participants!$B$1:$B$8</definedName>
    <definedName name="participants">Participants!$B$1:$B$8</definedName>
    <definedName name="participants2013">Participants!$B$1:$B$9</definedName>
    <definedName name="_xlnm.Print_Area" localSheetId="35">'1.Pic St Loup'!$A:$V</definedName>
    <definedName name="_xlnm.Print_Area" localSheetId="34">'2.SERVANES'!$A:$V</definedName>
    <definedName name="_xlnm.Print_Area" localSheetId="33">'3.CAP '!$A:$V</definedName>
    <definedName name="_xlnm.Print_Area" localSheetId="32">'4-Vacqueroles'!$A:$V</definedName>
    <definedName name="_xlnm.Print_Area" localSheetId="31">'5-Fontcaude '!$A:$V</definedName>
    <definedName name="_xlnm.Print_Area" localSheetId="30">'6-EMPORDA'!$A:$V</definedName>
    <definedName name="_xlnm.Print_Area" localSheetId="29">'7-MAS NOU'!$A:$V</definedName>
    <definedName name="_xlnm.Print_Area" localSheetId="28">'8-CAMPAGNE '!$A:$V</definedName>
    <definedName name="_xlnm.Print_Area" localSheetId="36">'9-La Grande Motte'!$A:$V</definedName>
    <definedName name="_xlnm.Print_Area" localSheetId="7">LAGUMA!$A:$V</definedName>
  </definedNames>
  <calcPr calcId="191029"/>
  <pivotCaches>
    <pivotCache cacheId="2" r:id="rId4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3" i="162" l="1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" i="2"/>
  <c r="L2" i="2"/>
  <c r="R4" i="162" s="1"/>
  <c r="R247" i="162"/>
  <c r="L3" i="2"/>
  <c r="R25" i="162" s="1"/>
  <c r="L4" i="2"/>
  <c r="L5" i="2"/>
  <c r="R267" i="162" s="1"/>
  <c r="L7" i="2"/>
  <c r="R46" i="162" s="1"/>
  <c r="L8" i="2"/>
  <c r="L9" i="2"/>
  <c r="R67" i="162" s="1"/>
  <c r="L10" i="2"/>
  <c r="R87" i="162" s="1"/>
  <c r="L11" i="2"/>
  <c r="R107" i="162" s="1"/>
  <c r="L12" i="2"/>
  <c r="R127" i="162" s="1"/>
  <c r="L13" i="2"/>
  <c r="L14" i="2"/>
  <c r="R147" i="162" s="1"/>
  <c r="L15" i="2"/>
  <c r="R167" i="162" s="1"/>
  <c r="L16" i="2"/>
  <c r="R187" i="162" s="1"/>
  <c r="L17" i="2"/>
  <c r="R207" i="162" s="1"/>
  <c r="L18" i="2"/>
  <c r="L19" i="2"/>
  <c r="R227" i="162" s="1"/>
  <c r="L20" i="2"/>
  <c r="L6" i="2"/>
  <c r="K2" i="2" l="1"/>
  <c r="A101" i="54"/>
  <c r="Q101" i="54" s="1"/>
  <c r="A97" i="54"/>
  <c r="A92" i="54"/>
  <c r="B92" i="54"/>
  <c r="A95" i="54"/>
  <c r="A103" i="54"/>
  <c r="A102" i="54"/>
  <c r="A93" i="54"/>
  <c r="B93" i="54"/>
  <c r="A96" i="54"/>
  <c r="A99" i="54"/>
  <c r="B99" i="54"/>
  <c r="A100" i="54"/>
  <c r="A94" i="54"/>
  <c r="B94" i="54"/>
  <c r="A98" i="54"/>
  <c r="Y249" i="162"/>
  <c r="Y250" i="162"/>
  <c r="Z250" i="162"/>
  <c r="Z249" i="162"/>
  <c r="Y269" i="162"/>
  <c r="Q278" i="162"/>
  <c r="U277" i="162"/>
  <c r="K277" i="162"/>
  <c r="G275" i="162"/>
  <c r="U273" i="162"/>
  <c r="K273" i="162"/>
  <c r="T271" i="162"/>
  <c r="T275" i="162" s="1"/>
  <c r="S271" i="162"/>
  <c r="R271" i="162"/>
  <c r="Q271" i="162"/>
  <c r="P271" i="162"/>
  <c r="P278" i="162" s="1"/>
  <c r="O271" i="162"/>
  <c r="O282" i="162" s="1"/>
  <c r="N271" i="162"/>
  <c r="N275" i="162" s="1"/>
  <c r="M271" i="162"/>
  <c r="M275" i="162" s="1"/>
  <c r="L271" i="162"/>
  <c r="L275" i="162" s="1"/>
  <c r="J271" i="162"/>
  <c r="I271" i="162"/>
  <c r="I278" i="162" s="1"/>
  <c r="H271" i="162"/>
  <c r="H275" i="162" s="1"/>
  <c r="G271" i="162"/>
  <c r="G278" i="162" s="1"/>
  <c r="F271" i="162"/>
  <c r="F282" i="162" s="1"/>
  <c r="E271" i="162"/>
  <c r="E282" i="162" s="1"/>
  <c r="D271" i="162"/>
  <c r="D282" i="162" s="1"/>
  <c r="C271" i="162"/>
  <c r="B271" i="162"/>
  <c r="Z270" i="162"/>
  <c r="Y270" i="162"/>
  <c r="T270" i="162"/>
  <c r="S270" i="162"/>
  <c r="R270" i="162"/>
  <c r="Q270" i="162"/>
  <c r="P270" i="162"/>
  <c r="O270" i="162"/>
  <c r="N270" i="162"/>
  <c r="M270" i="162"/>
  <c r="L270" i="162"/>
  <c r="J270" i="162"/>
  <c r="I270" i="162"/>
  <c r="H270" i="162"/>
  <c r="G270" i="162"/>
  <c r="F270" i="162"/>
  <c r="E270" i="162"/>
  <c r="D270" i="162"/>
  <c r="C270" i="162"/>
  <c r="B270" i="162"/>
  <c r="Z269" i="162"/>
  <c r="Z267" i="162"/>
  <c r="Y267" i="162"/>
  <c r="X267" i="162"/>
  <c r="N267" i="162"/>
  <c r="A266" i="162"/>
  <c r="B98" i="54" s="1"/>
  <c r="H262" i="162"/>
  <c r="Q258" i="162"/>
  <c r="H258" i="162"/>
  <c r="B258" i="162"/>
  <c r="U257" i="162"/>
  <c r="K257" i="162"/>
  <c r="Q255" i="162"/>
  <c r="U253" i="162"/>
  <c r="K253" i="162"/>
  <c r="T251" i="162"/>
  <c r="S251" i="162"/>
  <c r="S258" i="162" s="1"/>
  <c r="R251" i="162"/>
  <c r="R258" i="162" s="1"/>
  <c r="Q251" i="162"/>
  <c r="Q262" i="162" s="1"/>
  <c r="P251" i="162"/>
  <c r="P262" i="162" s="1"/>
  <c r="O251" i="162"/>
  <c r="N251" i="162"/>
  <c r="M251" i="162"/>
  <c r="L251" i="162"/>
  <c r="J251" i="162"/>
  <c r="J258" i="162" s="1"/>
  <c r="I251" i="162"/>
  <c r="I258" i="162" s="1"/>
  <c r="H251" i="162"/>
  <c r="H255" i="162" s="1"/>
  <c r="G251" i="162"/>
  <c r="F251" i="162"/>
  <c r="E251" i="162"/>
  <c r="D251" i="162"/>
  <c r="C251" i="162"/>
  <c r="C258" i="162" s="1"/>
  <c r="B251" i="162"/>
  <c r="B262" i="162" s="1"/>
  <c r="T250" i="162"/>
  <c r="S250" i="162"/>
  <c r="R250" i="162"/>
  <c r="Q250" i="162"/>
  <c r="P250" i="162"/>
  <c r="O250" i="162"/>
  <c r="N250" i="162"/>
  <c r="M250" i="162"/>
  <c r="L250" i="162"/>
  <c r="J250" i="162"/>
  <c r="I250" i="162"/>
  <c r="H250" i="162"/>
  <c r="G250" i="162"/>
  <c r="F250" i="162"/>
  <c r="E250" i="162"/>
  <c r="D250" i="162"/>
  <c r="C250" i="162"/>
  <c r="B250" i="162"/>
  <c r="Z247" i="162"/>
  <c r="Y247" i="162"/>
  <c r="X247" i="162"/>
  <c r="Z248" i="162"/>
  <c r="N247" i="162"/>
  <c r="A246" i="162"/>
  <c r="D242" i="162"/>
  <c r="S238" i="162"/>
  <c r="R238" i="162"/>
  <c r="M238" i="162"/>
  <c r="B238" i="162"/>
  <c r="U237" i="162"/>
  <c r="K237" i="162"/>
  <c r="V237" i="162" s="1"/>
  <c r="S235" i="162"/>
  <c r="J235" i="162"/>
  <c r="D235" i="162"/>
  <c r="U233" i="162"/>
  <c r="K233" i="162"/>
  <c r="T231" i="162"/>
  <c r="T238" i="162" s="1"/>
  <c r="S231" i="162"/>
  <c r="S242" i="162" s="1"/>
  <c r="R231" i="162"/>
  <c r="R235" i="162" s="1"/>
  <c r="Q231" i="162"/>
  <c r="Q235" i="162" s="1"/>
  <c r="P231" i="162"/>
  <c r="O231" i="162"/>
  <c r="N231" i="162"/>
  <c r="M231" i="162"/>
  <c r="M242" i="162" s="1"/>
  <c r="L231" i="162"/>
  <c r="L238" i="162" s="1"/>
  <c r="J231" i="162"/>
  <c r="J242" i="162" s="1"/>
  <c r="I231" i="162"/>
  <c r="I238" i="162" s="1"/>
  <c r="H231" i="162"/>
  <c r="G231" i="162"/>
  <c r="F231" i="162"/>
  <c r="E231" i="162"/>
  <c r="E238" i="162" s="1"/>
  <c r="D231" i="162"/>
  <c r="D238" i="162" s="1"/>
  <c r="C231" i="162"/>
  <c r="C235" i="162" s="1"/>
  <c r="B231" i="162"/>
  <c r="B242" i="162" s="1"/>
  <c r="Z230" i="162"/>
  <c r="Y230" i="162"/>
  <c r="T230" i="162"/>
  <c r="S230" i="162"/>
  <c r="R230" i="162"/>
  <c r="Q230" i="162"/>
  <c r="P230" i="162"/>
  <c r="O230" i="162"/>
  <c r="N230" i="162"/>
  <c r="M230" i="162"/>
  <c r="L230" i="162"/>
  <c r="J230" i="162"/>
  <c r="I230" i="162"/>
  <c r="H230" i="162"/>
  <c r="G230" i="162"/>
  <c r="F230" i="162"/>
  <c r="E230" i="162"/>
  <c r="D230" i="162"/>
  <c r="C230" i="162"/>
  <c r="B230" i="162"/>
  <c r="Z229" i="162"/>
  <c r="Y229" i="162"/>
  <c r="Z227" i="162"/>
  <c r="Y227" i="162"/>
  <c r="X227" i="162"/>
  <c r="N227" i="162"/>
  <c r="A226" i="162"/>
  <c r="C222" i="162"/>
  <c r="D218" i="162"/>
  <c r="U217" i="162"/>
  <c r="K217" i="162"/>
  <c r="Q215" i="162"/>
  <c r="M215" i="162"/>
  <c r="D215" i="162"/>
  <c r="C215" i="162"/>
  <c r="U213" i="162"/>
  <c r="K213" i="162"/>
  <c r="T211" i="162"/>
  <c r="T222" i="162" s="1"/>
  <c r="S211" i="162"/>
  <c r="R211" i="162"/>
  <c r="R215" i="162" s="1"/>
  <c r="Q211" i="162"/>
  <c r="P211" i="162"/>
  <c r="O211" i="162"/>
  <c r="O218" i="162" s="1"/>
  <c r="N211" i="162"/>
  <c r="M211" i="162"/>
  <c r="M222" i="162" s="1"/>
  <c r="L211" i="162"/>
  <c r="L218" i="162" s="1"/>
  <c r="J211" i="162"/>
  <c r="I211" i="162"/>
  <c r="I222" i="162" s="1"/>
  <c r="H211" i="162"/>
  <c r="G211" i="162"/>
  <c r="G218" i="162" s="1"/>
  <c r="F211" i="162"/>
  <c r="E211" i="162"/>
  <c r="E218" i="162" s="1"/>
  <c r="D211" i="162"/>
  <c r="D222" i="162" s="1"/>
  <c r="C211" i="162"/>
  <c r="C218" i="162" s="1"/>
  <c r="B211" i="162"/>
  <c r="B218" i="162" s="1"/>
  <c r="Z210" i="162"/>
  <c r="Y210" i="162"/>
  <c r="T210" i="162"/>
  <c r="S210" i="162"/>
  <c r="R210" i="162"/>
  <c r="Q210" i="162"/>
  <c r="P210" i="162"/>
  <c r="O210" i="162"/>
  <c r="N210" i="162"/>
  <c r="M210" i="162"/>
  <c r="L210" i="162"/>
  <c r="J210" i="162"/>
  <c r="I210" i="162"/>
  <c r="H210" i="162"/>
  <c r="G210" i="162"/>
  <c r="F210" i="162"/>
  <c r="E210" i="162"/>
  <c r="D210" i="162"/>
  <c r="C210" i="162"/>
  <c r="B210" i="162"/>
  <c r="Z209" i="162"/>
  <c r="Y209" i="162"/>
  <c r="Z207" i="162"/>
  <c r="Y207" i="162"/>
  <c r="N207" i="162" s="1"/>
  <c r="X207" i="162"/>
  <c r="A206" i="162"/>
  <c r="B100" i="54" s="1"/>
  <c r="Q202" i="162"/>
  <c r="C202" i="162"/>
  <c r="B198" i="162"/>
  <c r="U197" i="162"/>
  <c r="K197" i="162"/>
  <c r="M195" i="162"/>
  <c r="U193" i="162"/>
  <c r="K193" i="162"/>
  <c r="T191" i="162"/>
  <c r="T195" i="162" s="1"/>
  <c r="S191" i="162"/>
  <c r="S195" i="162" s="1"/>
  <c r="R191" i="162"/>
  <c r="Q191" i="162"/>
  <c r="P191" i="162"/>
  <c r="P198" i="162" s="1"/>
  <c r="O191" i="162"/>
  <c r="N191" i="162"/>
  <c r="N195" i="162" s="1"/>
  <c r="M191" i="162"/>
  <c r="L191" i="162"/>
  <c r="L195" i="162" s="1"/>
  <c r="J191" i="162"/>
  <c r="I191" i="162"/>
  <c r="H191" i="162"/>
  <c r="G191" i="162"/>
  <c r="G198" i="162" s="1"/>
  <c r="F191" i="162"/>
  <c r="E191" i="162"/>
  <c r="E198" i="162" s="1"/>
  <c r="D191" i="162"/>
  <c r="D198" i="162" s="1"/>
  <c r="C191" i="162"/>
  <c r="B191" i="162"/>
  <c r="Z190" i="162"/>
  <c r="Y190" i="162"/>
  <c r="T190" i="162"/>
  <c r="S190" i="162"/>
  <c r="R190" i="162"/>
  <c r="Q190" i="162"/>
  <c r="P190" i="162"/>
  <c r="O190" i="162"/>
  <c r="N190" i="162"/>
  <c r="M190" i="162"/>
  <c r="L190" i="162"/>
  <c r="J190" i="162"/>
  <c r="I190" i="162"/>
  <c r="H190" i="162"/>
  <c r="G190" i="162"/>
  <c r="F190" i="162"/>
  <c r="E190" i="162"/>
  <c r="D190" i="162"/>
  <c r="C190" i="162"/>
  <c r="B190" i="162"/>
  <c r="Z189" i="162"/>
  <c r="Y189" i="162"/>
  <c r="Z187" i="162"/>
  <c r="Y187" i="162"/>
  <c r="N187" i="162" s="1"/>
  <c r="X187" i="162"/>
  <c r="A186" i="162"/>
  <c r="P182" i="162"/>
  <c r="O182" i="162"/>
  <c r="P178" i="162"/>
  <c r="O178" i="162"/>
  <c r="G178" i="162"/>
  <c r="B178" i="162"/>
  <c r="U177" i="162"/>
  <c r="K177" i="162"/>
  <c r="P175" i="162"/>
  <c r="U173" i="162"/>
  <c r="K173" i="162"/>
  <c r="T171" i="162"/>
  <c r="S171" i="162"/>
  <c r="R171" i="162"/>
  <c r="R175" i="162" s="1"/>
  <c r="Q171" i="162"/>
  <c r="Q182" i="162" s="1"/>
  <c r="P171" i="162"/>
  <c r="O171" i="162"/>
  <c r="O175" i="162" s="1"/>
  <c r="N171" i="162"/>
  <c r="N178" i="162" s="1"/>
  <c r="M171" i="162"/>
  <c r="M178" i="162" s="1"/>
  <c r="L171" i="162"/>
  <c r="J171" i="162"/>
  <c r="I171" i="162"/>
  <c r="I178" i="162" s="1"/>
  <c r="H171" i="162"/>
  <c r="H182" i="162" s="1"/>
  <c r="G171" i="162"/>
  <c r="G182" i="162" s="1"/>
  <c r="F171" i="162"/>
  <c r="F182" i="162" s="1"/>
  <c r="E171" i="162"/>
  <c r="E182" i="162" s="1"/>
  <c r="D171" i="162"/>
  <c r="C171" i="162"/>
  <c r="B171" i="162"/>
  <c r="Z170" i="162"/>
  <c r="Y170" i="162"/>
  <c r="T170" i="162"/>
  <c r="S170" i="162"/>
  <c r="R170" i="162"/>
  <c r="Q170" i="162"/>
  <c r="P170" i="162"/>
  <c r="O170" i="162"/>
  <c r="N170" i="162"/>
  <c r="M170" i="162"/>
  <c r="L170" i="162"/>
  <c r="J170" i="162"/>
  <c r="I170" i="162"/>
  <c r="H170" i="162"/>
  <c r="G170" i="162"/>
  <c r="F170" i="162"/>
  <c r="E170" i="162"/>
  <c r="D170" i="162"/>
  <c r="C170" i="162"/>
  <c r="B170" i="162"/>
  <c r="Z169" i="162"/>
  <c r="Y169" i="162"/>
  <c r="Z167" i="162"/>
  <c r="Y167" i="162"/>
  <c r="X167" i="162"/>
  <c r="N167" i="162"/>
  <c r="A166" i="162"/>
  <c r="B96" i="54" s="1"/>
  <c r="B99" i="109" s="1"/>
  <c r="G162" i="162"/>
  <c r="J158" i="162"/>
  <c r="G158" i="162"/>
  <c r="U157" i="162"/>
  <c r="K157" i="162"/>
  <c r="G155" i="162"/>
  <c r="U153" i="162"/>
  <c r="V153" i="162" s="1"/>
  <c r="E93" i="54" s="1"/>
  <c r="T151" i="162"/>
  <c r="S151" i="162"/>
  <c r="R151" i="162"/>
  <c r="R155" i="162" s="1"/>
  <c r="Q151" i="162"/>
  <c r="P151" i="162"/>
  <c r="P162" i="162" s="1"/>
  <c r="O151" i="162"/>
  <c r="O162" i="162" s="1"/>
  <c r="N151" i="162"/>
  <c r="N155" i="162" s="1"/>
  <c r="M151" i="162"/>
  <c r="L151" i="162"/>
  <c r="L155" i="162" s="1"/>
  <c r="J151" i="162"/>
  <c r="J162" i="162" s="1"/>
  <c r="I151" i="162"/>
  <c r="H151" i="162"/>
  <c r="H158" i="162" s="1"/>
  <c r="G151" i="162"/>
  <c r="F151" i="162"/>
  <c r="F155" i="162" s="1"/>
  <c r="E151" i="162"/>
  <c r="E158" i="162" s="1"/>
  <c r="D151" i="162"/>
  <c r="D158" i="162" s="1"/>
  <c r="C151" i="162"/>
  <c r="C158" i="162" s="1"/>
  <c r="B151" i="162"/>
  <c r="B162" i="162" s="1"/>
  <c r="Z150" i="162"/>
  <c r="Y150" i="162"/>
  <c r="T150" i="162"/>
  <c r="S150" i="162"/>
  <c r="R150" i="162"/>
  <c r="Q150" i="162"/>
  <c r="P150" i="162"/>
  <c r="O150" i="162"/>
  <c r="N150" i="162"/>
  <c r="M150" i="162"/>
  <c r="L150" i="162"/>
  <c r="J150" i="162"/>
  <c r="I150" i="162"/>
  <c r="H150" i="162"/>
  <c r="G150" i="162"/>
  <c r="F150" i="162"/>
  <c r="E150" i="162"/>
  <c r="D150" i="162"/>
  <c r="C150" i="162"/>
  <c r="B150" i="162"/>
  <c r="Z149" i="162"/>
  <c r="Y149" i="162"/>
  <c r="Z147" i="162"/>
  <c r="Y147" i="162"/>
  <c r="X147" i="162"/>
  <c r="N147" i="162"/>
  <c r="A146" i="162"/>
  <c r="Q142" i="162"/>
  <c r="J142" i="162"/>
  <c r="Q138" i="162"/>
  <c r="D138" i="162"/>
  <c r="U137" i="162"/>
  <c r="K137" i="162"/>
  <c r="U133" i="162"/>
  <c r="K133" i="162"/>
  <c r="T131" i="162"/>
  <c r="S131" i="162"/>
  <c r="R131" i="162"/>
  <c r="R138" i="162" s="1"/>
  <c r="Q131" i="162"/>
  <c r="Q135" i="162" s="1"/>
  <c r="P131" i="162"/>
  <c r="O131" i="162"/>
  <c r="O135" i="162" s="1"/>
  <c r="N131" i="162"/>
  <c r="N135" i="162" s="1"/>
  <c r="M131" i="162"/>
  <c r="L131" i="162"/>
  <c r="L142" i="162" s="1"/>
  <c r="J131" i="162"/>
  <c r="I131" i="162"/>
  <c r="I142" i="162" s="1"/>
  <c r="H131" i="162"/>
  <c r="H138" i="162" s="1"/>
  <c r="G131" i="162"/>
  <c r="G138" i="162" s="1"/>
  <c r="F131" i="162"/>
  <c r="F135" i="162" s="1"/>
  <c r="E131" i="162"/>
  <c r="D131" i="162"/>
  <c r="D142" i="162" s="1"/>
  <c r="C131" i="162"/>
  <c r="C135" i="162" s="1"/>
  <c r="B131" i="162"/>
  <c r="B135" i="162" s="1"/>
  <c r="Z130" i="162"/>
  <c r="Y130" i="162"/>
  <c r="T130" i="162"/>
  <c r="S130" i="162"/>
  <c r="R130" i="162"/>
  <c r="Q130" i="162"/>
  <c r="P130" i="162"/>
  <c r="O130" i="162"/>
  <c r="N130" i="162"/>
  <c r="M130" i="162"/>
  <c r="L130" i="162"/>
  <c r="J130" i="162"/>
  <c r="I130" i="162"/>
  <c r="H130" i="162"/>
  <c r="G130" i="162"/>
  <c r="F130" i="162"/>
  <c r="E130" i="162"/>
  <c r="D130" i="162"/>
  <c r="C130" i="162"/>
  <c r="B130" i="162"/>
  <c r="Z129" i="162"/>
  <c r="Y129" i="162"/>
  <c r="Z127" i="162"/>
  <c r="Y127" i="162"/>
  <c r="X127" i="162"/>
  <c r="A126" i="162"/>
  <c r="B102" i="54" s="1"/>
  <c r="B102" i="109" s="1"/>
  <c r="J122" i="162"/>
  <c r="B122" i="162"/>
  <c r="J118" i="162"/>
  <c r="U117" i="162"/>
  <c r="K117" i="162"/>
  <c r="R115" i="162"/>
  <c r="O115" i="162"/>
  <c r="J115" i="162"/>
  <c r="U113" i="162"/>
  <c r="K113" i="162"/>
  <c r="T111" i="162"/>
  <c r="S111" i="162"/>
  <c r="R111" i="162"/>
  <c r="R118" i="162" s="1"/>
  <c r="Q111" i="162"/>
  <c r="Q115" i="162" s="1"/>
  <c r="P111" i="162"/>
  <c r="P122" i="162" s="1"/>
  <c r="O111" i="162"/>
  <c r="O118" i="162" s="1"/>
  <c r="N111" i="162"/>
  <c r="M111" i="162"/>
  <c r="M115" i="162" s="1"/>
  <c r="L111" i="162"/>
  <c r="J111" i="162"/>
  <c r="I111" i="162"/>
  <c r="I115" i="162" s="1"/>
  <c r="H111" i="162"/>
  <c r="H118" i="162" s="1"/>
  <c r="G111" i="162"/>
  <c r="G122" i="162" s="1"/>
  <c r="F111" i="162"/>
  <c r="F118" i="162" s="1"/>
  <c r="E111" i="162"/>
  <c r="E122" i="162" s="1"/>
  <c r="D111" i="162"/>
  <c r="C111" i="162"/>
  <c r="B111" i="162"/>
  <c r="B118" i="162" s="1"/>
  <c r="Z110" i="162"/>
  <c r="Y110" i="162"/>
  <c r="T110" i="162"/>
  <c r="S110" i="162"/>
  <c r="R110" i="162"/>
  <c r="Q110" i="162"/>
  <c r="P110" i="162"/>
  <c r="O110" i="162"/>
  <c r="N110" i="162"/>
  <c r="M110" i="162"/>
  <c r="L110" i="162"/>
  <c r="J110" i="162"/>
  <c r="I110" i="162"/>
  <c r="H110" i="162"/>
  <c r="G110" i="162"/>
  <c r="F110" i="162"/>
  <c r="E110" i="162"/>
  <c r="D110" i="162"/>
  <c r="C110" i="162"/>
  <c r="B110" i="162"/>
  <c r="Z109" i="162"/>
  <c r="Y109" i="162"/>
  <c r="Z107" i="162"/>
  <c r="Y107" i="162"/>
  <c r="X107" i="162"/>
  <c r="N107" i="162"/>
  <c r="A106" i="162"/>
  <c r="B103" i="54" s="1"/>
  <c r="R102" i="162"/>
  <c r="M102" i="162"/>
  <c r="D102" i="162"/>
  <c r="M98" i="162"/>
  <c r="L98" i="162"/>
  <c r="K97" i="162"/>
  <c r="Q95" i="162"/>
  <c r="M95" i="162"/>
  <c r="E95" i="162"/>
  <c r="D95" i="162"/>
  <c r="C95" i="162"/>
  <c r="U93" i="162"/>
  <c r="K93" i="162"/>
  <c r="T91" i="162"/>
  <c r="T102" i="162" s="1"/>
  <c r="S91" i="162"/>
  <c r="S98" i="162" s="1"/>
  <c r="R91" i="162"/>
  <c r="R95" i="162" s="1"/>
  <c r="Q91" i="162"/>
  <c r="P91" i="162"/>
  <c r="O91" i="162"/>
  <c r="N91" i="162"/>
  <c r="M91" i="162"/>
  <c r="L91" i="162"/>
  <c r="L95" i="162" s="1"/>
  <c r="J91" i="162"/>
  <c r="J102" i="162" s="1"/>
  <c r="I91" i="162"/>
  <c r="I102" i="162" s="1"/>
  <c r="H91" i="162"/>
  <c r="G91" i="162"/>
  <c r="F91" i="162"/>
  <c r="E91" i="162"/>
  <c r="E102" i="162" s="1"/>
  <c r="D91" i="162"/>
  <c r="D98" i="162" s="1"/>
  <c r="C91" i="162"/>
  <c r="C98" i="162" s="1"/>
  <c r="B91" i="162"/>
  <c r="B98" i="162" s="1"/>
  <c r="Z90" i="162"/>
  <c r="Y90" i="162"/>
  <c r="T90" i="162"/>
  <c r="S90" i="162"/>
  <c r="R90" i="162"/>
  <c r="Q90" i="162"/>
  <c r="P90" i="162"/>
  <c r="O90" i="162"/>
  <c r="N90" i="162"/>
  <c r="M90" i="162"/>
  <c r="L90" i="162"/>
  <c r="J90" i="162"/>
  <c r="I90" i="162"/>
  <c r="H90" i="162"/>
  <c r="G90" i="162"/>
  <c r="F90" i="162"/>
  <c r="E90" i="162"/>
  <c r="D90" i="162"/>
  <c r="C90" i="162"/>
  <c r="B90" i="162"/>
  <c r="Z89" i="162"/>
  <c r="Y89" i="162"/>
  <c r="Z87" i="162"/>
  <c r="Y87" i="162"/>
  <c r="X87" i="162"/>
  <c r="A86" i="162"/>
  <c r="B95" i="54" s="1"/>
  <c r="N82" i="162"/>
  <c r="R78" i="162"/>
  <c r="D78" i="162"/>
  <c r="U77" i="162"/>
  <c r="K77" i="162"/>
  <c r="R75" i="162"/>
  <c r="P75" i="162"/>
  <c r="D75" i="162"/>
  <c r="U73" i="162"/>
  <c r="K73" i="162"/>
  <c r="T71" i="162"/>
  <c r="T82" i="162" s="1"/>
  <c r="S71" i="162"/>
  <c r="S75" i="162" s="1"/>
  <c r="R71" i="162"/>
  <c r="R82" i="162" s="1"/>
  <c r="Q71" i="162"/>
  <c r="P71" i="162"/>
  <c r="P78" i="162" s="1"/>
  <c r="O71" i="162"/>
  <c r="O78" i="162" s="1"/>
  <c r="N71" i="162"/>
  <c r="N78" i="162" s="1"/>
  <c r="M71" i="162"/>
  <c r="M78" i="162" s="1"/>
  <c r="L71" i="162"/>
  <c r="L78" i="162" s="1"/>
  <c r="J71" i="162"/>
  <c r="J82" i="162" s="1"/>
  <c r="I71" i="162"/>
  <c r="I82" i="162" s="1"/>
  <c r="H71" i="162"/>
  <c r="H82" i="162" s="1"/>
  <c r="G71" i="162"/>
  <c r="F71" i="162"/>
  <c r="F75" i="162" s="1"/>
  <c r="E71" i="162"/>
  <c r="D71" i="162"/>
  <c r="C71" i="162"/>
  <c r="C75" i="162" s="1"/>
  <c r="B71" i="162"/>
  <c r="B78" i="162" s="1"/>
  <c r="Z70" i="162"/>
  <c r="Y70" i="162"/>
  <c r="T70" i="162"/>
  <c r="S70" i="162"/>
  <c r="R70" i="162"/>
  <c r="Q70" i="162"/>
  <c r="P70" i="162"/>
  <c r="O70" i="162"/>
  <c r="N70" i="162"/>
  <c r="M70" i="162"/>
  <c r="L70" i="162"/>
  <c r="J70" i="162"/>
  <c r="I70" i="162"/>
  <c r="H70" i="162"/>
  <c r="G70" i="162"/>
  <c r="F70" i="162"/>
  <c r="E70" i="162"/>
  <c r="D70" i="162"/>
  <c r="C70" i="162"/>
  <c r="B70" i="162"/>
  <c r="Z69" i="162"/>
  <c r="Y69" i="162"/>
  <c r="Z67" i="162"/>
  <c r="Y67" i="162"/>
  <c r="X67" i="162"/>
  <c r="A66" i="162"/>
  <c r="R61" i="162"/>
  <c r="E61" i="162"/>
  <c r="T57" i="162"/>
  <c r="D57" i="162"/>
  <c r="U56" i="162"/>
  <c r="K56" i="162"/>
  <c r="Q54" i="162"/>
  <c r="E54" i="162"/>
  <c r="U52" i="162"/>
  <c r="K52" i="162"/>
  <c r="T50" i="162"/>
  <c r="T54" i="162" s="1"/>
  <c r="S50" i="162"/>
  <c r="S54" i="162" s="1"/>
  <c r="R50" i="162"/>
  <c r="R54" i="162" s="1"/>
  <c r="Q50" i="162"/>
  <c r="Q57" i="162" s="1"/>
  <c r="P50" i="162"/>
  <c r="O50" i="162"/>
  <c r="O57" i="162" s="1"/>
  <c r="N50" i="162"/>
  <c r="N61" i="162" s="1"/>
  <c r="M50" i="162"/>
  <c r="M61" i="162" s="1"/>
  <c r="L50" i="162"/>
  <c r="L54" i="162" s="1"/>
  <c r="J50" i="162"/>
  <c r="J57" i="162" s="1"/>
  <c r="I50" i="162"/>
  <c r="I54" i="162" s="1"/>
  <c r="H50" i="162"/>
  <c r="G50" i="162"/>
  <c r="G61" i="162" s="1"/>
  <c r="F50" i="162"/>
  <c r="F61" i="162" s="1"/>
  <c r="E50" i="162"/>
  <c r="E57" i="162" s="1"/>
  <c r="D50" i="162"/>
  <c r="D61" i="162" s="1"/>
  <c r="C50" i="162"/>
  <c r="C57" i="162" s="1"/>
  <c r="B50" i="162"/>
  <c r="B57" i="162" s="1"/>
  <c r="Z49" i="162"/>
  <c r="Y49" i="162"/>
  <c r="T49" i="162"/>
  <c r="S49" i="162"/>
  <c r="R49" i="162"/>
  <c r="Q49" i="162"/>
  <c r="P49" i="162"/>
  <c r="O49" i="162"/>
  <c r="N49" i="162"/>
  <c r="M49" i="162"/>
  <c r="L49" i="162"/>
  <c r="J49" i="162"/>
  <c r="I49" i="162"/>
  <c r="H49" i="162"/>
  <c r="G49" i="162"/>
  <c r="F49" i="162"/>
  <c r="E49" i="162"/>
  <c r="D49" i="162"/>
  <c r="C49" i="162"/>
  <c r="B49" i="162"/>
  <c r="Z48" i="162"/>
  <c r="Y48" i="162"/>
  <c r="Z46" i="162"/>
  <c r="Y46" i="162"/>
  <c r="N46" i="162" s="1"/>
  <c r="X46" i="162"/>
  <c r="A45" i="162"/>
  <c r="B97" i="54" s="1"/>
  <c r="R40" i="162"/>
  <c r="B40" i="162"/>
  <c r="J36" i="162"/>
  <c r="I36" i="162"/>
  <c r="D36" i="162"/>
  <c r="B36" i="162"/>
  <c r="U35" i="162"/>
  <c r="K35" i="162"/>
  <c r="O33" i="162"/>
  <c r="J33" i="162"/>
  <c r="U31" i="162"/>
  <c r="K31" i="162"/>
  <c r="T29" i="162"/>
  <c r="T33" i="162" s="1"/>
  <c r="S29" i="162"/>
  <c r="S33" i="162" s="1"/>
  <c r="R29" i="162"/>
  <c r="R36" i="162" s="1"/>
  <c r="Q29" i="162"/>
  <c r="Q33" i="162" s="1"/>
  <c r="P29" i="162"/>
  <c r="P36" i="162" s="1"/>
  <c r="O29" i="162"/>
  <c r="N29" i="162"/>
  <c r="N33" i="162" s="1"/>
  <c r="M29" i="162"/>
  <c r="L29" i="162"/>
  <c r="L33" i="162" s="1"/>
  <c r="J29" i="162"/>
  <c r="J40" i="162" s="1"/>
  <c r="I29" i="162"/>
  <c r="H29" i="162"/>
  <c r="H40" i="162" s="1"/>
  <c r="G29" i="162"/>
  <c r="G36" i="162" s="1"/>
  <c r="F29" i="162"/>
  <c r="F36" i="162" s="1"/>
  <c r="E29" i="162"/>
  <c r="E36" i="162" s="1"/>
  <c r="D29" i="162"/>
  <c r="D40" i="162" s="1"/>
  <c r="C29" i="162"/>
  <c r="C33" i="162" s="1"/>
  <c r="B29" i="162"/>
  <c r="B33" i="162" s="1"/>
  <c r="Z28" i="162"/>
  <c r="Y28" i="162"/>
  <c r="T28" i="162"/>
  <c r="S28" i="162"/>
  <c r="R28" i="162"/>
  <c r="Q28" i="162"/>
  <c r="P28" i="162"/>
  <c r="O28" i="162"/>
  <c r="N28" i="162"/>
  <c r="M28" i="162"/>
  <c r="L28" i="162"/>
  <c r="J28" i="162"/>
  <c r="I28" i="162"/>
  <c r="H28" i="162"/>
  <c r="G28" i="162"/>
  <c r="F28" i="162"/>
  <c r="E28" i="162"/>
  <c r="D28" i="162"/>
  <c r="C28" i="162"/>
  <c r="B28" i="162"/>
  <c r="Z27" i="162"/>
  <c r="Y27" i="162"/>
  <c r="Z25" i="162"/>
  <c r="Y25" i="162"/>
  <c r="X25" i="162"/>
  <c r="N25" i="162"/>
  <c r="A24" i="162"/>
  <c r="B101" i="54" s="1"/>
  <c r="T19" i="162"/>
  <c r="S19" i="162"/>
  <c r="R19" i="162"/>
  <c r="Q19" i="162"/>
  <c r="P19" i="162"/>
  <c r="O19" i="162"/>
  <c r="N19" i="162"/>
  <c r="M19" i="162"/>
  <c r="L19" i="162"/>
  <c r="J19" i="162"/>
  <c r="I19" i="162"/>
  <c r="H19" i="162"/>
  <c r="G19" i="162"/>
  <c r="F19" i="162"/>
  <c r="E19" i="162"/>
  <c r="D19" i="162"/>
  <c r="C19" i="162"/>
  <c r="B19" i="162"/>
  <c r="X20" i="162" s="1"/>
  <c r="X17" i="162"/>
  <c r="T15" i="162"/>
  <c r="S15" i="162"/>
  <c r="R15" i="162"/>
  <c r="Q15" i="162"/>
  <c r="P15" i="162"/>
  <c r="O15" i="162"/>
  <c r="N15" i="162"/>
  <c r="M15" i="162"/>
  <c r="L15" i="162"/>
  <c r="J15" i="162"/>
  <c r="I15" i="162"/>
  <c r="H15" i="162"/>
  <c r="G15" i="162"/>
  <c r="F15" i="162"/>
  <c r="E15" i="162"/>
  <c r="D15" i="162"/>
  <c r="C15" i="162"/>
  <c r="B15" i="162"/>
  <c r="X14" i="162"/>
  <c r="U14" i="162"/>
  <c r="K14" i="162"/>
  <c r="T12" i="162"/>
  <c r="S12" i="162"/>
  <c r="R12" i="162"/>
  <c r="Q12" i="162"/>
  <c r="P12" i="162"/>
  <c r="O12" i="162"/>
  <c r="N12" i="162"/>
  <c r="M12" i="162"/>
  <c r="L12" i="162"/>
  <c r="J12" i="162"/>
  <c r="I12" i="162"/>
  <c r="H12" i="162"/>
  <c r="G12" i="162"/>
  <c r="F12" i="162"/>
  <c r="E12" i="162"/>
  <c r="D12" i="162"/>
  <c r="C12" i="162"/>
  <c r="B12" i="162"/>
  <c r="U10" i="162"/>
  <c r="K10" i="162"/>
  <c r="U8" i="162"/>
  <c r="K8" i="162"/>
  <c r="X4" i="162"/>
  <c r="Z5" i="162"/>
  <c r="Z9" i="162" s="1"/>
  <c r="Z10" i="162" s="1"/>
  <c r="AC4" i="162" s="1"/>
  <c r="G2" i="154"/>
  <c r="K133" i="161"/>
  <c r="U93" i="161"/>
  <c r="K56" i="161"/>
  <c r="U35" i="161"/>
  <c r="V10" i="162" l="1"/>
  <c r="U15" i="162"/>
  <c r="T36" i="162"/>
  <c r="B75" i="162"/>
  <c r="G115" i="162"/>
  <c r="G118" i="162"/>
  <c r="N138" i="162"/>
  <c r="H175" i="162"/>
  <c r="M182" i="162"/>
  <c r="T242" i="162"/>
  <c r="R262" i="162"/>
  <c r="T40" i="162"/>
  <c r="G54" i="162"/>
  <c r="G57" i="162"/>
  <c r="T61" i="162"/>
  <c r="S78" i="162"/>
  <c r="S82" i="162"/>
  <c r="O138" i="162"/>
  <c r="O142" i="162"/>
  <c r="H162" i="162"/>
  <c r="I175" i="162"/>
  <c r="Q175" i="162"/>
  <c r="E178" i="162"/>
  <c r="N198" i="162"/>
  <c r="N202" i="162"/>
  <c r="E222" i="162"/>
  <c r="T235" i="162"/>
  <c r="B255" i="162"/>
  <c r="R255" i="162"/>
  <c r="I262" i="162"/>
  <c r="S262" i="162"/>
  <c r="B100" i="109"/>
  <c r="R33" i="162"/>
  <c r="C40" i="162"/>
  <c r="M54" i="162"/>
  <c r="J75" i="162"/>
  <c r="T75" i="162"/>
  <c r="H78" i="162"/>
  <c r="B82" i="162"/>
  <c r="S95" i="162"/>
  <c r="P118" i="162"/>
  <c r="R122" i="162"/>
  <c r="I135" i="162"/>
  <c r="H155" i="162"/>
  <c r="B158" i="162"/>
  <c r="R158" i="162"/>
  <c r="R162" i="162"/>
  <c r="E175" i="162"/>
  <c r="M175" i="162"/>
  <c r="T215" i="162"/>
  <c r="O222" i="162"/>
  <c r="V233" i="162"/>
  <c r="L235" i="162"/>
  <c r="R242" i="162"/>
  <c r="I255" i="162"/>
  <c r="J262" i="162"/>
  <c r="C36" i="162"/>
  <c r="N54" i="162"/>
  <c r="N75" i="162"/>
  <c r="F82" i="162"/>
  <c r="J95" i="162"/>
  <c r="T95" i="162"/>
  <c r="E98" i="162"/>
  <c r="T98" i="162"/>
  <c r="B115" i="162"/>
  <c r="I138" i="162"/>
  <c r="C162" i="162"/>
  <c r="G175" i="162"/>
  <c r="T198" i="162"/>
  <c r="E215" i="162"/>
  <c r="T218" i="162"/>
  <c r="B235" i="162"/>
  <c r="J238" i="162"/>
  <c r="J255" i="162"/>
  <c r="V257" i="162"/>
  <c r="I94" i="54" s="1"/>
  <c r="B95" i="109"/>
  <c r="B96" i="109"/>
  <c r="B98" i="109"/>
  <c r="B94" i="109"/>
  <c r="B101" i="109"/>
  <c r="B97" i="109"/>
  <c r="B93" i="109"/>
  <c r="B103" i="109"/>
  <c r="Q96" i="54"/>
  <c r="A99" i="109"/>
  <c r="A102" i="109"/>
  <c r="A98" i="109"/>
  <c r="Q93" i="54"/>
  <c r="A94" i="109"/>
  <c r="Q92" i="54"/>
  <c r="A101" i="109"/>
  <c r="Q100" i="54"/>
  <c r="Q102" i="54"/>
  <c r="A97" i="109"/>
  <c r="Q97" i="54"/>
  <c r="A93" i="109"/>
  <c r="Q98" i="54"/>
  <c r="A100" i="109"/>
  <c r="Q99" i="54"/>
  <c r="A96" i="109"/>
  <c r="Q103" i="54"/>
  <c r="A95" i="109"/>
  <c r="Q95" i="54"/>
  <c r="A103" i="109"/>
  <c r="Q94" i="54"/>
  <c r="V277" i="162"/>
  <c r="I98" i="54" s="1"/>
  <c r="V273" i="162"/>
  <c r="E98" i="54" s="1"/>
  <c r="V253" i="162"/>
  <c r="E94" i="54" s="1"/>
  <c r="V217" i="162"/>
  <c r="I100" i="54" s="1"/>
  <c r="V197" i="162"/>
  <c r="I99" i="54" s="1"/>
  <c r="V193" i="162"/>
  <c r="E99" i="54" s="1"/>
  <c r="V177" i="162"/>
  <c r="I96" i="54" s="1"/>
  <c r="V173" i="162"/>
  <c r="E96" i="54" s="1"/>
  <c r="V157" i="162"/>
  <c r="I93" i="54" s="1"/>
  <c r="V137" i="162"/>
  <c r="I102" i="54" s="1"/>
  <c r="V133" i="162"/>
  <c r="E102" i="54" s="1"/>
  <c r="V117" i="162"/>
  <c r="I103" i="54" s="1"/>
  <c r="V113" i="162"/>
  <c r="E103" i="54" s="1"/>
  <c r="V97" i="162"/>
  <c r="I95" i="54" s="1"/>
  <c r="V93" i="162"/>
  <c r="E95" i="54" s="1"/>
  <c r="V77" i="162"/>
  <c r="I92" i="54" s="1"/>
  <c r="V73" i="162"/>
  <c r="E92" i="54" s="1"/>
  <c r="V56" i="162"/>
  <c r="I97" i="54" s="1"/>
  <c r="V52" i="162"/>
  <c r="E97" i="54" s="1"/>
  <c r="V35" i="162"/>
  <c r="I101" i="54" s="1"/>
  <c r="V31" i="162"/>
  <c r="E101" i="54" s="1"/>
  <c r="C94" i="54"/>
  <c r="Y5" i="162"/>
  <c r="Y9" i="162" s="1"/>
  <c r="Y10" i="162" s="1"/>
  <c r="V4" i="162" s="1"/>
  <c r="Z252" i="162"/>
  <c r="Z253" i="162" s="1"/>
  <c r="P275" i="162"/>
  <c r="P255" i="162"/>
  <c r="P258" i="162"/>
  <c r="P158" i="162"/>
  <c r="P33" i="162"/>
  <c r="P82" i="162"/>
  <c r="P155" i="162"/>
  <c r="O155" i="162"/>
  <c r="O158" i="162"/>
  <c r="O61" i="162"/>
  <c r="O122" i="162"/>
  <c r="O54" i="162"/>
  <c r="O278" i="162"/>
  <c r="U12" i="162"/>
  <c r="O275" i="162"/>
  <c r="L36" i="162"/>
  <c r="L198" i="162"/>
  <c r="L242" i="162"/>
  <c r="L222" i="162"/>
  <c r="L61" i="162"/>
  <c r="L82" i="162"/>
  <c r="L102" i="162"/>
  <c r="L40" i="162"/>
  <c r="L75" i="162"/>
  <c r="L202" i="162"/>
  <c r="L215" i="162"/>
  <c r="L57" i="162"/>
  <c r="I57" i="162"/>
  <c r="I61" i="162"/>
  <c r="I182" i="162"/>
  <c r="I215" i="162"/>
  <c r="I95" i="162"/>
  <c r="I122" i="162"/>
  <c r="I235" i="162"/>
  <c r="I98" i="162"/>
  <c r="H178" i="162"/>
  <c r="H135" i="162"/>
  <c r="H75" i="162"/>
  <c r="H278" i="162"/>
  <c r="K15" i="162"/>
  <c r="V15" i="162" s="1"/>
  <c r="F78" i="162"/>
  <c r="F175" i="162"/>
  <c r="K12" i="162"/>
  <c r="C238" i="162"/>
  <c r="C242" i="162"/>
  <c r="C82" i="162"/>
  <c r="M40" i="162"/>
  <c r="M36" i="162"/>
  <c r="E33" i="162"/>
  <c r="Q82" i="162"/>
  <c r="Q78" i="162"/>
  <c r="Q75" i="162"/>
  <c r="F102" i="162"/>
  <c r="F95" i="162"/>
  <c r="F98" i="162"/>
  <c r="C122" i="162"/>
  <c r="C115" i="162"/>
  <c r="C118" i="162"/>
  <c r="K111" i="162"/>
  <c r="S115" i="162"/>
  <c r="S122" i="162"/>
  <c r="S118" i="162"/>
  <c r="O40" i="162"/>
  <c r="O36" i="162"/>
  <c r="G33" i="162"/>
  <c r="N40" i="162"/>
  <c r="I78" i="162"/>
  <c r="I75" i="162"/>
  <c r="P102" i="162"/>
  <c r="P98" i="162"/>
  <c r="P95" i="162"/>
  <c r="H33" i="162"/>
  <c r="AC10" i="162"/>
  <c r="X19" i="162"/>
  <c r="P40" i="162"/>
  <c r="H98" i="162"/>
  <c r="H95" i="162"/>
  <c r="I40" i="162"/>
  <c r="I33" i="162"/>
  <c r="Q40" i="162"/>
  <c r="C54" i="162"/>
  <c r="N57" i="162"/>
  <c r="C61" i="162"/>
  <c r="Q36" i="162"/>
  <c r="E40" i="162"/>
  <c r="H61" i="162"/>
  <c r="H54" i="162"/>
  <c r="H57" i="162"/>
  <c r="P54" i="162"/>
  <c r="P61" i="162"/>
  <c r="P57" i="162"/>
  <c r="M82" i="162"/>
  <c r="M75" i="162"/>
  <c r="U71" i="162"/>
  <c r="H102" i="162"/>
  <c r="U29" i="162"/>
  <c r="X18" i="162"/>
  <c r="X16" i="162"/>
  <c r="N36" i="162"/>
  <c r="K29" i="162"/>
  <c r="S40" i="162"/>
  <c r="S36" i="162"/>
  <c r="G40" i="162"/>
  <c r="F54" i="162"/>
  <c r="E78" i="162"/>
  <c r="E82" i="162"/>
  <c r="E75" i="162"/>
  <c r="R142" i="162"/>
  <c r="R135" i="162"/>
  <c r="F40" i="162"/>
  <c r="F33" i="162"/>
  <c r="V14" i="162"/>
  <c r="X15" i="162"/>
  <c r="M33" i="162"/>
  <c r="H36" i="162"/>
  <c r="K36" i="162" s="1"/>
  <c r="B61" i="162"/>
  <c r="B54" i="162"/>
  <c r="J61" i="162"/>
  <c r="J54" i="162"/>
  <c r="F57" i="162"/>
  <c r="R57" i="162"/>
  <c r="O82" i="162"/>
  <c r="O75" i="162"/>
  <c r="U91" i="162"/>
  <c r="B138" i="162"/>
  <c r="B142" i="162"/>
  <c r="K131" i="162"/>
  <c r="J138" i="162"/>
  <c r="J135" i="162"/>
  <c r="Q155" i="162"/>
  <c r="Q162" i="162"/>
  <c r="Q158" i="162"/>
  <c r="K50" i="162"/>
  <c r="S61" i="162"/>
  <c r="S57" i="162"/>
  <c r="G78" i="162"/>
  <c r="G82" i="162"/>
  <c r="G75" i="162"/>
  <c r="N95" i="162"/>
  <c r="N102" i="162"/>
  <c r="N98" i="162"/>
  <c r="J78" i="162"/>
  <c r="N122" i="162"/>
  <c r="N118" i="162"/>
  <c r="S142" i="162"/>
  <c r="S138" i="162"/>
  <c r="I155" i="162"/>
  <c r="I162" i="162"/>
  <c r="I158" i="162"/>
  <c r="D162" i="162"/>
  <c r="K71" i="162"/>
  <c r="T78" i="162"/>
  <c r="D82" i="162"/>
  <c r="Q98" i="162"/>
  <c r="B102" i="162"/>
  <c r="F122" i="162"/>
  <c r="U50" i="162"/>
  <c r="Q61" i="162"/>
  <c r="C78" i="162"/>
  <c r="K91" i="162"/>
  <c r="B95" i="162"/>
  <c r="R98" i="162"/>
  <c r="C102" i="162"/>
  <c r="Q102" i="162"/>
  <c r="F115" i="162"/>
  <c r="E138" i="162"/>
  <c r="E135" i="162"/>
  <c r="E142" i="162"/>
  <c r="M142" i="162"/>
  <c r="M138" i="162"/>
  <c r="M135" i="162"/>
  <c r="U131" i="162"/>
  <c r="S135" i="162"/>
  <c r="L162" i="162"/>
  <c r="L158" i="162"/>
  <c r="U151" i="162"/>
  <c r="T155" i="162"/>
  <c r="T162" i="162"/>
  <c r="D155" i="162"/>
  <c r="N222" i="162"/>
  <c r="N215" i="162"/>
  <c r="N218" i="162"/>
  <c r="D33" i="162"/>
  <c r="J98" i="162"/>
  <c r="C138" i="162"/>
  <c r="C178" i="162"/>
  <c r="C182" i="162"/>
  <c r="C175" i="162"/>
  <c r="K171" i="162"/>
  <c r="S182" i="162"/>
  <c r="S178" i="162"/>
  <c r="S175" i="162"/>
  <c r="D54" i="162"/>
  <c r="M57" i="162"/>
  <c r="G102" i="162"/>
  <c r="G95" i="162"/>
  <c r="G98" i="162"/>
  <c r="O95" i="162"/>
  <c r="O102" i="162"/>
  <c r="O98" i="162"/>
  <c r="D122" i="162"/>
  <c r="D115" i="162"/>
  <c r="D118" i="162"/>
  <c r="L115" i="162"/>
  <c r="L122" i="162"/>
  <c r="L118" i="162"/>
  <c r="U111" i="162"/>
  <c r="T115" i="162"/>
  <c r="T122" i="162"/>
  <c r="T118" i="162"/>
  <c r="N115" i="162"/>
  <c r="C142" i="162"/>
  <c r="T158" i="162"/>
  <c r="S102" i="162"/>
  <c r="H115" i="162"/>
  <c r="P115" i="162"/>
  <c r="I118" i="162"/>
  <c r="Q118" i="162"/>
  <c r="H122" i="162"/>
  <c r="Q122" i="162"/>
  <c r="L135" i="162"/>
  <c r="T135" i="162"/>
  <c r="F138" i="162"/>
  <c r="N142" i="162"/>
  <c r="K151" i="162"/>
  <c r="S162" i="162"/>
  <c r="S158" i="162"/>
  <c r="C155" i="162"/>
  <c r="B182" i="162"/>
  <c r="B175" i="162"/>
  <c r="J182" i="162"/>
  <c r="J175" i="162"/>
  <c r="F178" i="162"/>
  <c r="R178" i="162"/>
  <c r="F215" i="162"/>
  <c r="F222" i="162"/>
  <c r="F218" i="162"/>
  <c r="E162" i="162"/>
  <c r="E155" i="162"/>
  <c r="M162" i="162"/>
  <c r="M155" i="162"/>
  <c r="D182" i="162"/>
  <c r="D175" i="162"/>
  <c r="D178" i="162"/>
  <c r="U171" i="162"/>
  <c r="L175" i="162"/>
  <c r="L182" i="162"/>
  <c r="L178" i="162"/>
  <c r="T175" i="162"/>
  <c r="T182" i="162"/>
  <c r="T178" i="162"/>
  <c r="N182" i="162"/>
  <c r="P195" i="162"/>
  <c r="G142" i="162"/>
  <c r="G135" i="162"/>
  <c r="D135" i="162"/>
  <c r="T138" i="162"/>
  <c r="F142" i="162"/>
  <c r="F162" i="162"/>
  <c r="F158" i="162"/>
  <c r="K158" i="162" s="1"/>
  <c r="N162" i="162"/>
  <c r="N158" i="162"/>
  <c r="N175" i="162"/>
  <c r="J178" i="162"/>
  <c r="H202" i="162"/>
  <c r="H198" i="162"/>
  <c r="H195" i="162"/>
  <c r="Q195" i="162"/>
  <c r="Q198" i="162"/>
  <c r="P202" i="162"/>
  <c r="E118" i="162"/>
  <c r="M118" i="162"/>
  <c r="M122" i="162"/>
  <c r="P142" i="162"/>
  <c r="P138" i="162"/>
  <c r="P135" i="162"/>
  <c r="H142" i="162"/>
  <c r="S155" i="162"/>
  <c r="M158" i="162"/>
  <c r="I202" i="162"/>
  <c r="I198" i="162"/>
  <c r="R195" i="162"/>
  <c r="R198" i="162"/>
  <c r="R202" i="162"/>
  <c r="I195" i="162"/>
  <c r="E115" i="162"/>
  <c r="L138" i="162"/>
  <c r="T142" i="162"/>
  <c r="R182" i="162"/>
  <c r="B202" i="162"/>
  <c r="B195" i="162"/>
  <c r="K191" i="162"/>
  <c r="J202" i="162"/>
  <c r="J195" i="162"/>
  <c r="J198" i="162"/>
  <c r="F202" i="162"/>
  <c r="F195" i="162"/>
  <c r="G195" i="162"/>
  <c r="K211" i="162"/>
  <c r="S222" i="162"/>
  <c r="S218" i="162"/>
  <c r="P235" i="162"/>
  <c r="P242" i="162"/>
  <c r="P238" i="162"/>
  <c r="O202" i="162"/>
  <c r="O198" i="162"/>
  <c r="U211" i="162"/>
  <c r="H242" i="162"/>
  <c r="H235" i="162"/>
  <c r="H238" i="162"/>
  <c r="Q242" i="162"/>
  <c r="Q238" i="162"/>
  <c r="J218" i="162"/>
  <c r="R222" i="162"/>
  <c r="N255" i="162"/>
  <c r="N262" i="162"/>
  <c r="N258" i="162"/>
  <c r="B155" i="162"/>
  <c r="J155" i="162"/>
  <c r="Q178" i="162"/>
  <c r="C198" i="162"/>
  <c r="S202" i="162"/>
  <c r="S198" i="162"/>
  <c r="O195" i="162"/>
  <c r="E202" i="162"/>
  <c r="H222" i="162"/>
  <c r="H215" i="162"/>
  <c r="H218" i="162"/>
  <c r="P215" i="162"/>
  <c r="P222" i="162"/>
  <c r="P218" i="162"/>
  <c r="I242" i="162"/>
  <c r="F262" i="162"/>
  <c r="F255" i="162"/>
  <c r="F258" i="162"/>
  <c r="O255" i="162"/>
  <c r="O262" i="162"/>
  <c r="O258" i="162"/>
  <c r="D202" i="162"/>
  <c r="D195" i="162"/>
  <c r="C195" i="162"/>
  <c r="F198" i="162"/>
  <c r="G202" i="162"/>
  <c r="T202" i="162"/>
  <c r="V213" i="162"/>
  <c r="E100" i="54" s="1"/>
  <c r="S215" i="162"/>
  <c r="R218" i="162"/>
  <c r="N235" i="162"/>
  <c r="N242" i="162"/>
  <c r="N238" i="162"/>
  <c r="G262" i="162"/>
  <c r="G255" i="162"/>
  <c r="G258" i="162"/>
  <c r="M202" i="162"/>
  <c r="M198" i="162"/>
  <c r="U191" i="162"/>
  <c r="E195" i="162"/>
  <c r="B222" i="162"/>
  <c r="B215" i="162"/>
  <c r="J222" i="162"/>
  <c r="J215" i="162"/>
  <c r="F242" i="162"/>
  <c r="F235" i="162"/>
  <c r="F238" i="162"/>
  <c r="G282" i="162"/>
  <c r="P282" i="162"/>
  <c r="U271" i="162"/>
  <c r="H282" i="162"/>
  <c r="Q282" i="162"/>
  <c r="G215" i="162"/>
  <c r="O215" i="162"/>
  <c r="G222" i="162"/>
  <c r="E235" i="162"/>
  <c r="M235" i="162"/>
  <c r="E242" i="162"/>
  <c r="C255" i="162"/>
  <c r="S255" i="162"/>
  <c r="D258" i="162"/>
  <c r="L258" i="162"/>
  <c r="T258" i="162"/>
  <c r="C262" i="162"/>
  <c r="L262" i="162"/>
  <c r="T262" i="162"/>
  <c r="I275" i="162"/>
  <c r="Q275" i="162"/>
  <c r="B278" i="162"/>
  <c r="J278" i="162"/>
  <c r="R278" i="162"/>
  <c r="I282" i="162"/>
  <c r="R282" i="162"/>
  <c r="I218" i="162"/>
  <c r="Q218" i="162"/>
  <c r="Q222" i="162"/>
  <c r="K231" i="162"/>
  <c r="G238" i="162"/>
  <c r="O238" i="162"/>
  <c r="O242" i="162"/>
  <c r="D255" i="162"/>
  <c r="L255" i="162"/>
  <c r="T255" i="162"/>
  <c r="E258" i="162"/>
  <c r="M258" i="162"/>
  <c r="D262" i="162"/>
  <c r="M262" i="162"/>
  <c r="B275" i="162"/>
  <c r="J275" i="162"/>
  <c r="R275" i="162"/>
  <c r="C278" i="162"/>
  <c r="S278" i="162"/>
  <c r="B282" i="162"/>
  <c r="J282" i="162"/>
  <c r="S282" i="162"/>
  <c r="G235" i="162"/>
  <c r="O235" i="162"/>
  <c r="G242" i="162"/>
  <c r="Y248" i="162"/>
  <c r="Y252" i="162" s="1"/>
  <c r="Y253" i="162" s="1"/>
  <c r="E255" i="162"/>
  <c r="M255" i="162"/>
  <c r="E262" i="162"/>
  <c r="C275" i="162"/>
  <c r="S275" i="162"/>
  <c r="D278" i="162"/>
  <c r="L278" i="162"/>
  <c r="T278" i="162"/>
  <c r="C282" i="162"/>
  <c r="L282" i="162"/>
  <c r="T282" i="162"/>
  <c r="U231" i="162"/>
  <c r="K251" i="162"/>
  <c r="D275" i="162"/>
  <c r="E278" i="162"/>
  <c r="M278" i="162"/>
  <c r="M282" i="162"/>
  <c r="E275" i="162"/>
  <c r="F278" i="162"/>
  <c r="N278" i="162"/>
  <c r="N282" i="162"/>
  <c r="M218" i="162"/>
  <c r="U251" i="162"/>
  <c r="K271" i="162"/>
  <c r="F275" i="162"/>
  <c r="A92" i="109"/>
  <c r="B92" i="109"/>
  <c r="R4" i="161"/>
  <c r="Z5" i="161" s="1"/>
  <c r="Z9" i="161" s="1"/>
  <c r="Z10" i="161" s="1"/>
  <c r="R267" i="161"/>
  <c r="Z268" i="161" s="1"/>
  <c r="G17" i="2"/>
  <c r="B79" i="54"/>
  <c r="A79" i="54"/>
  <c r="A91" i="54"/>
  <c r="Q91" i="54" s="1"/>
  <c r="I86" i="54"/>
  <c r="A86" i="54"/>
  <c r="B81" i="54"/>
  <c r="A81" i="54"/>
  <c r="A87" i="54"/>
  <c r="B83" i="54"/>
  <c r="A83" i="54"/>
  <c r="A84" i="54"/>
  <c r="B82" i="54"/>
  <c r="A82" i="54"/>
  <c r="A89" i="54"/>
  <c r="B88" i="54"/>
  <c r="A88" i="54"/>
  <c r="A90" i="54"/>
  <c r="B85" i="54"/>
  <c r="A85" i="54"/>
  <c r="B80" i="54"/>
  <c r="A80" i="54"/>
  <c r="H278" i="161"/>
  <c r="U277" i="161"/>
  <c r="V277" i="161" s="1"/>
  <c r="K277" i="161"/>
  <c r="Q275" i="161"/>
  <c r="O275" i="161"/>
  <c r="H275" i="161"/>
  <c r="U273" i="161"/>
  <c r="K273" i="161"/>
  <c r="T271" i="161"/>
  <c r="S271" i="161"/>
  <c r="R271" i="161"/>
  <c r="R282" i="161" s="1"/>
  <c r="Q271" i="161"/>
  <c r="P271" i="161"/>
  <c r="P282" i="161" s="1"/>
  <c r="O271" i="161"/>
  <c r="O282" i="161" s="1"/>
  <c r="N271" i="161"/>
  <c r="N275" i="161" s="1"/>
  <c r="M271" i="161"/>
  <c r="M275" i="161" s="1"/>
  <c r="L271" i="161"/>
  <c r="L275" i="161" s="1"/>
  <c r="J271" i="161"/>
  <c r="J278" i="161" s="1"/>
  <c r="I271" i="161"/>
  <c r="I275" i="161" s="1"/>
  <c r="H271" i="161"/>
  <c r="G271" i="161"/>
  <c r="G278" i="161" s="1"/>
  <c r="F271" i="161"/>
  <c r="F282" i="161" s="1"/>
  <c r="E271" i="161"/>
  <c r="E282" i="161" s="1"/>
  <c r="D271" i="161"/>
  <c r="C271" i="161"/>
  <c r="B271" i="161"/>
  <c r="B278" i="161" s="1"/>
  <c r="Z270" i="161"/>
  <c r="Y270" i="161"/>
  <c r="T270" i="161"/>
  <c r="S270" i="161"/>
  <c r="R270" i="161"/>
  <c r="Q270" i="161"/>
  <c r="P270" i="161"/>
  <c r="O270" i="161"/>
  <c r="N270" i="161"/>
  <c r="M270" i="161"/>
  <c r="L270" i="161"/>
  <c r="J270" i="161"/>
  <c r="I270" i="161"/>
  <c r="H270" i="161"/>
  <c r="G270" i="161"/>
  <c r="F270" i="161"/>
  <c r="E270" i="161"/>
  <c r="D270" i="161"/>
  <c r="C270" i="161"/>
  <c r="B270" i="161"/>
  <c r="Z269" i="161"/>
  <c r="Y269" i="161"/>
  <c r="Z267" i="161"/>
  <c r="Y267" i="161"/>
  <c r="X267" i="161"/>
  <c r="N267" i="161"/>
  <c r="A266" i="161"/>
  <c r="G262" i="161"/>
  <c r="G258" i="161"/>
  <c r="U257" i="161"/>
  <c r="K257" i="161"/>
  <c r="U253" i="161"/>
  <c r="K253" i="161"/>
  <c r="T251" i="161"/>
  <c r="T255" i="161" s="1"/>
  <c r="S251" i="161"/>
  <c r="R251" i="161"/>
  <c r="Q251" i="161"/>
  <c r="P251" i="161"/>
  <c r="P258" i="161" s="1"/>
  <c r="O251" i="161"/>
  <c r="O262" i="161" s="1"/>
  <c r="N251" i="161"/>
  <c r="N262" i="161" s="1"/>
  <c r="M251" i="161"/>
  <c r="M255" i="161" s="1"/>
  <c r="L251" i="161"/>
  <c r="J251" i="161"/>
  <c r="I251" i="161"/>
  <c r="H251" i="161"/>
  <c r="H255" i="161" s="1"/>
  <c r="G251" i="161"/>
  <c r="G255" i="161" s="1"/>
  <c r="F251" i="161"/>
  <c r="F262" i="161" s="1"/>
  <c r="E251" i="161"/>
  <c r="E262" i="161" s="1"/>
  <c r="D251" i="161"/>
  <c r="C251" i="161"/>
  <c r="B251" i="161"/>
  <c r="Z250" i="161"/>
  <c r="Y250" i="161"/>
  <c r="T250" i="161"/>
  <c r="S250" i="161"/>
  <c r="R250" i="161"/>
  <c r="Q250" i="161"/>
  <c r="P250" i="161"/>
  <c r="O250" i="161"/>
  <c r="N250" i="161"/>
  <c r="M250" i="161"/>
  <c r="L250" i="161"/>
  <c r="J250" i="161"/>
  <c r="I250" i="161"/>
  <c r="H250" i="161"/>
  <c r="G250" i="161"/>
  <c r="F250" i="161"/>
  <c r="E250" i="161"/>
  <c r="D250" i="161"/>
  <c r="C250" i="161"/>
  <c r="B250" i="161"/>
  <c r="Z249" i="161"/>
  <c r="Y249" i="161"/>
  <c r="Z247" i="161"/>
  <c r="Y247" i="161"/>
  <c r="X247" i="161"/>
  <c r="N247" i="161"/>
  <c r="A246" i="161"/>
  <c r="R242" i="161"/>
  <c r="R238" i="161"/>
  <c r="U237" i="161"/>
  <c r="K237" i="161"/>
  <c r="V237" i="161" s="1"/>
  <c r="I91" i="54" s="1"/>
  <c r="I235" i="161"/>
  <c r="U233" i="161"/>
  <c r="K233" i="161"/>
  <c r="T231" i="161"/>
  <c r="T235" i="161" s="1"/>
  <c r="S231" i="161"/>
  <c r="R231" i="161"/>
  <c r="Q231" i="161"/>
  <c r="Q235" i="161" s="1"/>
  <c r="P231" i="161"/>
  <c r="P242" i="161" s="1"/>
  <c r="O231" i="161"/>
  <c r="O242" i="161" s="1"/>
  <c r="N231" i="161"/>
  <c r="N235" i="161" s="1"/>
  <c r="M231" i="161"/>
  <c r="M235" i="161" s="1"/>
  <c r="L231" i="161"/>
  <c r="L235" i="161" s="1"/>
  <c r="J231" i="161"/>
  <c r="J238" i="161" s="1"/>
  <c r="I231" i="161"/>
  <c r="I242" i="161" s="1"/>
  <c r="H231" i="161"/>
  <c r="H235" i="161" s="1"/>
  <c r="G231" i="161"/>
  <c r="G238" i="161" s="1"/>
  <c r="F231" i="161"/>
  <c r="F242" i="161" s="1"/>
  <c r="E231" i="161"/>
  <c r="E242" i="161" s="1"/>
  <c r="D231" i="161"/>
  <c r="D242" i="161" s="1"/>
  <c r="C231" i="161"/>
  <c r="B231" i="161"/>
  <c r="B238" i="161" s="1"/>
  <c r="Z230" i="161"/>
  <c r="Y230" i="161"/>
  <c r="T230" i="161"/>
  <c r="S230" i="161"/>
  <c r="R230" i="161"/>
  <c r="Q230" i="161"/>
  <c r="P230" i="161"/>
  <c r="O230" i="161"/>
  <c r="N230" i="161"/>
  <c r="M230" i="161"/>
  <c r="L230" i="161"/>
  <c r="J230" i="161"/>
  <c r="I230" i="161"/>
  <c r="H230" i="161"/>
  <c r="G230" i="161"/>
  <c r="F230" i="161"/>
  <c r="E230" i="161"/>
  <c r="D230" i="161"/>
  <c r="C230" i="161"/>
  <c r="B230" i="161"/>
  <c r="Z229" i="161"/>
  <c r="Y229" i="161"/>
  <c r="Z227" i="161"/>
  <c r="Y227" i="161"/>
  <c r="X227" i="161"/>
  <c r="N227" i="161"/>
  <c r="A226" i="161"/>
  <c r="B91" i="54" s="1"/>
  <c r="N222" i="161"/>
  <c r="D222" i="161"/>
  <c r="M218" i="161"/>
  <c r="E218" i="161"/>
  <c r="U217" i="161"/>
  <c r="K217" i="161"/>
  <c r="V217" i="161" s="1"/>
  <c r="E215" i="161"/>
  <c r="U213" i="161"/>
  <c r="K213" i="161"/>
  <c r="T211" i="161"/>
  <c r="T222" i="161" s="1"/>
  <c r="S211" i="161"/>
  <c r="R211" i="161"/>
  <c r="Q211" i="161"/>
  <c r="P211" i="161"/>
  <c r="P218" i="161" s="1"/>
  <c r="O211" i="161"/>
  <c r="O215" i="161" s="1"/>
  <c r="N211" i="161"/>
  <c r="N215" i="161" s="1"/>
  <c r="M211" i="161"/>
  <c r="M222" i="161" s="1"/>
  <c r="L211" i="161"/>
  <c r="L222" i="161" s="1"/>
  <c r="J211" i="161"/>
  <c r="I211" i="161"/>
  <c r="H211" i="161"/>
  <c r="H218" i="161" s="1"/>
  <c r="G211" i="161"/>
  <c r="G218" i="161" s="1"/>
  <c r="F211" i="161"/>
  <c r="F222" i="161" s="1"/>
  <c r="E211" i="161"/>
  <c r="E222" i="161" s="1"/>
  <c r="D211" i="161"/>
  <c r="D218" i="161" s="1"/>
  <c r="C211" i="161"/>
  <c r="B211" i="161"/>
  <c r="Z210" i="161"/>
  <c r="Y210" i="161"/>
  <c r="T210" i="161"/>
  <c r="S210" i="161"/>
  <c r="R210" i="161"/>
  <c r="Q210" i="161"/>
  <c r="P210" i="161"/>
  <c r="O210" i="161"/>
  <c r="N210" i="161"/>
  <c r="M210" i="161"/>
  <c r="L210" i="161"/>
  <c r="J210" i="161"/>
  <c r="I210" i="161"/>
  <c r="H210" i="161"/>
  <c r="G210" i="161"/>
  <c r="F210" i="161"/>
  <c r="E210" i="161"/>
  <c r="D210" i="161"/>
  <c r="C210" i="161"/>
  <c r="B210" i="161"/>
  <c r="Z209" i="161"/>
  <c r="Y209" i="161"/>
  <c r="Z207" i="161"/>
  <c r="Y207" i="161"/>
  <c r="X207" i="161"/>
  <c r="N207" i="161"/>
  <c r="A206" i="161"/>
  <c r="B86" i="54" s="1"/>
  <c r="G202" i="161"/>
  <c r="U197" i="161"/>
  <c r="K197" i="161"/>
  <c r="V197" i="161" s="1"/>
  <c r="I81" i="54" s="1"/>
  <c r="I195" i="161"/>
  <c r="U193" i="161"/>
  <c r="K193" i="161"/>
  <c r="T191" i="161"/>
  <c r="T195" i="161" s="1"/>
  <c r="S191" i="161"/>
  <c r="R191" i="161"/>
  <c r="R202" i="161" s="1"/>
  <c r="Q191" i="161"/>
  <c r="Q195" i="161" s="1"/>
  <c r="P191" i="161"/>
  <c r="P202" i="161" s="1"/>
  <c r="O191" i="161"/>
  <c r="O202" i="161" s="1"/>
  <c r="N191" i="161"/>
  <c r="N195" i="161" s="1"/>
  <c r="M191" i="161"/>
  <c r="M195" i="161" s="1"/>
  <c r="L191" i="161"/>
  <c r="J191" i="161"/>
  <c r="J198" i="161" s="1"/>
  <c r="I191" i="161"/>
  <c r="I202" i="161" s="1"/>
  <c r="H191" i="161"/>
  <c r="H195" i="161" s="1"/>
  <c r="G191" i="161"/>
  <c r="G198" i="161" s="1"/>
  <c r="F191" i="161"/>
  <c r="F202" i="161" s="1"/>
  <c r="E191" i="161"/>
  <c r="E202" i="161" s="1"/>
  <c r="D191" i="161"/>
  <c r="D202" i="161" s="1"/>
  <c r="C191" i="161"/>
  <c r="B191" i="161"/>
  <c r="Z190" i="161"/>
  <c r="Y190" i="161"/>
  <c r="T190" i="161"/>
  <c r="S190" i="161"/>
  <c r="R190" i="161"/>
  <c r="Q190" i="161"/>
  <c r="P190" i="161"/>
  <c r="O190" i="161"/>
  <c r="N190" i="161"/>
  <c r="M190" i="161"/>
  <c r="L190" i="161"/>
  <c r="J190" i="161"/>
  <c r="I190" i="161"/>
  <c r="H190" i="161"/>
  <c r="G190" i="161"/>
  <c r="F190" i="161"/>
  <c r="E190" i="161"/>
  <c r="D190" i="161"/>
  <c r="C190" i="161"/>
  <c r="B190" i="161"/>
  <c r="Z189" i="161"/>
  <c r="Y189" i="161"/>
  <c r="Z187" i="161"/>
  <c r="Y187" i="161"/>
  <c r="X187" i="161"/>
  <c r="N187" i="161"/>
  <c r="A186" i="161"/>
  <c r="I182" i="161"/>
  <c r="O178" i="161"/>
  <c r="U177" i="161"/>
  <c r="K177" i="161"/>
  <c r="O175" i="161"/>
  <c r="U173" i="161"/>
  <c r="K173" i="161"/>
  <c r="T171" i="161"/>
  <c r="S171" i="161"/>
  <c r="R171" i="161"/>
  <c r="R182" i="161" s="1"/>
  <c r="Q171" i="161"/>
  <c r="Q175" i="161" s="1"/>
  <c r="P171" i="161"/>
  <c r="P182" i="161" s="1"/>
  <c r="O171" i="161"/>
  <c r="O182" i="161" s="1"/>
  <c r="N171" i="161"/>
  <c r="M171" i="161"/>
  <c r="M175" i="161" s="1"/>
  <c r="L171" i="161"/>
  <c r="J171" i="161"/>
  <c r="J178" i="161" s="1"/>
  <c r="I171" i="161"/>
  <c r="I175" i="161" s="1"/>
  <c r="H171" i="161"/>
  <c r="H178" i="161" s="1"/>
  <c r="G171" i="161"/>
  <c r="G182" i="161" s="1"/>
  <c r="F171" i="161"/>
  <c r="E171" i="161"/>
  <c r="E182" i="161" s="1"/>
  <c r="D171" i="161"/>
  <c r="C171" i="161"/>
  <c r="B171" i="161"/>
  <c r="B178" i="161" s="1"/>
  <c r="Z170" i="161"/>
  <c r="Y170" i="161"/>
  <c r="T170" i="161"/>
  <c r="S170" i="161"/>
  <c r="R170" i="161"/>
  <c r="Q170" i="161"/>
  <c r="P170" i="161"/>
  <c r="O170" i="161"/>
  <c r="N170" i="161"/>
  <c r="M170" i="161"/>
  <c r="L170" i="161"/>
  <c r="J170" i="161"/>
  <c r="I170" i="161"/>
  <c r="H170" i="161"/>
  <c r="G170" i="161"/>
  <c r="F170" i="161"/>
  <c r="E170" i="161"/>
  <c r="D170" i="161"/>
  <c r="C170" i="161"/>
  <c r="B170" i="161"/>
  <c r="Z169" i="161"/>
  <c r="Y169" i="161"/>
  <c r="Z167" i="161"/>
  <c r="Y167" i="161"/>
  <c r="X167" i="161"/>
  <c r="N167" i="161"/>
  <c r="A166" i="161"/>
  <c r="B87" i="54" s="1"/>
  <c r="L162" i="161"/>
  <c r="T158" i="161"/>
  <c r="I158" i="161"/>
  <c r="U157" i="161"/>
  <c r="K157" i="161"/>
  <c r="J155" i="161"/>
  <c r="U153" i="161"/>
  <c r="K153" i="161"/>
  <c r="T151" i="161"/>
  <c r="T162" i="161" s="1"/>
  <c r="S151" i="161"/>
  <c r="S155" i="161" s="1"/>
  <c r="R151" i="161"/>
  <c r="R158" i="161" s="1"/>
  <c r="Q151" i="161"/>
  <c r="Q158" i="161" s="1"/>
  <c r="P151" i="161"/>
  <c r="O151" i="161"/>
  <c r="O155" i="161" s="1"/>
  <c r="N151" i="161"/>
  <c r="M151" i="161"/>
  <c r="L151" i="161"/>
  <c r="L158" i="161" s="1"/>
  <c r="J151" i="161"/>
  <c r="J162" i="161" s="1"/>
  <c r="I151" i="161"/>
  <c r="I155" i="161" s="1"/>
  <c r="H151" i="161"/>
  <c r="G151" i="161"/>
  <c r="G162" i="161" s="1"/>
  <c r="F151" i="161"/>
  <c r="E151" i="161"/>
  <c r="D151" i="161"/>
  <c r="D158" i="161" s="1"/>
  <c r="C151" i="161"/>
  <c r="C162" i="161" s="1"/>
  <c r="B151" i="161"/>
  <c r="B158" i="161" s="1"/>
  <c r="Z150" i="161"/>
  <c r="Y150" i="161"/>
  <c r="T150" i="161"/>
  <c r="S150" i="161"/>
  <c r="R150" i="161"/>
  <c r="Q150" i="161"/>
  <c r="P150" i="161"/>
  <c r="O150" i="161"/>
  <c r="N150" i="161"/>
  <c r="M150" i="161"/>
  <c r="L150" i="161"/>
  <c r="J150" i="161"/>
  <c r="I150" i="161"/>
  <c r="H150" i="161"/>
  <c r="G150" i="161"/>
  <c r="F150" i="161"/>
  <c r="E150" i="161"/>
  <c r="D150" i="161"/>
  <c r="C150" i="161"/>
  <c r="B150" i="161"/>
  <c r="Z149" i="161"/>
  <c r="Y149" i="161"/>
  <c r="Z147" i="161"/>
  <c r="Y147" i="161"/>
  <c r="X147" i="161"/>
  <c r="N147" i="161"/>
  <c r="A146" i="161"/>
  <c r="S138" i="161"/>
  <c r="U137" i="161"/>
  <c r="K137" i="161"/>
  <c r="S135" i="161"/>
  <c r="I135" i="161"/>
  <c r="U133" i="161"/>
  <c r="T131" i="161"/>
  <c r="T142" i="161" s="1"/>
  <c r="S131" i="161"/>
  <c r="S142" i="161" s="1"/>
  <c r="R131" i="161"/>
  <c r="Q131" i="161"/>
  <c r="Q142" i="161" s="1"/>
  <c r="P131" i="161"/>
  <c r="O131" i="161"/>
  <c r="N131" i="161"/>
  <c r="M131" i="161"/>
  <c r="M138" i="161" s="1"/>
  <c r="L131" i="161"/>
  <c r="L142" i="161" s="1"/>
  <c r="J131" i="161"/>
  <c r="I131" i="161"/>
  <c r="I142" i="161" s="1"/>
  <c r="H131" i="161"/>
  <c r="G131" i="161"/>
  <c r="F131" i="161"/>
  <c r="F138" i="161" s="1"/>
  <c r="E131" i="161"/>
  <c r="E135" i="161" s="1"/>
  <c r="D131" i="161"/>
  <c r="D142" i="161" s="1"/>
  <c r="C131" i="161"/>
  <c r="C142" i="161" s="1"/>
  <c r="B131" i="161"/>
  <c r="Z130" i="161"/>
  <c r="Y130" i="161"/>
  <c r="T130" i="161"/>
  <c r="S130" i="161"/>
  <c r="R130" i="161"/>
  <c r="Q130" i="161"/>
  <c r="P130" i="161"/>
  <c r="O130" i="161"/>
  <c r="N130" i="161"/>
  <c r="M130" i="161"/>
  <c r="L130" i="161"/>
  <c r="J130" i="161"/>
  <c r="I130" i="161"/>
  <c r="H130" i="161"/>
  <c r="G130" i="161"/>
  <c r="F130" i="161"/>
  <c r="E130" i="161"/>
  <c r="D130" i="161"/>
  <c r="C130" i="161"/>
  <c r="B130" i="161"/>
  <c r="Z129" i="161"/>
  <c r="Y129" i="161"/>
  <c r="Z127" i="161"/>
  <c r="Y127" i="161"/>
  <c r="X127" i="161"/>
  <c r="A126" i="161"/>
  <c r="B84" i="54" s="1"/>
  <c r="T122" i="161"/>
  <c r="T118" i="161"/>
  <c r="G118" i="161"/>
  <c r="U117" i="161"/>
  <c r="K117" i="161"/>
  <c r="T115" i="161"/>
  <c r="J115" i="161"/>
  <c r="U113" i="161"/>
  <c r="K113" i="161"/>
  <c r="T111" i="161"/>
  <c r="S111" i="161"/>
  <c r="S118" i="161" s="1"/>
  <c r="R111" i="161"/>
  <c r="Q111" i="161"/>
  <c r="P111" i="161"/>
  <c r="O111" i="161"/>
  <c r="O115" i="161" s="1"/>
  <c r="N111" i="161"/>
  <c r="N122" i="161" s="1"/>
  <c r="M111" i="161"/>
  <c r="M122" i="161" s="1"/>
  <c r="L111" i="161"/>
  <c r="L122" i="161" s="1"/>
  <c r="J111" i="161"/>
  <c r="J118" i="161" s="1"/>
  <c r="I111" i="161"/>
  <c r="H111" i="161"/>
  <c r="G111" i="161"/>
  <c r="F111" i="161"/>
  <c r="F122" i="161" s="1"/>
  <c r="E111" i="161"/>
  <c r="E122" i="161" s="1"/>
  <c r="D111" i="161"/>
  <c r="D118" i="161" s="1"/>
  <c r="C111" i="161"/>
  <c r="B111" i="161"/>
  <c r="B118" i="161" s="1"/>
  <c r="Z110" i="161"/>
  <c r="Y110" i="161"/>
  <c r="T110" i="161"/>
  <c r="S110" i="161"/>
  <c r="R110" i="161"/>
  <c r="Q110" i="161"/>
  <c r="P110" i="161"/>
  <c r="O110" i="161"/>
  <c r="N110" i="161"/>
  <c r="M110" i="161"/>
  <c r="L110" i="161"/>
  <c r="J110" i="161"/>
  <c r="I110" i="161"/>
  <c r="H110" i="161"/>
  <c r="G110" i="161"/>
  <c r="F110" i="161"/>
  <c r="E110" i="161"/>
  <c r="D110" i="161"/>
  <c r="C110" i="161"/>
  <c r="B110" i="161"/>
  <c r="Z109" i="161"/>
  <c r="Y109" i="161"/>
  <c r="Z107" i="161"/>
  <c r="Y107" i="161"/>
  <c r="X107" i="161"/>
  <c r="N107" i="161"/>
  <c r="A106" i="161"/>
  <c r="O98" i="161"/>
  <c r="U97" i="161"/>
  <c r="K97" i="161"/>
  <c r="F95" i="161"/>
  <c r="K93" i="161"/>
  <c r="T91" i="161"/>
  <c r="T95" i="161" s="1"/>
  <c r="S91" i="161"/>
  <c r="S95" i="161" s="1"/>
  <c r="R91" i="161"/>
  <c r="Q91" i="161"/>
  <c r="P91" i="161"/>
  <c r="P95" i="161" s="1"/>
  <c r="O91" i="161"/>
  <c r="O95" i="161" s="1"/>
  <c r="N91" i="161"/>
  <c r="N98" i="161" s="1"/>
  <c r="M91" i="161"/>
  <c r="M95" i="161" s="1"/>
  <c r="L91" i="161"/>
  <c r="J91" i="161"/>
  <c r="I91" i="161"/>
  <c r="H91" i="161"/>
  <c r="H98" i="161" s="1"/>
  <c r="G91" i="161"/>
  <c r="G102" i="161" s="1"/>
  <c r="F91" i="161"/>
  <c r="F102" i="161" s="1"/>
  <c r="E91" i="161"/>
  <c r="E95" i="161" s="1"/>
  <c r="D91" i="161"/>
  <c r="D98" i="161" s="1"/>
  <c r="C91" i="161"/>
  <c r="C98" i="161" s="1"/>
  <c r="B91" i="161"/>
  <c r="Z90" i="161"/>
  <c r="Y90" i="161"/>
  <c r="T90" i="161"/>
  <c r="S90" i="161"/>
  <c r="R90" i="161"/>
  <c r="Q90" i="161"/>
  <c r="P90" i="161"/>
  <c r="O90" i="161"/>
  <c r="N90" i="161"/>
  <c r="M90" i="161"/>
  <c r="L90" i="161"/>
  <c r="J90" i="161"/>
  <c r="I90" i="161"/>
  <c r="H90" i="161"/>
  <c r="G90" i="161"/>
  <c r="F90" i="161"/>
  <c r="E90" i="161"/>
  <c r="D90" i="161"/>
  <c r="C90" i="161"/>
  <c r="B90" i="161"/>
  <c r="Z89" i="161"/>
  <c r="Y89" i="161"/>
  <c r="Z87" i="161"/>
  <c r="Y87" i="161"/>
  <c r="X87" i="161"/>
  <c r="A86" i="161"/>
  <c r="B89" i="54" s="1"/>
  <c r="M78" i="161"/>
  <c r="U77" i="161"/>
  <c r="K77" i="161"/>
  <c r="U73" i="161"/>
  <c r="K73" i="161"/>
  <c r="T71" i="161"/>
  <c r="T82" i="161" s="1"/>
  <c r="S71" i="161"/>
  <c r="R71" i="161"/>
  <c r="Q71" i="161"/>
  <c r="P71" i="161"/>
  <c r="P78" i="161" s="1"/>
  <c r="O71" i="161"/>
  <c r="O75" i="161" s="1"/>
  <c r="N71" i="161"/>
  <c r="N75" i="161" s="1"/>
  <c r="M71" i="161"/>
  <c r="M82" i="161" s="1"/>
  <c r="L71" i="161"/>
  <c r="L82" i="161" s="1"/>
  <c r="J71" i="161"/>
  <c r="I71" i="161"/>
  <c r="H71" i="161"/>
  <c r="H78" i="161" s="1"/>
  <c r="G71" i="161"/>
  <c r="G78" i="161" s="1"/>
  <c r="F71" i="161"/>
  <c r="F78" i="161" s="1"/>
  <c r="E71" i="161"/>
  <c r="E82" i="161" s="1"/>
  <c r="D71" i="161"/>
  <c r="D78" i="161" s="1"/>
  <c r="C71" i="161"/>
  <c r="B71" i="161"/>
  <c r="Z70" i="161"/>
  <c r="Y70" i="161"/>
  <c r="T70" i="161"/>
  <c r="S70" i="161"/>
  <c r="R70" i="161"/>
  <c r="Q70" i="161"/>
  <c r="P70" i="161"/>
  <c r="O70" i="161"/>
  <c r="N70" i="161"/>
  <c r="M70" i="161"/>
  <c r="L70" i="161"/>
  <c r="J70" i="161"/>
  <c r="I70" i="161"/>
  <c r="H70" i="161"/>
  <c r="G70" i="161"/>
  <c r="F70" i="161"/>
  <c r="E70" i="161"/>
  <c r="D70" i="161"/>
  <c r="C70" i="161"/>
  <c r="B70" i="161"/>
  <c r="Z69" i="161"/>
  <c r="Y69" i="161"/>
  <c r="Z67" i="161"/>
  <c r="Y67" i="161"/>
  <c r="X67" i="161"/>
  <c r="A66" i="161"/>
  <c r="P57" i="161"/>
  <c r="U56" i="161"/>
  <c r="V56" i="161" s="1"/>
  <c r="I90" i="54" s="1"/>
  <c r="P54" i="161"/>
  <c r="U52" i="161"/>
  <c r="K52" i="161"/>
  <c r="T50" i="161"/>
  <c r="S50" i="161"/>
  <c r="R50" i="161"/>
  <c r="Q50" i="161"/>
  <c r="Q57" i="161" s="1"/>
  <c r="P50" i="161"/>
  <c r="P61" i="161" s="1"/>
  <c r="O50" i="161"/>
  <c r="O57" i="161" s="1"/>
  <c r="N50" i="161"/>
  <c r="N57" i="161" s="1"/>
  <c r="M50" i="161"/>
  <c r="M54" i="161" s="1"/>
  <c r="L50" i="161"/>
  <c r="J50" i="161"/>
  <c r="I50" i="161"/>
  <c r="I57" i="161" s="1"/>
  <c r="H50" i="161"/>
  <c r="H57" i="161" s="1"/>
  <c r="G50" i="161"/>
  <c r="G61" i="161" s="1"/>
  <c r="F50" i="161"/>
  <c r="F61" i="161" s="1"/>
  <c r="E50" i="161"/>
  <c r="E57" i="161" s="1"/>
  <c r="D50" i="161"/>
  <c r="C50" i="161"/>
  <c r="B50" i="161"/>
  <c r="Z49" i="161"/>
  <c r="Y49" i="161"/>
  <c r="T49" i="161"/>
  <c r="S49" i="161"/>
  <c r="R49" i="161"/>
  <c r="Q49" i="161"/>
  <c r="P49" i="161"/>
  <c r="O49" i="161"/>
  <c r="N49" i="161"/>
  <c r="M49" i="161"/>
  <c r="L49" i="161"/>
  <c r="J49" i="161"/>
  <c r="I49" i="161"/>
  <c r="H49" i="161"/>
  <c r="G49" i="161"/>
  <c r="F49" i="161"/>
  <c r="E49" i="161"/>
  <c r="D49" i="161"/>
  <c r="C49" i="161"/>
  <c r="B49" i="161"/>
  <c r="Z48" i="161"/>
  <c r="Y48" i="161"/>
  <c r="Z46" i="161"/>
  <c r="Y46" i="161"/>
  <c r="X46" i="161"/>
  <c r="N46" i="161"/>
  <c r="A45" i="161"/>
  <c r="B90" i="54" s="1"/>
  <c r="G40" i="161"/>
  <c r="K35" i="161"/>
  <c r="P33" i="161"/>
  <c r="U31" i="161"/>
  <c r="K31" i="161"/>
  <c r="T29" i="161"/>
  <c r="S29" i="161"/>
  <c r="S33" i="161" s="1"/>
  <c r="R29" i="161"/>
  <c r="R33" i="161" s="1"/>
  <c r="Q29" i="161"/>
  <c r="P29" i="161"/>
  <c r="P36" i="161" s="1"/>
  <c r="O29" i="161"/>
  <c r="O33" i="161" s="1"/>
  <c r="N29" i="161"/>
  <c r="N33" i="161" s="1"/>
  <c r="M29" i="161"/>
  <c r="L29" i="161"/>
  <c r="J29" i="161"/>
  <c r="J36" i="161" s="1"/>
  <c r="I29" i="161"/>
  <c r="H29" i="161"/>
  <c r="H33" i="161" s="1"/>
  <c r="G29" i="161"/>
  <c r="G36" i="161" s="1"/>
  <c r="F29" i="161"/>
  <c r="E29" i="161"/>
  <c r="D29" i="161"/>
  <c r="C29" i="161"/>
  <c r="C40" i="161" s="1"/>
  <c r="B29" i="161"/>
  <c r="B36" i="161" s="1"/>
  <c r="Z28" i="161"/>
  <c r="Y28" i="161"/>
  <c r="T28" i="161"/>
  <c r="S28" i="161"/>
  <c r="R28" i="161"/>
  <c r="Q28" i="161"/>
  <c r="P28" i="161"/>
  <c r="O28" i="161"/>
  <c r="N28" i="161"/>
  <c r="M28" i="161"/>
  <c r="L28" i="161"/>
  <c r="J28" i="161"/>
  <c r="I28" i="161"/>
  <c r="H28" i="161"/>
  <c r="G28" i="161"/>
  <c r="F28" i="161"/>
  <c r="E28" i="161"/>
  <c r="D28" i="161"/>
  <c r="C28" i="161"/>
  <c r="B28" i="161"/>
  <c r="Z27" i="161"/>
  <c r="Y27" i="161"/>
  <c r="Z25" i="161"/>
  <c r="Y25" i="161"/>
  <c r="X25" i="161"/>
  <c r="N25" i="161"/>
  <c r="A24" i="161"/>
  <c r="T19" i="161"/>
  <c r="S19" i="161"/>
  <c r="R19" i="161"/>
  <c r="Q19" i="161"/>
  <c r="P19" i="161"/>
  <c r="O19" i="161"/>
  <c r="N19" i="161"/>
  <c r="M19" i="161"/>
  <c r="L19" i="161"/>
  <c r="J19" i="161"/>
  <c r="I19" i="161"/>
  <c r="H19" i="161"/>
  <c r="G19" i="161"/>
  <c r="F19" i="161"/>
  <c r="E19" i="161"/>
  <c r="D19" i="161"/>
  <c r="C19" i="161"/>
  <c r="B19" i="161"/>
  <c r="T15" i="161"/>
  <c r="S15" i="161"/>
  <c r="R15" i="161"/>
  <c r="Q15" i="161"/>
  <c r="P15" i="161"/>
  <c r="O15" i="161"/>
  <c r="N15" i="161"/>
  <c r="M15" i="161"/>
  <c r="L15" i="161"/>
  <c r="J15" i="161"/>
  <c r="I15" i="161"/>
  <c r="H15" i="161"/>
  <c r="G15" i="161"/>
  <c r="F15" i="161"/>
  <c r="E15" i="161"/>
  <c r="D15" i="161"/>
  <c r="C15" i="161"/>
  <c r="B15" i="161"/>
  <c r="U14" i="161"/>
  <c r="K14" i="161"/>
  <c r="T12" i="161"/>
  <c r="S12" i="161"/>
  <c r="R12" i="161"/>
  <c r="Q12" i="161"/>
  <c r="P12" i="161"/>
  <c r="O12" i="161"/>
  <c r="N12" i="161"/>
  <c r="M12" i="161"/>
  <c r="L12" i="161"/>
  <c r="J12" i="161"/>
  <c r="I12" i="161"/>
  <c r="H12" i="161"/>
  <c r="G12" i="161"/>
  <c r="F12" i="161"/>
  <c r="E12" i="161"/>
  <c r="D12" i="161"/>
  <c r="C12" i="161"/>
  <c r="B12" i="161"/>
  <c r="U10" i="161"/>
  <c r="K10" i="161"/>
  <c r="U8" i="161"/>
  <c r="K8" i="161"/>
  <c r="X4" i="161"/>
  <c r="R167" i="156"/>
  <c r="K3" i="2"/>
  <c r="K4" i="2"/>
  <c r="R46" i="161" s="1"/>
  <c r="Z47" i="161" s="1"/>
  <c r="K5" i="2"/>
  <c r="K6" i="2"/>
  <c r="R87" i="161" s="1"/>
  <c r="Z88" i="161" s="1"/>
  <c r="K7" i="2"/>
  <c r="K8" i="2"/>
  <c r="K9" i="2"/>
  <c r="K10" i="2"/>
  <c r="Y88" i="162" s="1"/>
  <c r="Y92" i="162" s="1"/>
  <c r="Y93" i="162" s="1"/>
  <c r="K11" i="2"/>
  <c r="K12" i="2"/>
  <c r="K13" i="2"/>
  <c r="K14" i="2"/>
  <c r="Y148" i="162" s="1"/>
  <c r="Y152" i="162" s="1"/>
  <c r="Y153" i="162" s="1"/>
  <c r="K15" i="2"/>
  <c r="K16" i="2"/>
  <c r="Z188" i="162" s="1"/>
  <c r="Z192" i="162" s="1"/>
  <c r="Z193" i="162" s="1"/>
  <c r="K17" i="2"/>
  <c r="Y208" i="162" s="1"/>
  <c r="Y212" i="162" s="1"/>
  <c r="Y213" i="162" s="1"/>
  <c r="K18" i="2"/>
  <c r="R207" i="161" s="1"/>
  <c r="Z208" i="161" s="1"/>
  <c r="Z212" i="161" s="1"/>
  <c r="Z213" i="161" s="1"/>
  <c r="K19" i="2"/>
  <c r="K20" i="2"/>
  <c r="R247" i="161" s="1"/>
  <c r="Z248" i="161" s="1"/>
  <c r="Z252" i="161" s="1"/>
  <c r="Z253" i="161" s="1"/>
  <c r="K117" i="156"/>
  <c r="R167" i="155"/>
  <c r="J3" i="2"/>
  <c r="J4" i="2"/>
  <c r="J5" i="2"/>
  <c r="R25" i="156" s="1"/>
  <c r="J6" i="2"/>
  <c r="J7" i="2"/>
  <c r="R46" i="156" s="1"/>
  <c r="J8" i="2"/>
  <c r="J9" i="2"/>
  <c r="R67" i="156" s="1"/>
  <c r="J10" i="2"/>
  <c r="J11" i="2"/>
  <c r="R87" i="156" s="1"/>
  <c r="J12" i="2"/>
  <c r="J13" i="2"/>
  <c r="J14" i="2"/>
  <c r="R107" i="156" s="1"/>
  <c r="J15" i="2"/>
  <c r="J16" i="2"/>
  <c r="J17" i="2"/>
  <c r="J18" i="2"/>
  <c r="R127" i="156" s="1"/>
  <c r="J19" i="2"/>
  <c r="J20" i="2"/>
  <c r="R147" i="156" s="1"/>
  <c r="J2" i="2"/>
  <c r="R4" i="156" s="1"/>
  <c r="I3" i="2"/>
  <c r="I4" i="2"/>
  <c r="I5" i="2"/>
  <c r="R25" i="155" s="1"/>
  <c r="I6" i="2"/>
  <c r="I7" i="2"/>
  <c r="R46" i="155" s="1"/>
  <c r="I8" i="2"/>
  <c r="I9" i="2"/>
  <c r="R67" i="155" s="1"/>
  <c r="I10" i="2"/>
  <c r="I11" i="2"/>
  <c r="R87" i="155" s="1"/>
  <c r="I12" i="2"/>
  <c r="I13" i="2"/>
  <c r="I14" i="2"/>
  <c r="R107" i="155" s="1"/>
  <c r="I15" i="2"/>
  <c r="I16" i="2"/>
  <c r="I17" i="2"/>
  <c r="I18" i="2"/>
  <c r="R127" i="155" s="1"/>
  <c r="I19" i="2"/>
  <c r="I20" i="2"/>
  <c r="R147" i="155" s="1"/>
  <c r="I2" i="2"/>
  <c r="R4" i="155" s="1"/>
  <c r="B33" i="161" l="1"/>
  <c r="Q61" i="161"/>
  <c r="T75" i="161"/>
  <c r="G82" i="161"/>
  <c r="C138" i="161"/>
  <c r="L215" i="161"/>
  <c r="F255" i="161"/>
  <c r="O255" i="161"/>
  <c r="R278" i="161"/>
  <c r="X15" i="161"/>
  <c r="K80" i="54" s="1"/>
  <c r="C33" i="161"/>
  <c r="H40" i="161"/>
  <c r="N61" i="161"/>
  <c r="L75" i="161"/>
  <c r="N78" i="161"/>
  <c r="N82" i="161"/>
  <c r="G95" i="161"/>
  <c r="H102" i="161"/>
  <c r="L115" i="161"/>
  <c r="L118" i="161"/>
  <c r="D122" i="161"/>
  <c r="L135" i="161"/>
  <c r="T135" i="161"/>
  <c r="D138" i="161"/>
  <c r="T138" i="161"/>
  <c r="Q155" i="161"/>
  <c r="J158" i="161"/>
  <c r="B162" i="161"/>
  <c r="Q162" i="161"/>
  <c r="P175" i="161"/>
  <c r="P178" i="161"/>
  <c r="O195" i="161"/>
  <c r="F215" i="161"/>
  <c r="M215" i="161"/>
  <c r="T215" i="161"/>
  <c r="F218" i="161"/>
  <c r="N218" i="161"/>
  <c r="O222" i="161"/>
  <c r="O235" i="161"/>
  <c r="G242" i="161"/>
  <c r="P255" i="161"/>
  <c r="H258" i="161"/>
  <c r="P262" i="161"/>
  <c r="G275" i="161"/>
  <c r="P275" i="161"/>
  <c r="G282" i="161"/>
  <c r="H61" i="161"/>
  <c r="H238" i="161"/>
  <c r="Z92" i="161"/>
  <c r="Z93" i="161" s="1"/>
  <c r="H36" i="161"/>
  <c r="P40" i="161"/>
  <c r="F54" i="161"/>
  <c r="N54" i="161"/>
  <c r="F57" i="161"/>
  <c r="O61" i="161"/>
  <c r="O78" i="161"/>
  <c r="O82" i="161"/>
  <c r="F98" i="161"/>
  <c r="N102" i="161"/>
  <c r="D115" i="161"/>
  <c r="M115" i="161"/>
  <c r="N118" i="161"/>
  <c r="C135" i="161"/>
  <c r="M135" i="161"/>
  <c r="L138" i="161"/>
  <c r="B155" i="161"/>
  <c r="R155" i="161"/>
  <c r="I162" i="161"/>
  <c r="G175" i="161"/>
  <c r="G178" i="161"/>
  <c r="R178" i="161"/>
  <c r="K191" i="161"/>
  <c r="G195" i="161"/>
  <c r="P195" i="161"/>
  <c r="P198" i="161"/>
  <c r="G215" i="161"/>
  <c r="O218" i="161"/>
  <c r="P222" i="161"/>
  <c r="G235" i="161"/>
  <c r="P235" i="161"/>
  <c r="O238" i="161"/>
  <c r="O258" i="161"/>
  <c r="O278" i="161"/>
  <c r="I282" i="161"/>
  <c r="Z272" i="161"/>
  <c r="Z273" i="161" s="1"/>
  <c r="H54" i="161"/>
  <c r="G75" i="161"/>
  <c r="H198" i="161"/>
  <c r="P215" i="161"/>
  <c r="K118" i="162"/>
  <c r="G54" i="161"/>
  <c r="O54" i="161"/>
  <c r="G57" i="161"/>
  <c r="E75" i="161"/>
  <c r="F115" i="161"/>
  <c r="N115" i="161"/>
  <c r="F118" i="161"/>
  <c r="O118" i="161"/>
  <c r="D135" i="161"/>
  <c r="Q135" i="161"/>
  <c r="B198" i="161"/>
  <c r="R198" i="161"/>
  <c r="D215" i="161"/>
  <c r="H215" i="161"/>
  <c r="P238" i="161"/>
  <c r="N255" i="161"/>
  <c r="V273" i="161"/>
  <c r="P278" i="161"/>
  <c r="K238" i="162"/>
  <c r="K135" i="162"/>
  <c r="U255" i="162"/>
  <c r="K258" i="162"/>
  <c r="X263" i="162"/>
  <c r="U218" i="162"/>
  <c r="U215" i="162"/>
  <c r="K215" i="162"/>
  <c r="U198" i="162"/>
  <c r="U178" i="162"/>
  <c r="K178" i="162"/>
  <c r="X157" i="162"/>
  <c r="J93" i="54" s="1"/>
  <c r="U118" i="162"/>
  <c r="V118" i="162" s="1"/>
  <c r="G103" i="54" s="1"/>
  <c r="K115" i="162"/>
  <c r="U78" i="162"/>
  <c r="U75" i="162"/>
  <c r="V75" i="162" s="1"/>
  <c r="K75" i="162"/>
  <c r="U54" i="162"/>
  <c r="U36" i="162"/>
  <c r="V36" i="162" s="1"/>
  <c r="G101" i="54" s="1"/>
  <c r="C100" i="54"/>
  <c r="R67" i="161"/>
  <c r="Z68" i="161" s="1"/>
  <c r="Z72" i="161" s="1"/>
  <c r="Z73" i="161" s="1"/>
  <c r="Y188" i="162"/>
  <c r="Y192" i="162" s="1"/>
  <c r="Y193" i="162" s="1"/>
  <c r="V187" i="162" s="1"/>
  <c r="D99" i="54" s="1"/>
  <c r="C95" i="54"/>
  <c r="R167" i="161"/>
  <c r="C87" i="54" s="1"/>
  <c r="Z208" i="162"/>
  <c r="Z212" i="162" s="1"/>
  <c r="Z213" i="162" s="1"/>
  <c r="V207" i="162" s="1"/>
  <c r="C99" i="54"/>
  <c r="R227" i="161"/>
  <c r="Z228" i="161" s="1"/>
  <c r="Z232" i="161" s="1"/>
  <c r="Z233" i="161" s="1"/>
  <c r="R147" i="161"/>
  <c r="Z148" i="161" s="1"/>
  <c r="Z152" i="161" s="1"/>
  <c r="Z153" i="161" s="1"/>
  <c r="R25" i="161"/>
  <c r="C85" i="54" s="1"/>
  <c r="C93" i="54"/>
  <c r="R127" i="161"/>
  <c r="Z128" i="161" s="1"/>
  <c r="Z132" i="161" s="1"/>
  <c r="Z133" i="161" s="1"/>
  <c r="Z148" i="162"/>
  <c r="Z152" i="162" s="1"/>
  <c r="Z153" i="162" s="1"/>
  <c r="V147" i="162" s="1"/>
  <c r="D93" i="54" s="1"/>
  <c r="Z88" i="162"/>
  <c r="Z92" i="162" s="1"/>
  <c r="Z93" i="162" s="1"/>
  <c r="V87" i="162" s="1"/>
  <c r="R187" i="161"/>
  <c r="Z188" i="161" s="1"/>
  <c r="Z192" i="161" s="1"/>
  <c r="Z193" i="161" s="1"/>
  <c r="R107" i="161"/>
  <c r="Z108" i="161" s="1"/>
  <c r="Z112" i="161" s="1"/>
  <c r="Z113" i="161" s="1"/>
  <c r="V247" i="162"/>
  <c r="U33" i="162"/>
  <c r="U57" i="162"/>
  <c r="U195" i="162"/>
  <c r="V12" i="162"/>
  <c r="X78" i="162"/>
  <c r="K92" i="54" s="1"/>
  <c r="X80" i="162"/>
  <c r="M92" i="54" s="1"/>
  <c r="U258" i="162"/>
  <c r="U235" i="162"/>
  <c r="U275" i="162"/>
  <c r="X243" i="162"/>
  <c r="U95" i="162"/>
  <c r="U155" i="162"/>
  <c r="X77" i="162"/>
  <c r="J92" i="54" s="1"/>
  <c r="X262" i="162"/>
  <c r="K98" i="162"/>
  <c r="K218" i="162"/>
  <c r="K198" i="162"/>
  <c r="X21" i="162"/>
  <c r="K57" i="162"/>
  <c r="X241" i="162"/>
  <c r="K255" i="162"/>
  <c r="X260" i="162"/>
  <c r="M94" i="54" s="1"/>
  <c r="K235" i="162"/>
  <c r="K33" i="162"/>
  <c r="X40" i="162"/>
  <c r="X162" i="162"/>
  <c r="X122" i="162"/>
  <c r="X242" i="162"/>
  <c r="K175" i="162"/>
  <c r="K78" i="162"/>
  <c r="X257" i="162"/>
  <c r="J94" i="54" s="1"/>
  <c r="V235" i="162"/>
  <c r="X36" i="162"/>
  <c r="K101" i="54" s="1"/>
  <c r="X117" i="162"/>
  <c r="J103" i="54" s="1"/>
  <c r="X119" i="162"/>
  <c r="L103" i="54" s="1"/>
  <c r="X121" i="162"/>
  <c r="N103" i="54" s="1"/>
  <c r="X118" i="162"/>
  <c r="K103" i="54" s="1"/>
  <c r="X222" i="162"/>
  <c r="X220" i="162"/>
  <c r="M100" i="54" s="1"/>
  <c r="X217" i="162"/>
  <c r="J100" i="54" s="1"/>
  <c r="X219" i="162"/>
  <c r="L100" i="54" s="1"/>
  <c r="X221" i="162"/>
  <c r="N100" i="54" s="1"/>
  <c r="X218" i="162"/>
  <c r="K100" i="54" s="1"/>
  <c r="X223" i="162"/>
  <c r="X258" i="162"/>
  <c r="K94" i="54" s="1"/>
  <c r="X238" i="162"/>
  <c r="U138" i="162"/>
  <c r="U135" i="162"/>
  <c r="V135" i="162" s="1"/>
  <c r="U158" i="162"/>
  <c r="V158" i="162" s="1"/>
  <c r="G93" i="54" s="1"/>
  <c r="X159" i="162"/>
  <c r="L93" i="54" s="1"/>
  <c r="X259" i="162"/>
  <c r="L94" i="54" s="1"/>
  <c r="X239" i="162"/>
  <c r="K195" i="162"/>
  <c r="U175" i="162"/>
  <c r="U115" i="162"/>
  <c r="K95" i="162"/>
  <c r="X160" i="162"/>
  <c r="M93" i="54" s="1"/>
  <c r="X99" i="162"/>
  <c r="L95" i="54" s="1"/>
  <c r="X98" i="162"/>
  <c r="K95" i="54" s="1"/>
  <c r="X103" i="162"/>
  <c r="X101" i="162"/>
  <c r="N95" i="54" s="1"/>
  <c r="X97" i="162"/>
  <c r="J95" i="54" s="1"/>
  <c r="X100" i="162"/>
  <c r="M95" i="54" s="1"/>
  <c r="X102" i="162"/>
  <c r="X37" i="162"/>
  <c r="L101" i="54" s="1"/>
  <c r="X38" i="162"/>
  <c r="M101" i="54" s="1"/>
  <c r="X35" i="162"/>
  <c r="J101" i="54" s="1"/>
  <c r="X198" i="162"/>
  <c r="K99" i="54" s="1"/>
  <c r="X202" i="162"/>
  <c r="X203" i="162"/>
  <c r="X199" i="162"/>
  <c r="L99" i="54" s="1"/>
  <c r="X200" i="162"/>
  <c r="M99" i="54" s="1"/>
  <c r="X197" i="162"/>
  <c r="J99" i="54" s="1"/>
  <c r="X201" i="162"/>
  <c r="N99" i="54" s="1"/>
  <c r="X161" i="162"/>
  <c r="N93" i="54" s="1"/>
  <c r="U98" i="162"/>
  <c r="K54" i="162"/>
  <c r="X82" i="162"/>
  <c r="K155" i="162"/>
  <c r="X240" i="162"/>
  <c r="X180" i="162"/>
  <c r="M96" i="54" s="1"/>
  <c r="X177" i="162"/>
  <c r="J96" i="54" s="1"/>
  <c r="X182" i="162"/>
  <c r="X181" i="162"/>
  <c r="N96" i="54" s="1"/>
  <c r="X179" i="162"/>
  <c r="L96" i="54" s="1"/>
  <c r="X178" i="162"/>
  <c r="K96" i="54" s="1"/>
  <c r="X183" i="162"/>
  <c r="X163" i="162"/>
  <c r="X142" i="162"/>
  <c r="X139" i="162"/>
  <c r="L102" i="54" s="1"/>
  <c r="X138" i="162"/>
  <c r="K102" i="54" s="1"/>
  <c r="X137" i="162"/>
  <c r="J102" i="54" s="1"/>
  <c r="X140" i="162"/>
  <c r="M102" i="54" s="1"/>
  <c r="X143" i="162"/>
  <c r="X141" i="162"/>
  <c r="N102" i="54" s="1"/>
  <c r="X61" i="162"/>
  <c r="X59" i="162"/>
  <c r="M97" i="54" s="1"/>
  <c r="X56" i="162"/>
  <c r="J97" i="54" s="1"/>
  <c r="X58" i="162"/>
  <c r="L97" i="54" s="1"/>
  <c r="X62" i="162"/>
  <c r="X60" i="162"/>
  <c r="N97" i="54" s="1"/>
  <c r="X57" i="162"/>
  <c r="K97" i="54" s="1"/>
  <c r="X83" i="162"/>
  <c r="X39" i="162"/>
  <c r="N101" i="54" s="1"/>
  <c r="X278" i="162"/>
  <c r="K98" i="54" s="1"/>
  <c r="X283" i="162"/>
  <c r="X282" i="162"/>
  <c r="X281" i="162"/>
  <c r="N98" i="54" s="1"/>
  <c r="X280" i="162"/>
  <c r="M98" i="54" s="1"/>
  <c r="X277" i="162"/>
  <c r="J98" i="54" s="1"/>
  <c r="X279" i="162"/>
  <c r="L98" i="54" s="1"/>
  <c r="X237" i="162"/>
  <c r="U278" i="162"/>
  <c r="X261" i="162"/>
  <c r="N94" i="54" s="1"/>
  <c r="X120" i="162"/>
  <c r="M103" i="54" s="1"/>
  <c r="X158" i="162"/>
  <c r="K93" i="54" s="1"/>
  <c r="K138" i="162"/>
  <c r="X41" i="162"/>
  <c r="K278" i="162"/>
  <c r="U238" i="162"/>
  <c r="V238" i="162" s="1"/>
  <c r="X79" i="162"/>
  <c r="L92" i="54" s="1"/>
  <c r="X81" i="162"/>
  <c r="N92" i="54" s="1"/>
  <c r="E9" i="162"/>
  <c r="E11" i="162" s="1"/>
  <c r="E13" i="162" s="1"/>
  <c r="T9" i="162"/>
  <c r="T11" i="162" s="1"/>
  <c r="T13" i="162" s="1"/>
  <c r="L9" i="162"/>
  <c r="D9" i="162"/>
  <c r="D11" i="162" s="1"/>
  <c r="D13" i="162" s="1"/>
  <c r="N9" i="162"/>
  <c r="N11" i="162" s="1"/>
  <c r="N13" i="162" s="1"/>
  <c r="S9" i="162"/>
  <c r="S11" i="162" s="1"/>
  <c r="S13" i="162" s="1"/>
  <c r="C9" i="162"/>
  <c r="C11" i="162" s="1"/>
  <c r="C13" i="162" s="1"/>
  <c r="J9" i="162"/>
  <c r="J11" i="162" s="1"/>
  <c r="J13" i="162" s="1"/>
  <c r="I9" i="162"/>
  <c r="I11" i="162" s="1"/>
  <c r="I13" i="162" s="1"/>
  <c r="M9" i="162"/>
  <c r="M11" i="162" s="1"/>
  <c r="M13" i="162" s="1"/>
  <c r="R9" i="162"/>
  <c r="R11" i="162" s="1"/>
  <c r="R13" i="162" s="1"/>
  <c r="B9" i="162"/>
  <c r="Q9" i="162"/>
  <c r="Q11" i="162" s="1"/>
  <c r="Q13" i="162" s="1"/>
  <c r="H9" i="162"/>
  <c r="H11" i="162" s="1"/>
  <c r="H13" i="162" s="1"/>
  <c r="F9" i="162"/>
  <c r="F11" i="162" s="1"/>
  <c r="F13" i="162" s="1"/>
  <c r="P9" i="162"/>
  <c r="P11" i="162" s="1"/>
  <c r="P13" i="162" s="1"/>
  <c r="O9" i="162"/>
  <c r="O11" i="162" s="1"/>
  <c r="O13" i="162" s="1"/>
  <c r="G9" i="162"/>
  <c r="G11" i="162" s="1"/>
  <c r="G13" i="162" s="1"/>
  <c r="K275" i="162"/>
  <c r="V275" i="162" s="1"/>
  <c r="X123" i="162"/>
  <c r="A79" i="109"/>
  <c r="A83" i="109"/>
  <c r="B79" i="109"/>
  <c r="A82" i="109"/>
  <c r="B83" i="109"/>
  <c r="B86" i="109"/>
  <c r="A90" i="109"/>
  <c r="A84" i="109"/>
  <c r="A86" i="109"/>
  <c r="B90" i="109"/>
  <c r="B91" i="109"/>
  <c r="A80" i="109"/>
  <c r="A88" i="109"/>
  <c r="B80" i="109"/>
  <c r="A87" i="109"/>
  <c r="B87" i="109"/>
  <c r="A91" i="109"/>
  <c r="B85" i="109"/>
  <c r="B84" i="109"/>
  <c r="B88" i="109"/>
  <c r="B82" i="109"/>
  <c r="A81" i="109"/>
  <c r="A85" i="109"/>
  <c r="B81" i="109"/>
  <c r="A89" i="109"/>
  <c r="B89" i="109"/>
  <c r="V257" i="161"/>
  <c r="I79" i="54" s="1"/>
  <c r="V253" i="161"/>
  <c r="E79" i="54" s="1"/>
  <c r="V233" i="161"/>
  <c r="E91" i="54" s="1"/>
  <c r="V213" i="161"/>
  <c r="E86" i="54" s="1"/>
  <c r="V193" i="161"/>
  <c r="E81" i="54" s="1"/>
  <c r="V177" i="161"/>
  <c r="I87" i="54" s="1"/>
  <c r="V173" i="161"/>
  <c r="E87" i="54" s="1"/>
  <c r="V157" i="161"/>
  <c r="I83" i="54" s="1"/>
  <c r="V153" i="161"/>
  <c r="E83" i="54" s="1"/>
  <c r="V137" i="161"/>
  <c r="I84" i="54" s="1"/>
  <c r="V133" i="161"/>
  <c r="E84" i="54" s="1"/>
  <c r="V113" i="161"/>
  <c r="E82" i="54" s="1"/>
  <c r="V97" i="161"/>
  <c r="I89" i="54" s="1"/>
  <c r="V93" i="161"/>
  <c r="E89" i="54" s="1"/>
  <c r="V77" i="161"/>
  <c r="I88" i="54" s="1"/>
  <c r="V73" i="161"/>
  <c r="E88" i="54" s="1"/>
  <c r="V52" i="161"/>
  <c r="E90" i="54" s="1"/>
  <c r="V35" i="161"/>
  <c r="I85" i="54" s="1"/>
  <c r="V31" i="161"/>
  <c r="E85" i="54" s="1"/>
  <c r="V14" i="161"/>
  <c r="I80" i="54" s="1"/>
  <c r="V10" i="161"/>
  <c r="E80" i="54" s="1"/>
  <c r="C79" i="54"/>
  <c r="C86" i="54"/>
  <c r="C89" i="54"/>
  <c r="C90" i="54"/>
  <c r="C80" i="54"/>
  <c r="Y88" i="161"/>
  <c r="Y92" i="161" s="1"/>
  <c r="Y93" i="161" s="1"/>
  <c r="V87" i="161" s="1"/>
  <c r="D89" i="54" s="1"/>
  <c r="Y208" i="161"/>
  <c r="Y212" i="161" s="1"/>
  <c r="Y213" i="161" s="1"/>
  <c r="V207" i="161" s="1"/>
  <c r="D86" i="54" s="1"/>
  <c r="U271" i="161"/>
  <c r="I278" i="161"/>
  <c r="Q278" i="161"/>
  <c r="H282" i="161"/>
  <c r="Q282" i="161"/>
  <c r="B275" i="161"/>
  <c r="J275" i="161"/>
  <c r="R275" i="161"/>
  <c r="C278" i="161"/>
  <c r="S278" i="161"/>
  <c r="B282" i="161"/>
  <c r="J282" i="161"/>
  <c r="S282" i="161"/>
  <c r="C275" i="161"/>
  <c r="S275" i="161"/>
  <c r="D278" i="161"/>
  <c r="L278" i="161"/>
  <c r="T278" i="161"/>
  <c r="C282" i="161"/>
  <c r="L282" i="161"/>
  <c r="T282" i="161"/>
  <c r="D275" i="161"/>
  <c r="T275" i="161"/>
  <c r="E278" i="161"/>
  <c r="M278" i="161"/>
  <c r="D282" i="161"/>
  <c r="M282" i="161"/>
  <c r="Y268" i="161"/>
  <c r="Y272" i="161" s="1"/>
  <c r="Y273" i="161" s="1"/>
  <c r="V267" i="161" s="1"/>
  <c r="E275" i="161"/>
  <c r="F278" i="161"/>
  <c r="N278" i="161"/>
  <c r="N282" i="161"/>
  <c r="K271" i="161"/>
  <c r="F275" i="161"/>
  <c r="U251" i="161"/>
  <c r="I258" i="161"/>
  <c r="Q258" i="161"/>
  <c r="H262" i="161"/>
  <c r="Q262" i="161"/>
  <c r="I255" i="161"/>
  <c r="Q255" i="161"/>
  <c r="B258" i="161"/>
  <c r="J258" i="161"/>
  <c r="R258" i="161"/>
  <c r="I262" i="161"/>
  <c r="R262" i="161"/>
  <c r="B255" i="161"/>
  <c r="J255" i="161"/>
  <c r="R255" i="161"/>
  <c r="C258" i="161"/>
  <c r="S258" i="161"/>
  <c r="B262" i="161"/>
  <c r="J262" i="161"/>
  <c r="S262" i="161"/>
  <c r="C255" i="161"/>
  <c r="S255" i="161"/>
  <c r="D258" i="161"/>
  <c r="L258" i="161"/>
  <c r="T258" i="161"/>
  <c r="C262" i="161"/>
  <c r="L262" i="161"/>
  <c r="T262" i="161"/>
  <c r="D255" i="161"/>
  <c r="L255" i="161"/>
  <c r="E258" i="161"/>
  <c r="M258" i="161"/>
  <c r="D262" i="161"/>
  <c r="M262" i="161"/>
  <c r="Y248" i="161"/>
  <c r="Y252" i="161" s="1"/>
  <c r="Y253" i="161" s="1"/>
  <c r="V247" i="161" s="1"/>
  <c r="D79" i="54" s="1"/>
  <c r="E255" i="161"/>
  <c r="F258" i="161"/>
  <c r="N258" i="161"/>
  <c r="K251" i="161"/>
  <c r="U231" i="161"/>
  <c r="I238" i="161"/>
  <c r="Q238" i="161"/>
  <c r="H242" i="161"/>
  <c r="Q242" i="161"/>
  <c r="B235" i="161"/>
  <c r="J235" i="161"/>
  <c r="R235" i="161"/>
  <c r="C238" i="161"/>
  <c r="S238" i="161"/>
  <c r="B242" i="161"/>
  <c r="J242" i="161"/>
  <c r="S242" i="161"/>
  <c r="C235" i="161"/>
  <c r="S235" i="161"/>
  <c r="D238" i="161"/>
  <c r="L238" i="161"/>
  <c r="T238" i="161"/>
  <c r="C242" i="161"/>
  <c r="L242" i="161"/>
  <c r="T242" i="161"/>
  <c r="D235" i="161"/>
  <c r="E238" i="161"/>
  <c r="M238" i="161"/>
  <c r="M242" i="161"/>
  <c r="E235" i="161"/>
  <c r="F238" i="161"/>
  <c r="N238" i="161"/>
  <c r="N242" i="161"/>
  <c r="K231" i="161"/>
  <c r="F235" i="161"/>
  <c r="G222" i="161"/>
  <c r="U211" i="161"/>
  <c r="I218" i="161"/>
  <c r="Q218" i="161"/>
  <c r="H222" i="161"/>
  <c r="Q222" i="161"/>
  <c r="I215" i="161"/>
  <c r="Q215" i="161"/>
  <c r="B218" i="161"/>
  <c r="J218" i="161"/>
  <c r="R218" i="161"/>
  <c r="I222" i="161"/>
  <c r="R222" i="161"/>
  <c r="K211" i="161"/>
  <c r="B215" i="161"/>
  <c r="J215" i="161"/>
  <c r="R215" i="161"/>
  <c r="C218" i="161"/>
  <c r="S218" i="161"/>
  <c r="B222" i="161"/>
  <c r="J222" i="161"/>
  <c r="S222" i="161"/>
  <c r="C215" i="161"/>
  <c r="S215" i="161"/>
  <c r="L218" i="161"/>
  <c r="T218" i="161"/>
  <c r="C222" i="161"/>
  <c r="U191" i="161"/>
  <c r="I198" i="161"/>
  <c r="Q198" i="161"/>
  <c r="H202" i="161"/>
  <c r="Q202" i="161"/>
  <c r="B195" i="161"/>
  <c r="J195" i="161"/>
  <c r="R195" i="161"/>
  <c r="C198" i="161"/>
  <c r="S198" i="161"/>
  <c r="B202" i="161"/>
  <c r="J202" i="161"/>
  <c r="S202" i="161"/>
  <c r="C195" i="161"/>
  <c r="S195" i="161"/>
  <c r="D198" i="161"/>
  <c r="L198" i="161"/>
  <c r="T198" i="161"/>
  <c r="C202" i="161"/>
  <c r="L202" i="161"/>
  <c r="T202" i="161"/>
  <c r="D195" i="161"/>
  <c r="L195" i="161"/>
  <c r="E198" i="161"/>
  <c r="M198" i="161"/>
  <c r="M202" i="161"/>
  <c r="E195" i="161"/>
  <c r="F198" i="161"/>
  <c r="N198" i="161"/>
  <c r="N202" i="161"/>
  <c r="F195" i="161"/>
  <c r="O198" i="161"/>
  <c r="Y47" i="161"/>
  <c r="Y51" i="161" s="1"/>
  <c r="Y52" i="161" s="1"/>
  <c r="Z51" i="161"/>
  <c r="Z52" i="161" s="1"/>
  <c r="X18" i="161"/>
  <c r="N80" i="54" s="1"/>
  <c r="X16" i="161"/>
  <c r="L80" i="54" s="1"/>
  <c r="R162" i="161"/>
  <c r="U15" i="161"/>
  <c r="M102" i="161"/>
  <c r="M118" i="161"/>
  <c r="M75" i="161"/>
  <c r="U12" i="161"/>
  <c r="M98" i="161"/>
  <c r="H95" i="161"/>
  <c r="H175" i="161"/>
  <c r="F75" i="161"/>
  <c r="F82" i="161"/>
  <c r="E78" i="161"/>
  <c r="E98" i="161"/>
  <c r="E138" i="161"/>
  <c r="E142" i="161"/>
  <c r="E54" i="161"/>
  <c r="K15" i="161"/>
  <c r="E61" i="161"/>
  <c r="E115" i="161"/>
  <c r="E118" i="161"/>
  <c r="K111" i="161"/>
  <c r="K12" i="161"/>
  <c r="D75" i="161"/>
  <c r="D82" i="161"/>
  <c r="C155" i="161"/>
  <c r="AC10" i="161"/>
  <c r="AC4" i="161"/>
  <c r="N135" i="161"/>
  <c r="N142" i="161"/>
  <c r="N138" i="161"/>
  <c r="E40" i="161"/>
  <c r="E33" i="161"/>
  <c r="E36" i="161"/>
  <c r="X19" i="161"/>
  <c r="O40" i="161"/>
  <c r="O36" i="161"/>
  <c r="J33" i="161"/>
  <c r="R36" i="161"/>
  <c r="I40" i="161"/>
  <c r="M61" i="161"/>
  <c r="M57" i="161"/>
  <c r="U50" i="161"/>
  <c r="Q95" i="161"/>
  <c r="Q102" i="161"/>
  <c r="Q98" i="161"/>
  <c r="I122" i="161"/>
  <c r="I115" i="161"/>
  <c r="I118" i="161"/>
  <c r="Q115" i="161"/>
  <c r="Q122" i="161"/>
  <c r="Q118" i="161"/>
  <c r="Q40" i="161"/>
  <c r="M33" i="161"/>
  <c r="M40" i="161"/>
  <c r="M36" i="161"/>
  <c r="Y5" i="161"/>
  <c r="Y9" i="161" s="1"/>
  <c r="Y10" i="161" s="1"/>
  <c r="V4" i="161" s="1"/>
  <c r="D80" i="54" s="1"/>
  <c r="X20" i="161"/>
  <c r="C36" i="161"/>
  <c r="S36" i="161"/>
  <c r="J40" i="161"/>
  <c r="I102" i="161"/>
  <c r="I95" i="161"/>
  <c r="I98" i="161"/>
  <c r="R102" i="161"/>
  <c r="R98" i="161"/>
  <c r="R95" i="161"/>
  <c r="X14" i="161"/>
  <c r="J80" i="54" s="1"/>
  <c r="X17" i="161"/>
  <c r="M80" i="54" s="1"/>
  <c r="K29" i="161"/>
  <c r="F33" i="161"/>
  <c r="R40" i="161"/>
  <c r="I82" i="161"/>
  <c r="I75" i="161"/>
  <c r="I78" i="161"/>
  <c r="Q75" i="161"/>
  <c r="Q82" i="161"/>
  <c r="Q78" i="161"/>
  <c r="J98" i="161"/>
  <c r="J95" i="161"/>
  <c r="J102" i="161"/>
  <c r="C122" i="161"/>
  <c r="C115" i="161"/>
  <c r="C118" i="161"/>
  <c r="D40" i="161"/>
  <c r="D33" i="161"/>
  <c r="D36" i="161"/>
  <c r="L33" i="161"/>
  <c r="L40" i="161"/>
  <c r="L36" i="161"/>
  <c r="T33" i="161"/>
  <c r="T40" i="161"/>
  <c r="T36" i="161"/>
  <c r="G33" i="161"/>
  <c r="Q33" i="161"/>
  <c r="B40" i="161"/>
  <c r="S40" i="161"/>
  <c r="B61" i="161"/>
  <c r="B54" i="161"/>
  <c r="B57" i="161"/>
  <c r="J61" i="161"/>
  <c r="J54" i="161"/>
  <c r="J57" i="161"/>
  <c r="R54" i="161"/>
  <c r="R61" i="161"/>
  <c r="R57" i="161"/>
  <c r="B82" i="161"/>
  <c r="B75" i="161"/>
  <c r="B78" i="161"/>
  <c r="J82" i="161"/>
  <c r="J75" i="161"/>
  <c r="J78" i="161"/>
  <c r="R75" i="161"/>
  <c r="R82" i="161"/>
  <c r="R78" i="161"/>
  <c r="F162" i="161"/>
  <c r="F155" i="161"/>
  <c r="F158" i="161"/>
  <c r="B98" i="161"/>
  <c r="B95" i="161"/>
  <c r="B102" i="161"/>
  <c r="K91" i="161"/>
  <c r="U29" i="161"/>
  <c r="C61" i="161"/>
  <c r="C54" i="161"/>
  <c r="C57" i="161"/>
  <c r="K50" i="161"/>
  <c r="S54" i="161"/>
  <c r="S61" i="161"/>
  <c r="S57" i="161"/>
  <c r="C82" i="161"/>
  <c r="C75" i="161"/>
  <c r="C78" i="161"/>
  <c r="K71" i="161"/>
  <c r="S75" i="161"/>
  <c r="S82" i="161"/>
  <c r="S78" i="161"/>
  <c r="F182" i="161"/>
  <c r="F175" i="161"/>
  <c r="F178" i="161"/>
  <c r="S115" i="161"/>
  <c r="S122" i="161"/>
  <c r="I36" i="161"/>
  <c r="F40" i="161"/>
  <c r="F36" i="161"/>
  <c r="N40" i="161"/>
  <c r="N36" i="161"/>
  <c r="I33" i="161"/>
  <c r="Q36" i="161"/>
  <c r="D61" i="161"/>
  <c r="D54" i="161"/>
  <c r="D57" i="161"/>
  <c r="L54" i="161"/>
  <c r="L61" i="161"/>
  <c r="L57" i="161"/>
  <c r="T54" i="161"/>
  <c r="T61" i="161"/>
  <c r="T57" i="161"/>
  <c r="P102" i="161"/>
  <c r="P98" i="161"/>
  <c r="R122" i="161"/>
  <c r="R118" i="161"/>
  <c r="J122" i="161"/>
  <c r="N155" i="161"/>
  <c r="N162" i="161"/>
  <c r="N158" i="161"/>
  <c r="P82" i="161"/>
  <c r="C102" i="161"/>
  <c r="C95" i="161"/>
  <c r="F142" i="161"/>
  <c r="F135" i="161"/>
  <c r="P155" i="161"/>
  <c r="P162" i="161"/>
  <c r="P158" i="161"/>
  <c r="I54" i="161"/>
  <c r="Q54" i="161"/>
  <c r="I61" i="161"/>
  <c r="U71" i="161"/>
  <c r="H75" i="161"/>
  <c r="P75" i="161"/>
  <c r="H82" i="161"/>
  <c r="L102" i="161"/>
  <c r="L98" i="161"/>
  <c r="T102" i="161"/>
  <c r="T98" i="161"/>
  <c r="L95" i="161"/>
  <c r="G98" i="161"/>
  <c r="D102" i="161"/>
  <c r="O102" i="161"/>
  <c r="V117" i="161"/>
  <c r="I82" i="54" s="1"/>
  <c r="P135" i="161"/>
  <c r="P142" i="161"/>
  <c r="P138" i="161"/>
  <c r="H162" i="161"/>
  <c r="H155" i="161"/>
  <c r="H158" i="161"/>
  <c r="K171" i="161"/>
  <c r="U91" i="161"/>
  <c r="S98" i="161"/>
  <c r="E102" i="161"/>
  <c r="B122" i="161"/>
  <c r="O122" i="161"/>
  <c r="H142" i="161"/>
  <c r="H135" i="161"/>
  <c r="H138" i="161"/>
  <c r="L175" i="161"/>
  <c r="L182" i="161"/>
  <c r="L178" i="161"/>
  <c r="U171" i="161"/>
  <c r="T175" i="161"/>
  <c r="T182" i="161"/>
  <c r="T178" i="161"/>
  <c r="D95" i="161"/>
  <c r="N95" i="161"/>
  <c r="G122" i="161"/>
  <c r="G115" i="161"/>
  <c r="B115" i="161"/>
  <c r="R115" i="161"/>
  <c r="R135" i="161"/>
  <c r="R142" i="161"/>
  <c r="R138" i="161"/>
  <c r="D182" i="161"/>
  <c r="D175" i="161"/>
  <c r="D178" i="161"/>
  <c r="L78" i="161"/>
  <c r="T78" i="161"/>
  <c r="S102" i="161"/>
  <c r="B142" i="161"/>
  <c r="B135" i="161"/>
  <c r="B138" i="161"/>
  <c r="K131" i="161"/>
  <c r="J142" i="161"/>
  <c r="J135" i="161"/>
  <c r="J138" i="161"/>
  <c r="N175" i="161"/>
  <c r="N182" i="161"/>
  <c r="N178" i="161"/>
  <c r="M142" i="161"/>
  <c r="C158" i="161"/>
  <c r="S158" i="161"/>
  <c r="S162" i="161"/>
  <c r="I178" i="161"/>
  <c r="Q178" i="161"/>
  <c r="H182" i="161"/>
  <c r="Q182" i="161"/>
  <c r="H118" i="161"/>
  <c r="P118" i="161"/>
  <c r="P122" i="161"/>
  <c r="G138" i="161"/>
  <c r="O138" i="161"/>
  <c r="O142" i="161"/>
  <c r="D155" i="161"/>
  <c r="L155" i="161"/>
  <c r="T155" i="161"/>
  <c r="E158" i="161"/>
  <c r="M158" i="161"/>
  <c r="D162" i="161"/>
  <c r="M162" i="161"/>
  <c r="B175" i="161"/>
  <c r="J175" i="161"/>
  <c r="R175" i="161"/>
  <c r="C178" i="161"/>
  <c r="K178" i="161" s="1"/>
  <c r="S178" i="161"/>
  <c r="B182" i="161"/>
  <c r="J182" i="161"/>
  <c r="S182" i="161"/>
  <c r="U111" i="161"/>
  <c r="H115" i="161"/>
  <c r="P115" i="161"/>
  <c r="H122" i="161"/>
  <c r="G135" i="161"/>
  <c r="O135" i="161"/>
  <c r="G142" i="161"/>
  <c r="E155" i="161"/>
  <c r="M155" i="161"/>
  <c r="E162" i="161"/>
  <c r="C175" i="161"/>
  <c r="S175" i="161"/>
  <c r="C182" i="161"/>
  <c r="U131" i="161"/>
  <c r="I138" i="161"/>
  <c r="Q138" i="161"/>
  <c r="K151" i="161"/>
  <c r="G158" i="161"/>
  <c r="O158" i="161"/>
  <c r="O162" i="161"/>
  <c r="E178" i="161"/>
  <c r="M178" i="161"/>
  <c r="M182" i="161"/>
  <c r="G155" i="161"/>
  <c r="E175" i="161"/>
  <c r="U151" i="161"/>
  <c r="K52" i="155"/>
  <c r="U31" i="155"/>
  <c r="Y168" i="156"/>
  <c r="C74" i="54"/>
  <c r="C78" i="54"/>
  <c r="Z108" i="156"/>
  <c r="C72" i="54"/>
  <c r="Z68" i="156"/>
  <c r="Z47" i="156"/>
  <c r="Z26" i="156"/>
  <c r="Z5" i="156"/>
  <c r="Z9" i="156" s="1"/>
  <c r="Z10" i="156" s="1"/>
  <c r="Z168" i="155"/>
  <c r="A77" i="54"/>
  <c r="A70" i="54"/>
  <c r="Q70" i="54" s="1"/>
  <c r="A76" i="54"/>
  <c r="A72" i="54"/>
  <c r="A75" i="54"/>
  <c r="A78" i="54"/>
  <c r="A74" i="54"/>
  <c r="A71" i="54"/>
  <c r="Q71" i="54" s="1"/>
  <c r="B73" i="54"/>
  <c r="B73" i="109" s="1"/>
  <c r="A73" i="54"/>
  <c r="U177" i="156"/>
  <c r="K177" i="156"/>
  <c r="U173" i="156"/>
  <c r="K173" i="156"/>
  <c r="T171" i="156"/>
  <c r="T178" i="156" s="1"/>
  <c r="S171" i="156"/>
  <c r="S175" i="156" s="1"/>
  <c r="R171" i="156"/>
  <c r="R182" i="156" s="1"/>
  <c r="Q171" i="156"/>
  <c r="Q182" i="156" s="1"/>
  <c r="P171" i="156"/>
  <c r="P175" i="156" s="1"/>
  <c r="O171" i="156"/>
  <c r="N171" i="156"/>
  <c r="N175" i="156" s="1"/>
  <c r="M171" i="156"/>
  <c r="M175" i="156" s="1"/>
  <c r="L171" i="156"/>
  <c r="L175" i="156" s="1"/>
  <c r="J171" i="156"/>
  <c r="J178" i="156" s="1"/>
  <c r="I171" i="156"/>
  <c r="I178" i="156" s="1"/>
  <c r="H171" i="156"/>
  <c r="G171" i="156"/>
  <c r="G175" i="156" s="1"/>
  <c r="F171" i="156"/>
  <c r="F178" i="156" s="1"/>
  <c r="E171" i="156"/>
  <c r="E178" i="156" s="1"/>
  <c r="D171" i="156"/>
  <c r="D175" i="156" s="1"/>
  <c r="C171" i="156"/>
  <c r="C178" i="156" s="1"/>
  <c r="B171" i="156"/>
  <c r="B178" i="156" s="1"/>
  <c r="Z170" i="156"/>
  <c r="Y170" i="156"/>
  <c r="T170" i="156"/>
  <c r="S170" i="156"/>
  <c r="R170" i="156"/>
  <c r="Q170" i="156"/>
  <c r="P170" i="156"/>
  <c r="O170" i="156"/>
  <c r="N170" i="156"/>
  <c r="M170" i="156"/>
  <c r="L170" i="156"/>
  <c r="J170" i="156"/>
  <c r="I170" i="156"/>
  <c r="H170" i="156"/>
  <c r="G170" i="156"/>
  <c r="F170" i="156"/>
  <c r="E170" i="156"/>
  <c r="D170" i="156"/>
  <c r="C170" i="156"/>
  <c r="B170" i="156"/>
  <c r="Z169" i="156"/>
  <c r="Y169" i="156"/>
  <c r="Z167" i="156"/>
  <c r="Y167" i="156"/>
  <c r="X167" i="156"/>
  <c r="N167" i="156"/>
  <c r="A166" i="156"/>
  <c r="B71" i="54" s="1"/>
  <c r="U157" i="156"/>
  <c r="K157" i="156"/>
  <c r="U153" i="156"/>
  <c r="K153" i="156"/>
  <c r="T151" i="156"/>
  <c r="S151" i="156"/>
  <c r="S155" i="156" s="1"/>
  <c r="R151" i="156"/>
  <c r="Q151" i="156"/>
  <c r="P151" i="156"/>
  <c r="P162" i="156" s="1"/>
  <c r="O151" i="156"/>
  <c r="O155" i="156" s="1"/>
  <c r="N151" i="156"/>
  <c r="N162" i="156" s="1"/>
  <c r="M151" i="156"/>
  <c r="M162" i="156" s="1"/>
  <c r="L151" i="156"/>
  <c r="J151" i="156"/>
  <c r="I151" i="156"/>
  <c r="H151" i="156"/>
  <c r="H158" i="156" s="1"/>
  <c r="G151" i="156"/>
  <c r="G162" i="156" s="1"/>
  <c r="F151" i="156"/>
  <c r="F158" i="156" s="1"/>
  <c r="E151" i="156"/>
  <c r="E158" i="156" s="1"/>
  <c r="D151" i="156"/>
  <c r="D158" i="156" s="1"/>
  <c r="C151" i="156"/>
  <c r="C162" i="156" s="1"/>
  <c r="B151" i="156"/>
  <c r="Z150" i="156"/>
  <c r="Y150" i="156"/>
  <c r="T150" i="156"/>
  <c r="S150" i="156"/>
  <c r="R150" i="156"/>
  <c r="Q150" i="156"/>
  <c r="P150" i="156"/>
  <c r="O150" i="156"/>
  <c r="N150" i="156"/>
  <c r="M150" i="156"/>
  <c r="L150" i="156"/>
  <c r="J150" i="156"/>
  <c r="I150" i="156"/>
  <c r="H150" i="156"/>
  <c r="G150" i="156"/>
  <c r="F150" i="156"/>
  <c r="E150" i="156"/>
  <c r="D150" i="156"/>
  <c r="C150" i="156"/>
  <c r="B150" i="156"/>
  <c r="Z149" i="156"/>
  <c r="Y149" i="156"/>
  <c r="Z147" i="156"/>
  <c r="Y147" i="156"/>
  <c r="X147" i="156"/>
  <c r="N147" i="156"/>
  <c r="A146" i="156"/>
  <c r="B74" i="54" s="1"/>
  <c r="U137" i="156"/>
  <c r="K137" i="156"/>
  <c r="U133" i="156"/>
  <c r="K133" i="156"/>
  <c r="T131" i="156"/>
  <c r="T138" i="156" s="1"/>
  <c r="S131" i="156"/>
  <c r="S135" i="156" s="1"/>
  <c r="R131" i="156"/>
  <c r="R142" i="156" s="1"/>
  <c r="Q131" i="156"/>
  <c r="Q142" i="156" s="1"/>
  <c r="P131" i="156"/>
  <c r="P138" i="156" s="1"/>
  <c r="O131" i="156"/>
  <c r="O142" i="156" s="1"/>
  <c r="N131" i="156"/>
  <c r="M131" i="156"/>
  <c r="L131" i="156"/>
  <c r="J131" i="156"/>
  <c r="J138" i="156" s="1"/>
  <c r="I131" i="156"/>
  <c r="I138" i="156" s="1"/>
  <c r="H131" i="156"/>
  <c r="H142" i="156" s="1"/>
  <c r="G131" i="156"/>
  <c r="G138" i="156" s="1"/>
  <c r="F131" i="156"/>
  <c r="F138" i="156" s="1"/>
  <c r="E131" i="156"/>
  <c r="D131" i="156"/>
  <c r="D135" i="156" s="1"/>
  <c r="C131" i="156"/>
  <c r="B131" i="156"/>
  <c r="B138" i="156" s="1"/>
  <c r="Z130" i="156"/>
  <c r="Y130" i="156"/>
  <c r="T130" i="156"/>
  <c r="S130" i="156"/>
  <c r="R130" i="156"/>
  <c r="Q130" i="156"/>
  <c r="P130" i="156"/>
  <c r="O130" i="156"/>
  <c r="N130" i="156"/>
  <c r="M130" i="156"/>
  <c r="L130" i="156"/>
  <c r="J130" i="156"/>
  <c r="I130" i="156"/>
  <c r="H130" i="156"/>
  <c r="G130" i="156"/>
  <c r="F130" i="156"/>
  <c r="E130" i="156"/>
  <c r="D130" i="156"/>
  <c r="C130" i="156"/>
  <c r="B130" i="156"/>
  <c r="Z129" i="156"/>
  <c r="Y129" i="156"/>
  <c r="Z127" i="156"/>
  <c r="Y127" i="156"/>
  <c r="X127" i="156"/>
  <c r="A126" i="156"/>
  <c r="B78" i="54" s="1"/>
  <c r="B78" i="109" s="1"/>
  <c r="U117" i="156"/>
  <c r="U113" i="156"/>
  <c r="K113" i="156"/>
  <c r="T111" i="156"/>
  <c r="S111" i="156"/>
  <c r="S118" i="156" s="1"/>
  <c r="R111" i="156"/>
  <c r="Q111" i="156"/>
  <c r="Q115" i="156" s="1"/>
  <c r="P111" i="156"/>
  <c r="P115" i="156" s="1"/>
  <c r="O111" i="156"/>
  <c r="O115" i="156" s="1"/>
  <c r="N111" i="156"/>
  <c r="N115" i="156" s="1"/>
  <c r="M111" i="156"/>
  <c r="M122" i="156" s="1"/>
  <c r="L111" i="156"/>
  <c r="J111" i="156"/>
  <c r="J118" i="156" s="1"/>
  <c r="I111" i="156"/>
  <c r="I118" i="156" s="1"/>
  <c r="H111" i="156"/>
  <c r="H118" i="156" s="1"/>
  <c r="G111" i="156"/>
  <c r="G118" i="156" s="1"/>
  <c r="F111" i="156"/>
  <c r="F118" i="156" s="1"/>
  <c r="E111" i="156"/>
  <c r="E118" i="156" s="1"/>
  <c r="D111" i="156"/>
  <c r="D118" i="156" s="1"/>
  <c r="C111" i="156"/>
  <c r="B111" i="156"/>
  <c r="B118" i="156" s="1"/>
  <c r="Z110" i="156"/>
  <c r="Y110" i="156"/>
  <c r="T110" i="156"/>
  <c r="S110" i="156"/>
  <c r="R110" i="156"/>
  <c r="Q110" i="156"/>
  <c r="P110" i="156"/>
  <c r="O110" i="156"/>
  <c r="N110" i="156"/>
  <c r="M110" i="156"/>
  <c r="L110" i="156"/>
  <c r="J110" i="156"/>
  <c r="I110" i="156"/>
  <c r="H110" i="156"/>
  <c r="G110" i="156"/>
  <c r="F110" i="156"/>
  <c r="E110" i="156"/>
  <c r="D110" i="156"/>
  <c r="C110" i="156"/>
  <c r="B110" i="156"/>
  <c r="Z109" i="156"/>
  <c r="Y109" i="156"/>
  <c r="Z107" i="156"/>
  <c r="Y107" i="156"/>
  <c r="X107" i="156"/>
  <c r="N107" i="156"/>
  <c r="A106" i="156"/>
  <c r="B75" i="54" s="1"/>
  <c r="U97" i="156"/>
  <c r="K97" i="156"/>
  <c r="U93" i="156"/>
  <c r="K93" i="156"/>
  <c r="T91" i="156"/>
  <c r="S91" i="156"/>
  <c r="R91" i="156"/>
  <c r="R98" i="156" s="1"/>
  <c r="Q91" i="156"/>
  <c r="Q98" i="156" s="1"/>
  <c r="P91" i="156"/>
  <c r="P102" i="156" s="1"/>
  <c r="O91" i="156"/>
  <c r="O102" i="156" s="1"/>
  <c r="N91" i="156"/>
  <c r="M91" i="156"/>
  <c r="L91" i="156"/>
  <c r="J91" i="156"/>
  <c r="J95" i="156" s="1"/>
  <c r="I91" i="156"/>
  <c r="I95" i="156" s="1"/>
  <c r="H91" i="156"/>
  <c r="H95" i="156" s="1"/>
  <c r="G91" i="156"/>
  <c r="G98" i="156" s="1"/>
  <c r="F91" i="156"/>
  <c r="E91" i="156"/>
  <c r="D91" i="156"/>
  <c r="C91" i="156"/>
  <c r="B91" i="156"/>
  <c r="B98" i="156" s="1"/>
  <c r="Z90" i="156"/>
  <c r="Y90" i="156"/>
  <c r="T90" i="156"/>
  <c r="S90" i="156"/>
  <c r="R90" i="156"/>
  <c r="Q90" i="156"/>
  <c r="P90" i="156"/>
  <c r="O90" i="156"/>
  <c r="N90" i="156"/>
  <c r="M90" i="156"/>
  <c r="L90" i="156"/>
  <c r="J90" i="156"/>
  <c r="I90" i="156"/>
  <c r="H90" i="156"/>
  <c r="G90" i="156"/>
  <c r="F90" i="156"/>
  <c r="E90" i="156"/>
  <c r="D90" i="156"/>
  <c r="C90" i="156"/>
  <c r="B90" i="156"/>
  <c r="Z89" i="156"/>
  <c r="Y89" i="156"/>
  <c r="Z87" i="156"/>
  <c r="Y87" i="156"/>
  <c r="X87" i="156"/>
  <c r="A86" i="156"/>
  <c r="B72" i="54" s="1"/>
  <c r="B72" i="109" s="1"/>
  <c r="U77" i="156"/>
  <c r="K77" i="156"/>
  <c r="U73" i="156"/>
  <c r="K73" i="156"/>
  <c r="T71" i="156"/>
  <c r="T78" i="156" s="1"/>
  <c r="S71" i="156"/>
  <c r="S75" i="156" s="1"/>
  <c r="R71" i="156"/>
  <c r="R75" i="156" s="1"/>
  <c r="Q71" i="156"/>
  <c r="Q75" i="156" s="1"/>
  <c r="P71" i="156"/>
  <c r="P75" i="156" s="1"/>
  <c r="O71" i="156"/>
  <c r="N71" i="156"/>
  <c r="M71" i="156"/>
  <c r="L71" i="156"/>
  <c r="L78" i="156" s="1"/>
  <c r="J71" i="156"/>
  <c r="J82" i="156" s="1"/>
  <c r="I71" i="156"/>
  <c r="I82" i="156" s="1"/>
  <c r="H71" i="156"/>
  <c r="H78" i="156" s="1"/>
  <c r="G71" i="156"/>
  <c r="F71" i="156"/>
  <c r="E71" i="156"/>
  <c r="D71" i="156"/>
  <c r="D78" i="156" s="1"/>
  <c r="C71" i="156"/>
  <c r="C82" i="156" s="1"/>
  <c r="B71" i="156"/>
  <c r="B75" i="156" s="1"/>
  <c r="Z70" i="156"/>
  <c r="Y70" i="156"/>
  <c r="T70" i="156"/>
  <c r="S70" i="156"/>
  <c r="R70" i="156"/>
  <c r="Q70" i="156"/>
  <c r="P70" i="156"/>
  <c r="O70" i="156"/>
  <c r="N70" i="156"/>
  <c r="M70" i="156"/>
  <c r="L70" i="156"/>
  <c r="J70" i="156"/>
  <c r="I70" i="156"/>
  <c r="H70" i="156"/>
  <c r="G70" i="156"/>
  <c r="F70" i="156"/>
  <c r="E70" i="156"/>
  <c r="D70" i="156"/>
  <c r="C70" i="156"/>
  <c r="B70" i="156"/>
  <c r="Z69" i="156"/>
  <c r="Y69" i="156"/>
  <c r="Z67" i="156"/>
  <c r="Y67" i="156"/>
  <c r="X67" i="156"/>
  <c r="A66" i="156"/>
  <c r="B76" i="54" s="1"/>
  <c r="U56" i="156"/>
  <c r="K56" i="156"/>
  <c r="U52" i="156"/>
  <c r="K52" i="156"/>
  <c r="T50" i="156"/>
  <c r="T61" i="156" s="1"/>
  <c r="S50" i="156"/>
  <c r="S61" i="156" s="1"/>
  <c r="R50" i="156"/>
  <c r="R61" i="156" s="1"/>
  <c r="Q50" i="156"/>
  <c r="Q61" i="156" s="1"/>
  <c r="P50" i="156"/>
  <c r="O50" i="156"/>
  <c r="O54" i="156" s="1"/>
  <c r="N50" i="156"/>
  <c r="M50" i="156"/>
  <c r="M54" i="156" s="1"/>
  <c r="L50" i="156"/>
  <c r="L57" i="156" s="1"/>
  <c r="J50" i="156"/>
  <c r="J57" i="156" s="1"/>
  <c r="I50" i="156"/>
  <c r="I57" i="156" s="1"/>
  <c r="H50" i="156"/>
  <c r="G50" i="156"/>
  <c r="F50" i="156"/>
  <c r="E50" i="156"/>
  <c r="E61" i="156" s="1"/>
  <c r="D50" i="156"/>
  <c r="D61" i="156" s="1"/>
  <c r="C50" i="156"/>
  <c r="C61" i="156" s="1"/>
  <c r="B50" i="156"/>
  <c r="B61" i="156" s="1"/>
  <c r="Z49" i="156"/>
  <c r="Y49" i="156"/>
  <c r="T49" i="156"/>
  <c r="S49" i="156"/>
  <c r="R49" i="156"/>
  <c r="Q49" i="156"/>
  <c r="P49" i="156"/>
  <c r="O49" i="156"/>
  <c r="N49" i="156"/>
  <c r="M49" i="156"/>
  <c r="L49" i="156"/>
  <c r="J49" i="156"/>
  <c r="I49" i="156"/>
  <c r="H49" i="156"/>
  <c r="G49" i="156"/>
  <c r="F49" i="156"/>
  <c r="E49" i="156"/>
  <c r="D49" i="156"/>
  <c r="C49" i="156"/>
  <c r="B49" i="156"/>
  <c r="Z48" i="156"/>
  <c r="Y48" i="156"/>
  <c r="Z46" i="156"/>
  <c r="Y46" i="156"/>
  <c r="X46" i="156"/>
  <c r="N46" i="156"/>
  <c r="A45" i="156"/>
  <c r="B70" i="54" s="1"/>
  <c r="U35" i="156"/>
  <c r="K35" i="156"/>
  <c r="U31" i="156"/>
  <c r="K31" i="156"/>
  <c r="T29" i="156"/>
  <c r="T40" i="156" s="1"/>
  <c r="S29" i="156"/>
  <c r="S40" i="156" s="1"/>
  <c r="R29" i="156"/>
  <c r="R33" i="156" s="1"/>
  <c r="Q29" i="156"/>
  <c r="P29" i="156"/>
  <c r="P40" i="156" s="1"/>
  <c r="O29" i="156"/>
  <c r="N29" i="156"/>
  <c r="N33" i="156" s="1"/>
  <c r="M29" i="156"/>
  <c r="M33" i="156" s="1"/>
  <c r="L29" i="156"/>
  <c r="L36" i="156" s="1"/>
  <c r="J29" i="156"/>
  <c r="J40" i="156" s="1"/>
  <c r="I29" i="156"/>
  <c r="H29" i="156"/>
  <c r="H40" i="156" s="1"/>
  <c r="G29" i="156"/>
  <c r="F29" i="156"/>
  <c r="F40" i="156" s="1"/>
  <c r="E29" i="156"/>
  <c r="E40" i="156" s="1"/>
  <c r="D29" i="156"/>
  <c r="D36" i="156" s="1"/>
  <c r="C29" i="156"/>
  <c r="C36" i="156" s="1"/>
  <c r="B29" i="156"/>
  <c r="B40" i="156" s="1"/>
  <c r="Z28" i="156"/>
  <c r="Y28" i="156"/>
  <c r="T28" i="156"/>
  <c r="S28" i="156"/>
  <c r="R28" i="156"/>
  <c r="Q28" i="156"/>
  <c r="P28" i="156"/>
  <c r="O28" i="156"/>
  <c r="N28" i="156"/>
  <c r="M28" i="156"/>
  <c r="L28" i="156"/>
  <c r="J28" i="156"/>
  <c r="I28" i="156"/>
  <c r="H28" i="156"/>
  <c r="G28" i="156"/>
  <c r="F28" i="156"/>
  <c r="E28" i="156"/>
  <c r="D28" i="156"/>
  <c r="C28" i="156"/>
  <c r="B28" i="156"/>
  <c r="Z27" i="156"/>
  <c r="Y27" i="156"/>
  <c r="Z25" i="156"/>
  <c r="Y25" i="156"/>
  <c r="X25" i="156"/>
  <c r="N25" i="156"/>
  <c r="A24" i="156"/>
  <c r="B77" i="54" s="1"/>
  <c r="T19" i="156"/>
  <c r="S19" i="156"/>
  <c r="R19" i="156"/>
  <c r="Q19" i="156"/>
  <c r="P19" i="156"/>
  <c r="O19" i="156"/>
  <c r="N19" i="156"/>
  <c r="M19" i="156"/>
  <c r="L19" i="156"/>
  <c r="J19" i="156"/>
  <c r="I19" i="156"/>
  <c r="H19" i="156"/>
  <c r="G19" i="156"/>
  <c r="F19" i="156"/>
  <c r="E19" i="156"/>
  <c r="D19" i="156"/>
  <c r="C19" i="156"/>
  <c r="B19" i="156"/>
  <c r="T15" i="156"/>
  <c r="S15" i="156"/>
  <c r="R15" i="156"/>
  <c r="Q15" i="156"/>
  <c r="P15" i="156"/>
  <c r="O15" i="156"/>
  <c r="N15" i="156"/>
  <c r="M15" i="156"/>
  <c r="L15" i="156"/>
  <c r="J15" i="156"/>
  <c r="I15" i="156"/>
  <c r="H15" i="156"/>
  <c r="G15" i="156"/>
  <c r="F15" i="156"/>
  <c r="E15" i="156"/>
  <c r="D15" i="156"/>
  <c r="C15" i="156"/>
  <c r="B15" i="156"/>
  <c r="U14" i="156"/>
  <c r="K14" i="156"/>
  <c r="T12" i="156"/>
  <c r="S12" i="156"/>
  <c r="R12" i="156"/>
  <c r="Q12" i="156"/>
  <c r="P12" i="156"/>
  <c r="O12" i="156"/>
  <c r="N12" i="156"/>
  <c r="M12" i="156"/>
  <c r="L12" i="156"/>
  <c r="J12" i="156"/>
  <c r="I12" i="156"/>
  <c r="H12" i="156"/>
  <c r="G12" i="156"/>
  <c r="F12" i="156"/>
  <c r="E12" i="156"/>
  <c r="D12" i="156"/>
  <c r="C12" i="156"/>
  <c r="B12" i="156"/>
  <c r="U10" i="156"/>
  <c r="K10" i="156"/>
  <c r="U8" i="156"/>
  <c r="K8" i="156"/>
  <c r="X4" i="156"/>
  <c r="A62" i="54"/>
  <c r="A69" i="54"/>
  <c r="A65" i="54"/>
  <c r="A61" i="54"/>
  <c r="Q61" i="54" s="1"/>
  <c r="A64" i="54"/>
  <c r="A66" i="54"/>
  <c r="A70" i="109" s="1"/>
  <c r="A63" i="54"/>
  <c r="A68" i="54"/>
  <c r="A75" i="109" s="1"/>
  <c r="B67" i="54"/>
  <c r="A67" i="54"/>
  <c r="U177" i="155"/>
  <c r="K177" i="155"/>
  <c r="U173" i="155"/>
  <c r="K173" i="155"/>
  <c r="T171" i="155"/>
  <c r="T175" i="155" s="1"/>
  <c r="S171" i="155"/>
  <c r="S178" i="155" s="1"/>
  <c r="R171" i="155"/>
  <c r="R182" i="155" s="1"/>
  <c r="Q171" i="155"/>
  <c r="Q175" i="155" s="1"/>
  <c r="P171" i="155"/>
  <c r="O171" i="155"/>
  <c r="N171" i="155"/>
  <c r="M171" i="155"/>
  <c r="M178" i="155" s="1"/>
  <c r="L171" i="155"/>
  <c r="L182" i="155" s="1"/>
  <c r="J171" i="155"/>
  <c r="J182" i="155" s="1"/>
  <c r="I171" i="155"/>
  <c r="I178" i="155" s="1"/>
  <c r="H171" i="155"/>
  <c r="G171" i="155"/>
  <c r="F171" i="155"/>
  <c r="E171" i="155"/>
  <c r="E178" i="155" s="1"/>
  <c r="D171" i="155"/>
  <c r="D182" i="155" s="1"/>
  <c r="C171" i="155"/>
  <c r="C182" i="155" s="1"/>
  <c r="B171" i="155"/>
  <c r="B175" i="155" s="1"/>
  <c r="Z170" i="155"/>
  <c r="Y170" i="155"/>
  <c r="T170" i="155"/>
  <c r="S170" i="155"/>
  <c r="R170" i="155"/>
  <c r="Q170" i="155"/>
  <c r="P170" i="155"/>
  <c r="O170" i="155"/>
  <c r="N170" i="155"/>
  <c r="M170" i="155"/>
  <c r="L170" i="155"/>
  <c r="J170" i="155"/>
  <c r="I170" i="155"/>
  <c r="H170" i="155"/>
  <c r="G170" i="155"/>
  <c r="F170" i="155"/>
  <c r="E170" i="155"/>
  <c r="D170" i="155"/>
  <c r="C170" i="155"/>
  <c r="B170" i="155"/>
  <c r="Z169" i="155"/>
  <c r="Y169" i="155"/>
  <c r="Z167" i="155"/>
  <c r="Y167" i="155"/>
  <c r="X167" i="155"/>
  <c r="N167" i="155"/>
  <c r="A166" i="155"/>
  <c r="B61" i="54" s="1"/>
  <c r="U157" i="155"/>
  <c r="K157" i="155"/>
  <c r="L155" i="155"/>
  <c r="U153" i="155"/>
  <c r="K153" i="155"/>
  <c r="T151" i="155"/>
  <c r="T162" i="155" s="1"/>
  <c r="S151" i="155"/>
  <c r="S155" i="155" s="1"/>
  <c r="R151" i="155"/>
  <c r="R158" i="155" s="1"/>
  <c r="Q151" i="155"/>
  <c r="Q155" i="155" s="1"/>
  <c r="P151" i="155"/>
  <c r="P155" i="155" s="1"/>
  <c r="O151" i="155"/>
  <c r="O155" i="155" s="1"/>
  <c r="N151" i="155"/>
  <c r="N155" i="155" s="1"/>
  <c r="M151" i="155"/>
  <c r="L151" i="155"/>
  <c r="L162" i="155" s="1"/>
  <c r="J151" i="155"/>
  <c r="J162" i="155" s="1"/>
  <c r="I151" i="155"/>
  <c r="I158" i="155" s="1"/>
  <c r="H151" i="155"/>
  <c r="H155" i="155" s="1"/>
  <c r="G151" i="155"/>
  <c r="G162" i="155" s="1"/>
  <c r="F151" i="155"/>
  <c r="F155" i="155" s="1"/>
  <c r="E151" i="155"/>
  <c r="D151" i="155"/>
  <c r="D155" i="155" s="1"/>
  <c r="C151" i="155"/>
  <c r="C158" i="155" s="1"/>
  <c r="B151" i="155"/>
  <c r="B162" i="155" s="1"/>
  <c r="Z150" i="155"/>
  <c r="Y150" i="155"/>
  <c r="T150" i="155"/>
  <c r="S150" i="155"/>
  <c r="R150" i="155"/>
  <c r="Q150" i="155"/>
  <c r="P150" i="155"/>
  <c r="O150" i="155"/>
  <c r="N150" i="155"/>
  <c r="M150" i="155"/>
  <c r="L150" i="155"/>
  <c r="J150" i="155"/>
  <c r="I150" i="155"/>
  <c r="H150" i="155"/>
  <c r="G150" i="155"/>
  <c r="F150" i="155"/>
  <c r="E150" i="155"/>
  <c r="D150" i="155"/>
  <c r="C150" i="155"/>
  <c r="B150" i="155"/>
  <c r="Z149" i="155"/>
  <c r="Y149" i="155"/>
  <c r="Z147" i="155"/>
  <c r="Y147" i="155"/>
  <c r="X147" i="155"/>
  <c r="N147" i="155"/>
  <c r="A146" i="155"/>
  <c r="B65" i="54" s="1"/>
  <c r="B65" i="109" s="1"/>
  <c r="B138" i="155"/>
  <c r="K137" i="155"/>
  <c r="U133" i="155"/>
  <c r="K133" i="155"/>
  <c r="T131" i="155"/>
  <c r="T135" i="155" s="1"/>
  <c r="S131" i="155"/>
  <c r="S138" i="155" s="1"/>
  <c r="R131" i="155"/>
  <c r="R142" i="155" s="1"/>
  <c r="Q131" i="155"/>
  <c r="P131" i="155"/>
  <c r="P142" i="155" s="1"/>
  <c r="O131" i="155"/>
  <c r="N131" i="155"/>
  <c r="N135" i="155" s="1"/>
  <c r="M131" i="155"/>
  <c r="M138" i="155" s="1"/>
  <c r="L131" i="155"/>
  <c r="L135" i="155" s="1"/>
  <c r="J131" i="155"/>
  <c r="J142" i="155" s="1"/>
  <c r="I131" i="155"/>
  <c r="H131" i="155"/>
  <c r="H142" i="155" s="1"/>
  <c r="G131" i="155"/>
  <c r="F131" i="155"/>
  <c r="F135" i="155" s="1"/>
  <c r="E131" i="155"/>
  <c r="E138" i="155" s="1"/>
  <c r="D131" i="155"/>
  <c r="D135" i="155" s="1"/>
  <c r="C131" i="155"/>
  <c r="C138" i="155" s="1"/>
  <c r="B131" i="155"/>
  <c r="B142" i="155" s="1"/>
  <c r="Z130" i="155"/>
  <c r="Y130" i="155"/>
  <c r="T130" i="155"/>
  <c r="S130" i="155"/>
  <c r="R130" i="155"/>
  <c r="Q130" i="155"/>
  <c r="P130" i="155"/>
  <c r="O130" i="155"/>
  <c r="N130" i="155"/>
  <c r="M130" i="155"/>
  <c r="L130" i="155"/>
  <c r="J130" i="155"/>
  <c r="I130" i="155"/>
  <c r="H130" i="155"/>
  <c r="G130" i="155"/>
  <c r="F130" i="155"/>
  <c r="E130" i="155"/>
  <c r="D130" i="155"/>
  <c r="C130" i="155"/>
  <c r="B130" i="155"/>
  <c r="Z129" i="155"/>
  <c r="Y129" i="155"/>
  <c r="Z127" i="155"/>
  <c r="Y127" i="155"/>
  <c r="X127" i="155"/>
  <c r="A126" i="155"/>
  <c r="B69" i="54" s="1"/>
  <c r="U117" i="155"/>
  <c r="K117" i="155"/>
  <c r="U113" i="155"/>
  <c r="K113" i="155"/>
  <c r="T111" i="155"/>
  <c r="S111" i="155"/>
  <c r="S122" i="155" s="1"/>
  <c r="R111" i="155"/>
  <c r="Q111" i="155"/>
  <c r="Q115" i="155" s="1"/>
  <c r="P111" i="155"/>
  <c r="P115" i="155" s="1"/>
  <c r="O111" i="155"/>
  <c r="O115" i="155" s="1"/>
  <c r="N111" i="155"/>
  <c r="N122" i="155" s="1"/>
  <c r="M111" i="155"/>
  <c r="L111" i="155"/>
  <c r="L122" i="155" s="1"/>
  <c r="J111" i="155"/>
  <c r="I111" i="155"/>
  <c r="I122" i="155" s="1"/>
  <c r="H111" i="155"/>
  <c r="G111" i="155"/>
  <c r="G122" i="155" s="1"/>
  <c r="F111" i="155"/>
  <c r="F118" i="155" s="1"/>
  <c r="E111" i="155"/>
  <c r="E118" i="155" s="1"/>
  <c r="D111" i="155"/>
  <c r="C111" i="155"/>
  <c r="C118" i="155" s="1"/>
  <c r="B111" i="155"/>
  <c r="Z110" i="155"/>
  <c r="Y110" i="155"/>
  <c r="T110" i="155"/>
  <c r="S110" i="155"/>
  <c r="R110" i="155"/>
  <c r="Q110" i="155"/>
  <c r="P110" i="155"/>
  <c r="O110" i="155"/>
  <c r="N110" i="155"/>
  <c r="M110" i="155"/>
  <c r="L110" i="155"/>
  <c r="J110" i="155"/>
  <c r="I110" i="155"/>
  <c r="H110" i="155"/>
  <c r="G110" i="155"/>
  <c r="F110" i="155"/>
  <c r="E110" i="155"/>
  <c r="D110" i="155"/>
  <c r="C110" i="155"/>
  <c r="B110" i="155"/>
  <c r="Z109" i="155"/>
  <c r="Y109" i="155"/>
  <c r="Z107" i="155"/>
  <c r="Y107" i="155"/>
  <c r="X107" i="155"/>
  <c r="N107" i="155"/>
  <c r="A106" i="155"/>
  <c r="B62" i="54" s="1"/>
  <c r="U97" i="155"/>
  <c r="K97" i="155"/>
  <c r="U93" i="155"/>
  <c r="K93" i="155"/>
  <c r="T91" i="155"/>
  <c r="T98" i="155" s="1"/>
  <c r="S91" i="155"/>
  <c r="S95" i="155" s="1"/>
  <c r="R91" i="155"/>
  <c r="R98" i="155" s="1"/>
  <c r="Q91" i="155"/>
  <c r="P91" i="155"/>
  <c r="P98" i="155" s="1"/>
  <c r="O91" i="155"/>
  <c r="O95" i="155" s="1"/>
  <c r="N91" i="155"/>
  <c r="N98" i="155" s="1"/>
  <c r="M91" i="155"/>
  <c r="M95" i="155" s="1"/>
  <c r="L91" i="155"/>
  <c r="L95" i="155" s="1"/>
  <c r="J91" i="155"/>
  <c r="J95" i="155" s="1"/>
  <c r="I91" i="155"/>
  <c r="H91" i="155"/>
  <c r="H102" i="155" s="1"/>
  <c r="G91" i="155"/>
  <c r="G98" i="155" s="1"/>
  <c r="F91" i="155"/>
  <c r="F102" i="155" s="1"/>
  <c r="E91" i="155"/>
  <c r="E98" i="155" s="1"/>
  <c r="D91" i="155"/>
  <c r="D102" i="155" s="1"/>
  <c r="C91" i="155"/>
  <c r="B91" i="155"/>
  <c r="Z90" i="155"/>
  <c r="Y90" i="155"/>
  <c r="T90" i="155"/>
  <c r="S90" i="155"/>
  <c r="R90" i="155"/>
  <c r="Q90" i="155"/>
  <c r="P90" i="155"/>
  <c r="O90" i="155"/>
  <c r="N90" i="155"/>
  <c r="M90" i="155"/>
  <c r="L90" i="155"/>
  <c r="J90" i="155"/>
  <c r="I90" i="155"/>
  <c r="H90" i="155"/>
  <c r="G90" i="155"/>
  <c r="F90" i="155"/>
  <c r="E90" i="155"/>
  <c r="D90" i="155"/>
  <c r="C90" i="155"/>
  <c r="B90" i="155"/>
  <c r="Z89" i="155"/>
  <c r="Y89" i="155"/>
  <c r="Z87" i="155"/>
  <c r="Y87" i="155"/>
  <c r="X87" i="155"/>
  <c r="A86" i="155"/>
  <c r="B63" i="54" s="1"/>
  <c r="U77" i="155"/>
  <c r="K77" i="155"/>
  <c r="U73" i="155"/>
  <c r="K73" i="155"/>
  <c r="T71" i="155"/>
  <c r="S71" i="155"/>
  <c r="R71" i="155"/>
  <c r="Q71" i="155"/>
  <c r="Q78" i="155" s="1"/>
  <c r="P71" i="155"/>
  <c r="P78" i="155" s="1"/>
  <c r="O71" i="155"/>
  <c r="O75" i="155" s="1"/>
  <c r="N71" i="155"/>
  <c r="N78" i="155" s="1"/>
  <c r="M71" i="155"/>
  <c r="M75" i="155" s="1"/>
  <c r="L71" i="155"/>
  <c r="J71" i="155"/>
  <c r="I71" i="155"/>
  <c r="I78" i="155" s="1"/>
  <c r="H71" i="155"/>
  <c r="H75" i="155" s="1"/>
  <c r="G71" i="155"/>
  <c r="G82" i="155" s="1"/>
  <c r="F71" i="155"/>
  <c r="F82" i="155" s="1"/>
  <c r="E71" i="155"/>
  <c r="E78" i="155" s="1"/>
  <c r="D71" i="155"/>
  <c r="C71" i="155"/>
  <c r="B71" i="155"/>
  <c r="Z70" i="155"/>
  <c r="Y70" i="155"/>
  <c r="T70" i="155"/>
  <c r="S70" i="155"/>
  <c r="R70" i="155"/>
  <c r="Q70" i="155"/>
  <c r="P70" i="155"/>
  <c r="O70" i="155"/>
  <c r="N70" i="155"/>
  <c r="M70" i="155"/>
  <c r="L70" i="155"/>
  <c r="J70" i="155"/>
  <c r="I70" i="155"/>
  <c r="H70" i="155"/>
  <c r="G70" i="155"/>
  <c r="F70" i="155"/>
  <c r="E70" i="155"/>
  <c r="D70" i="155"/>
  <c r="C70" i="155"/>
  <c r="B70" i="155"/>
  <c r="Z69" i="155"/>
  <c r="Y69" i="155"/>
  <c r="Z67" i="155"/>
  <c r="Y67" i="155"/>
  <c r="X67" i="155"/>
  <c r="A66" i="155"/>
  <c r="B66" i="54" s="1"/>
  <c r="U56" i="155"/>
  <c r="K56" i="155"/>
  <c r="U52" i="155"/>
  <c r="T50" i="155"/>
  <c r="S50" i="155"/>
  <c r="R50" i="155"/>
  <c r="R57" i="155" s="1"/>
  <c r="Q50" i="155"/>
  <c r="Q57" i="155" s="1"/>
  <c r="P50" i="155"/>
  <c r="P61" i="155" s="1"/>
  <c r="O50" i="155"/>
  <c r="O54" i="155" s="1"/>
  <c r="N50" i="155"/>
  <c r="N54" i="155" s="1"/>
  <c r="M50" i="155"/>
  <c r="L50" i="155"/>
  <c r="J50" i="155"/>
  <c r="J57" i="155" s="1"/>
  <c r="I50" i="155"/>
  <c r="I54" i="155" s="1"/>
  <c r="H50" i="155"/>
  <c r="H54" i="155" s="1"/>
  <c r="G50" i="155"/>
  <c r="G54" i="155" s="1"/>
  <c r="F50" i="155"/>
  <c r="F57" i="155" s="1"/>
  <c r="E50" i="155"/>
  <c r="D50" i="155"/>
  <c r="C50" i="155"/>
  <c r="B50" i="155"/>
  <c r="B57" i="155" s="1"/>
  <c r="Z49" i="155"/>
  <c r="Y49" i="155"/>
  <c r="T49" i="155"/>
  <c r="S49" i="155"/>
  <c r="R49" i="155"/>
  <c r="Q49" i="155"/>
  <c r="P49" i="155"/>
  <c r="O49" i="155"/>
  <c r="N49" i="155"/>
  <c r="M49" i="155"/>
  <c r="L49" i="155"/>
  <c r="J49" i="155"/>
  <c r="I49" i="155"/>
  <c r="H49" i="155"/>
  <c r="G49" i="155"/>
  <c r="F49" i="155"/>
  <c r="E49" i="155"/>
  <c r="D49" i="155"/>
  <c r="C49" i="155"/>
  <c r="B49" i="155"/>
  <c r="Z48" i="155"/>
  <c r="Y48" i="155"/>
  <c r="Z46" i="155"/>
  <c r="Y46" i="155"/>
  <c r="X46" i="155"/>
  <c r="N46" i="155"/>
  <c r="A45" i="155"/>
  <c r="B64" i="54" s="1"/>
  <c r="B62" i="109" s="1"/>
  <c r="U35" i="155"/>
  <c r="K35" i="155"/>
  <c r="K31" i="155"/>
  <c r="T29" i="155"/>
  <c r="T33" i="155" s="1"/>
  <c r="S29" i="155"/>
  <c r="S33" i="155" s="1"/>
  <c r="R29" i="155"/>
  <c r="Q29" i="155"/>
  <c r="Q36" i="155" s="1"/>
  <c r="P29" i="155"/>
  <c r="O29" i="155"/>
  <c r="N29" i="155"/>
  <c r="M29" i="155"/>
  <c r="L29" i="155"/>
  <c r="L33" i="155" s="1"/>
  <c r="J29" i="155"/>
  <c r="I29" i="155"/>
  <c r="I33" i="155" s="1"/>
  <c r="H29" i="155"/>
  <c r="H36" i="155" s="1"/>
  <c r="G29" i="155"/>
  <c r="F29" i="155"/>
  <c r="E29" i="155"/>
  <c r="D29" i="155"/>
  <c r="C29" i="155"/>
  <c r="C33" i="155" s="1"/>
  <c r="B29" i="155"/>
  <c r="B36" i="155" s="1"/>
  <c r="Z28" i="155"/>
  <c r="Y28" i="155"/>
  <c r="T28" i="155"/>
  <c r="S28" i="155"/>
  <c r="R28" i="155"/>
  <c r="Q28" i="155"/>
  <c r="P28" i="155"/>
  <c r="O28" i="155"/>
  <c r="N28" i="155"/>
  <c r="M28" i="155"/>
  <c r="L28" i="155"/>
  <c r="J28" i="155"/>
  <c r="I28" i="155"/>
  <c r="H28" i="155"/>
  <c r="G28" i="155"/>
  <c r="F28" i="155"/>
  <c r="E28" i="155"/>
  <c r="D28" i="155"/>
  <c r="C28" i="155"/>
  <c r="B28" i="155"/>
  <c r="Z27" i="155"/>
  <c r="Y27" i="155"/>
  <c r="Z25" i="155"/>
  <c r="Y25" i="155"/>
  <c r="X25" i="155"/>
  <c r="N25" i="155"/>
  <c r="A24" i="155"/>
  <c r="B68" i="54" s="1"/>
  <c r="T19" i="155"/>
  <c r="S19" i="155"/>
  <c r="R19" i="155"/>
  <c r="Q19" i="155"/>
  <c r="P19" i="155"/>
  <c r="O19" i="155"/>
  <c r="N19" i="155"/>
  <c r="M19" i="155"/>
  <c r="L19" i="155"/>
  <c r="J19" i="155"/>
  <c r="I19" i="155"/>
  <c r="H19" i="155"/>
  <c r="G19" i="155"/>
  <c r="F19" i="155"/>
  <c r="E19" i="155"/>
  <c r="D19" i="155"/>
  <c r="C19" i="155"/>
  <c r="B19" i="155"/>
  <c r="T15" i="155"/>
  <c r="S15" i="155"/>
  <c r="R15" i="155"/>
  <c r="Q15" i="155"/>
  <c r="P15" i="155"/>
  <c r="O15" i="155"/>
  <c r="N15" i="155"/>
  <c r="M15" i="155"/>
  <c r="L15" i="155"/>
  <c r="J15" i="155"/>
  <c r="I15" i="155"/>
  <c r="H15" i="155"/>
  <c r="G15" i="155"/>
  <c r="F15" i="155"/>
  <c r="E15" i="155"/>
  <c r="D15" i="155"/>
  <c r="C15" i="155"/>
  <c r="B15" i="155"/>
  <c r="U14" i="155"/>
  <c r="K14" i="155"/>
  <c r="T12" i="155"/>
  <c r="S12" i="155"/>
  <c r="R12" i="155"/>
  <c r="Q12" i="155"/>
  <c r="P12" i="155"/>
  <c r="O12" i="155"/>
  <c r="N12" i="155"/>
  <c r="M12" i="155"/>
  <c r="L12" i="155"/>
  <c r="J12" i="155"/>
  <c r="I12" i="155"/>
  <c r="H12" i="155"/>
  <c r="G12" i="155"/>
  <c r="F12" i="155"/>
  <c r="E12" i="155"/>
  <c r="D12" i="155"/>
  <c r="C12" i="155"/>
  <c r="B12" i="155"/>
  <c r="U10" i="155"/>
  <c r="K10" i="155"/>
  <c r="U8" i="155"/>
  <c r="K8" i="155"/>
  <c r="X4" i="155"/>
  <c r="M2" i="154"/>
  <c r="K275" i="161" l="1"/>
  <c r="V215" i="162"/>
  <c r="G115" i="155"/>
  <c r="R175" i="155"/>
  <c r="U118" i="161"/>
  <c r="U218" i="161"/>
  <c r="U215" i="161"/>
  <c r="S175" i="155"/>
  <c r="D155" i="156"/>
  <c r="K278" i="161"/>
  <c r="U275" i="161"/>
  <c r="J152" i="162"/>
  <c r="J154" i="162" s="1"/>
  <c r="J156" i="162" s="1"/>
  <c r="G152" i="162"/>
  <c r="G154" i="162" s="1"/>
  <c r="G156" i="162" s="1"/>
  <c r="O98" i="54"/>
  <c r="P98" i="54" s="1"/>
  <c r="V255" i="162"/>
  <c r="O94" i="54"/>
  <c r="P94" i="54" s="1"/>
  <c r="V258" i="162"/>
  <c r="G94" i="54" s="1"/>
  <c r="V218" i="162"/>
  <c r="G100" i="54" s="1"/>
  <c r="O100" i="54"/>
  <c r="P100" i="54" s="1"/>
  <c r="V198" i="162"/>
  <c r="G99" i="54" s="1"/>
  <c r="V195" i="162"/>
  <c r="O99" i="54"/>
  <c r="P99" i="54" s="1"/>
  <c r="V178" i="162"/>
  <c r="G96" i="54" s="1"/>
  <c r="O96" i="54"/>
  <c r="P96" i="54" s="1"/>
  <c r="V175" i="162"/>
  <c r="V155" i="162"/>
  <c r="O93" i="54"/>
  <c r="P93" i="54" s="1"/>
  <c r="V138" i="162"/>
  <c r="G102" i="54" s="1"/>
  <c r="O102" i="54"/>
  <c r="P102" i="54" s="1"/>
  <c r="V115" i="162"/>
  <c r="O103" i="54"/>
  <c r="P103" i="54" s="1"/>
  <c r="V98" i="162"/>
  <c r="G95" i="54" s="1"/>
  <c r="O95" i="54"/>
  <c r="P95" i="54" s="1"/>
  <c r="V78" i="162"/>
  <c r="G92" i="54" s="1"/>
  <c r="O92" i="54"/>
  <c r="P92" i="54" s="1"/>
  <c r="V57" i="162"/>
  <c r="G97" i="54" s="1"/>
  <c r="V54" i="162"/>
  <c r="O97" i="54"/>
  <c r="P97" i="54" s="1"/>
  <c r="O101" i="54"/>
  <c r="P101" i="54" s="1"/>
  <c r="R152" i="162"/>
  <c r="R154" i="162" s="1"/>
  <c r="R156" i="162" s="1"/>
  <c r="E152" i="162"/>
  <c r="E154" i="162" s="1"/>
  <c r="E156" i="162" s="1"/>
  <c r="M152" i="162"/>
  <c r="M154" i="162" s="1"/>
  <c r="M156" i="162" s="1"/>
  <c r="D152" i="162"/>
  <c r="D154" i="162" s="1"/>
  <c r="D156" i="162" s="1"/>
  <c r="Y68" i="161"/>
  <c r="Y72" i="161" s="1"/>
  <c r="Y73" i="161" s="1"/>
  <c r="V67" i="161" s="1"/>
  <c r="D88" i="54" s="1"/>
  <c r="C91" i="54"/>
  <c r="Q152" i="162"/>
  <c r="Q154" i="162" s="1"/>
  <c r="Q156" i="162" s="1"/>
  <c r="P152" i="162"/>
  <c r="P154" i="162" s="1"/>
  <c r="P156" i="162" s="1"/>
  <c r="I152" i="162"/>
  <c r="I154" i="162" s="1"/>
  <c r="I156" i="162" s="1"/>
  <c r="F152" i="162"/>
  <c r="F154" i="162" s="1"/>
  <c r="F156" i="162" s="1"/>
  <c r="T152" i="162"/>
  <c r="T154" i="162" s="1"/>
  <c r="T156" i="162" s="1"/>
  <c r="N152" i="162"/>
  <c r="N154" i="162" s="1"/>
  <c r="N156" i="162" s="1"/>
  <c r="L152" i="162"/>
  <c r="L154" i="162" s="1"/>
  <c r="C152" i="162"/>
  <c r="C154" i="162" s="1"/>
  <c r="C156" i="162" s="1"/>
  <c r="B152" i="162"/>
  <c r="B154" i="162" s="1"/>
  <c r="S152" i="162"/>
  <c r="S154" i="162" s="1"/>
  <c r="S156" i="162" s="1"/>
  <c r="Y148" i="161"/>
  <c r="Y152" i="161" s="1"/>
  <c r="Y153" i="161" s="1"/>
  <c r="V147" i="161" s="1"/>
  <c r="D83" i="54" s="1"/>
  <c r="C83" i="54"/>
  <c r="D192" i="162"/>
  <c r="D194" i="162" s="1"/>
  <c r="D196" i="162" s="1"/>
  <c r="B192" i="162"/>
  <c r="B194" i="162" s="1"/>
  <c r="Z168" i="161"/>
  <c r="Z172" i="161" s="1"/>
  <c r="Z173" i="161" s="1"/>
  <c r="E192" i="162"/>
  <c r="E194" i="162" s="1"/>
  <c r="E196" i="162" s="1"/>
  <c r="L192" i="162"/>
  <c r="L194" i="162" s="1"/>
  <c r="C84" i="54"/>
  <c r="T192" i="162"/>
  <c r="T194" i="162" s="1"/>
  <c r="T196" i="162" s="1"/>
  <c r="Y128" i="161"/>
  <c r="Y132" i="161" s="1"/>
  <c r="Y133" i="161" s="1"/>
  <c r="V127" i="161" s="1"/>
  <c r="I132" i="161" s="1"/>
  <c r="I134" i="161" s="1"/>
  <c r="I136" i="161" s="1"/>
  <c r="J192" i="162"/>
  <c r="J194" i="162" s="1"/>
  <c r="J196" i="162" s="1"/>
  <c r="C192" i="162"/>
  <c r="C194" i="162" s="1"/>
  <c r="C196" i="162" s="1"/>
  <c r="Y228" i="161"/>
  <c r="Y232" i="161" s="1"/>
  <c r="Y233" i="161" s="1"/>
  <c r="V227" i="161" s="1"/>
  <c r="D91" i="54" s="1"/>
  <c r="C88" i="54"/>
  <c r="I192" i="162"/>
  <c r="I194" i="162" s="1"/>
  <c r="I196" i="162" s="1"/>
  <c r="Z26" i="161"/>
  <c r="Z30" i="161" s="1"/>
  <c r="Z31" i="161" s="1"/>
  <c r="AC31" i="161" s="1"/>
  <c r="Y168" i="161"/>
  <c r="Y172" i="161" s="1"/>
  <c r="Y173" i="161" s="1"/>
  <c r="Y26" i="161"/>
  <c r="Y30" i="161" s="1"/>
  <c r="Y31" i="161" s="1"/>
  <c r="C81" i="54"/>
  <c r="Y188" i="161"/>
  <c r="Y192" i="161" s="1"/>
  <c r="Y193" i="161" s="1"/>
  <c r="V187" i="161" s="1"/>
  <c r="D81" i="54" s="1"/>
  <c r="H92" i="162"/>
  <c r="H94" i="162" s="1"/>
  <c r="H96" i="162" s="1"/>
  <c r="D92" i="162"/>
  <c r="D94" i="162" s="1"/>
  <c r="D96" i="162" s="1"/>
  <c r="S192" i="162"/>
  <c r="S194" i="162" s="1"/>
  <c r="S196" i="162" s="1"/>
  <c r="H192" i="162"/>
  <c r="H194" i="162" s="1"/>
  <c r="H196" i="162" s="1"/>
  <c r="D100" i="54"/>
  <c r="Q212" i="162"/>
  <c r="Q214" i="162" s="1"/>
  <c r="Q216" i="162" s="1"/>
  <c r="B212" i="162"/>
  <c r="B214" i="162" s="1"/>
  <c r="C212" i="162"/>
  <c r="C214" i="162" s="1"/>
  <c r="C216" i="162" s="1"/>
  <c r="I212" i="162"/>
  <c r="I214" i="162" s="1"/>
  <c r="I216" i="162" s="1"/>
  <c r="O212" i="162"/>
  <c r="O214" i="162" s="1"/>
  <c r="O216" i="162" s="1"/>
  <c r="P212" i="162"/>
  <c r="P214" i="162" s="1"/>
  <c r="P216" i="162" s="1"/>
  <c r="N212" i="162"/>
  <c r="N214" i="162" s="1"/>
  <c r="N216" i="162" s="1"/>
  <c r="H212" i="162"/>
  <c r="H214" i="162" s="1"/>
  <c r="H216" i="162" s="1"/>
  <c r="D212" i="162"/>
  <c r="D214" i="162" s="1"/>
  <c r="D216" i="162" s="1"/>
  <c r="M212" i="162"/>
  <c r="M214" i="162" s="1"/>
  <c r="M216" i="162" s="1"/>
  <c r="L212" i="162"/>
  <c r="L214" i="162" s="1"/>
  <c r="T212" i="162"/>
  <c r="T214" i="162" s="1"/>
  <c r="T216" i="162" s="1"/>
  <c r="S212" i="162"/>
  <c r="S214" i="162" s="1"/>
  <c r="S216" i="162" s="1"/>
  <c r="G212" i="162"/>
  <c r="G214" i="162" s="1"/>
  <c r="G216" i="162" s="1"/>
  <c r="R212" i="162"/>
  <c r="R214" i="162" s="1"/>
  <c r="R216" i="162" s="1"/>
  <c r="E212" i="162"/>
  <c r="E214" i="162" s="1"/>
  <c r="E216" i="162" s="1"/>
  <c r="J212" i="162"/>
  <c r="J214" i="162" s="1"/>
  <c r="J216" i="162" s="1"/>
  <c r="F212" i="162"/>
  <c r="F214" i="162" s="1"/>
  <c r="F216" i="162" s="1"/>
  <c r="Y168" i="162"/>
  <c r="Y172" i="162" s="1"/>
  <c r="Y173" i="162" s="1"/>
  <c r="C96" i="54"/>
  <c r="Z168" i="162"/>
  <c r="Z172" i="162" s="1"/>
  <c r="Z173" i="162" s="1"/>
  <c r="C101" i="54"/>
  <c r="Z26" i="162"/>
  <c r="Z30" i="162" s="1"/>
  <c r="Z31" i="162" s="1"/>
  <c r="Y26" i="162"/>
  <c r="Y30" i="162" s="1"/>
  <c r="Y31" i="162" s="1"/>
  <c r="Y108" i="161"/>
  <c r="Y112" i="161" s="1"/>
  <c r="Y113" i="161" s="1"/>
  <c r="V107" i="161" s="1"/>
  <c r="H152" i="162"/>
  <c r="H154" i="162" s="1"/>
  <c r="H156" i="162" s="1"/>
  <c r="O152" i="162"/>
  <c r="O154" i="162" s="1"/>
  <c r="O156" i="162" s="1"/>
  <c r="Z108" i="162"/>
  <c r="Z112" i="162" s="1"/>
  <c r="Z113" i="162" s="1"/>
  <c r="C103" i="54"/>
  <c r="Y108" i="162"/>
  <c r="Y112" i="162" s="1"/>
  <c r="Y113" i="162" s="1"/>
  <c r="Z128" i="162"/>
  <c r="Z132" i="162" s="1"/>
  <c r="Z133" i="162" s="1"/>
  <c r="Y128" i="162"/>
  <c r="Y132" i="162" s="1"/>
  <c r="Y133" i="162" s="1"/>
  <c r="C102" i="54"/>
  <c r="C82" i="54"/>
  <c r="L92" i="162"/>
  <c r="L94" i="162" s="1"/>
  <c r="Z228" i="162"/>
  <c r="Z232" i="162" s="1"/>
  <c r="Z233" i="162" s="1"/>
  <c r="Y228" i="162"/>
  <c r="Y232" i="162" s="1"/>
  <c r="Y233" i="162" s="1"/>
  <c r="Z268" i="162"/>
  <c r="Z272" i="162" s="1"/>
  <c r="Z273" i="162" s="1"/>
  <c r="C98" i="54"/>
  <c r="Y268" i="162"/>
  <c r="Y272" i="162" s="1"/>
  <c r="Y273" i="162" s="1"/>
  <c r="Z47" i="162"/>
  <c r="Z51" i="162" s="1"/>
  <c r="Z52" i="162" s="1"/>
  <c r="C97" i="54"/>
  <c r="Y47" i="162"/>
  <c r="Y51" i="162" s="1"/>
  <c r="Y52" i="162" s="1"/>
  <c r="I92" i="162"/>
  <c r="I94" i="162" s="1"/>
  <c r="I96" i="162" s="1"/>
  <c r="Z68" i="162"/>
  <c r="Z72" i="162" s="1"/>
  <c r="Z73" i="162" s="1"/>
  <c r="Y68" i="162"/>
  <c r="Y72" i="162" s="1"/>
  <c r="Y73" i="162" s="1"/>
  <c r="C92" i="54"/>
  <c r="M192" i="162"/>
  <c r="M194" i="162" s="1"/>
  <c r="M196" i="162" s="1"/>
  <c r="G192" i="162"/>
  <c r="G194" i="162" s="1"/>
  <c r="G196" i="162" s="1"/>
  <c r="N192" i="162"/>
  <c r="N194" i="162" s="1"/>
  <c r="N196" i="162" s="1"/>
  <c r="O192" i="162"/>
  <c r="O194" i="162" s="1"/>
  <c r="O196" i="162" s="1"/>
  <c r="P192" i="162"/>
  <c r="P194" i="162" s="1"/>
  <c r="P196" i="162" s="1"/>
  <c r="F192" i="162"/>
  <c r="F194" i="162" s="1"/>
  <c r="F196" i="162" s="1"/>
  <c r="R192" i="162"/>
  <c r="R194" i="162" s="1"/>
  <c r="R196" i="162" s="1"/>
  <c r="Q192" i="162"/>
  <c r="Q194" i="162" s="1"/>
  <c r="Q196" i="162" s="1"/>
  <c r="H252" i="162"/>
  <c r="H254" i="162" s="1"/>
  <c r="H256" i="162" s="1"/>
  <c r="D94" i="54"/>
  <c r="P92" i="162"/>
  <c r="P94" i="162" s="1"/>
  <c r="P96" i="162" s="1"/>
  <c r="D95" i="54"/>
  <c r="F92" i="162"/>
  <c r="F94" i="162" s="1"/>
  <c r="F96" i="162" s="1"/>
  <c r="M92" i="162"/>
  <c r="M94" i="162" s="1"/>
  <c r="M96" i="162" s="1"/>
  <c r="J92" i="162"/>
  <c r="J94" i="162" s="1"/>
  <c r="J96" i="162" s="1"/>
  <c r="Q252" i="162"/>
  <c r="Q254" i="162" s="1"/>
  <c r="Q256" i="162" s="1"/>
  <c r="T252" i="162"/>
  <c r="T254" i="162" s="1"/>
  <c r="T256" i="162" s="1"/>
  <c r="P252" i="162"/>
  <c r="P254" i="162" s="1"/>
  <c r="P256" i="162" s="1"/>
  <c r="B252" i="162"/>
  <c r="B254" i="162" s="1"/>
  <c r="E252" i="162"/>
  <c r="E254" i="162" s="1"/>
  <c r="E256" i="162" s="1"/>
  <c r="I252" i="162"/>
  <c r="I254" i="162" s="1"/>
  <c r="I256" i="162" s="1"/>
  <c r="C252" i="162"/>
  <c r="C254" i="162" s="1"/>
  <c r="C256" i="162" s="1"/>
  <c r="F252" i="162"/>
  <c r="F254" i="162" s="1"/>
  <c r="F256" i="162" s="1"/>
  <c r="S252" i="162"/>
  <c r="S254" i="162" s="1"/>
  <c r="S256" i="162" s="1"/>
  <c r="M252" i="162"/>
  <c r="M254" i="162" s="1"/>
  <c r="M256" i="162" s="1"/>
  <c r="J252" i="162"/>
  <c r="J254" i="162" s="1"/>
  <c r="J256" i="162" s="1"/>
  <c r="N252" i="162"/>
  <c r="N254" i="162" s="1"/>
  <c r="N256" i="162" s="1"/>
  <c r="R252" i="162"/>
  <c r="R254" i="162" s="1"/>
  <c r="R256" i="162" s="1"/>
  <c r="G252" i="162"/>
  <c r="G254" i="162" s="1"/>
  <c r="G256" i="162" s="1"/>
  <c r="D252" i="162"/>
  <c r="D254" i="162" s="1"/>
  <c r="D256" i="162" s="1"/>
  <c r="O252" i="162"/>
  <c r="O254" i="162" s="1"/>
  <c r="O256" i="162" s="1"/>
  <c r="L252" i="162"/>
  <c r="L254" i="162" s="1"/>
  <c r="N92" i="162"/>
  <c r="N94" i="162" s="1"/>
  <c r="N96" i="162" s="1"/>
  <c r="S92" i="162"/>
  <c r="S94" i="162" s="1"/>
  <c r="S96" i="162" s="1"/>
  <c r="B92" i="162"/>
  <c r="B94" i="162" s="1"/>
  <c r="C92" i="162"/>
  <c r="C94" i="162" s="1"/>
  <c r="C96" i="162" s="1"/>
  <c r="E92" i="162"/>
  <c r="E94" i="162" s="1"/>
  <c r="E96" i="162" s="1"/>
  <c r="G92" i="162"/>
  <c r="G94" i="162" s="1"/>
  <c r="G96" i="162" s="1"/>
  <c r="Q92" i="162"/>
  <c r="Q94" i="162" s="1"/>
  <c r="Q96" i="162" s="1"/>
  <c r="O92" i="162"/>
  <c r="O94" i="162" s="1"/>
  <c r="O96" i="162" s="1"/>
  <c r="T92" i="162"/>
  <c r="T94" i="162" s="1"/>
  <c r="T96" i="162" s="1"/>
  <c r="R92" i="162"/>
  <c r="R94" i="162" s="1"/>
  <c r="R96" i="162" s="1"/>
  <c r="V33" i="162"/>
  <c r="V278" i="162"/>
  <c r="G98" i="54" s="1"/>
  <c r="V95" i="162"/>
  <c r="X264" i="162"/>
  <c r="X164" i="162"/>
  <c r="X84" i="162"/>
  <c r="X42" i="162"/>
  <c r="X144" i="162"/>
  <c r="X204" i="162"/>
  <c r="K9" i="162"/>
  <c r="B11" i="162"/>
  <c r="X63" i="162"/>
  <c r="X184" i="162"/>
  <c r="X124" i="162"/>
  <c r="L11" i="162"/>
  <c r="U9" i="162"/>
  <c r="X244" i="162"/>
  <c r="X104" i="162"/>
  <c r="X224" i="162"/>
  <c r="X284" i="162"/>
  <c r="U255" i="161"/>
  <c r="U235" i="161"/>
  <c r="K238" i="161"/>
  <c r="K218" i="161"/>
  <c r="V218" i="161" s="1"/>
  <c r="G86" i="54" s="1"/>
  <c r="U195" i="161"/>
  <c r="K198" i="161"/>
  <c r="U175" i="161"/>
  <c r="U158" i="161"/>
  <c r="U155" i="161"/>
  <c r="U135" i="161"/>
  <c r="U33" i="161"/>
  <c r="O80" i="54"/>
  <c r="P80" i="54" s="1"/>
  <c r="B74" i="109"/>
  <c r="Q72" i="54"/>
  <c r="A72" i="109"/>
  <c r="Q73" i="54"/>
  <c r="A73" i="109"/>
  <c r="O272" i="161"/>
  <c r="O274" i="161" s="1"/>
  <c r="O276" i="161" s="1"/>
  <c r="G272" i="161"/>
  <c r="G274" i="161" s="1"/>
  <c r="G276" i="161" s="1"/>
  <c r="R272" i="161"/>
  <c r="R274" i="161" s="1"/>
  <c r="R276" i="161" s="1"/>
  <c r="J272" i="161"/>
  <c r="J274" i="161" s="1"/>
  <c r="J276" i="161" s="1"/>
  <c r="N272" i="161"/>
  <c r="N274" i="161" s="1"/>
  <c r="N276" i="161" s="1"/>
  <c r="F272" i="161"/>
  <c r="F274" i="161" s="1"/>
  <c r="F276" i="161" s="1"/>
  <c r="M272" i="161"/>
  <c r="M274" i="161" s="1"/>
  <c r="M276" i="161" s="1"/>
  <c r="E272" i="161"/>
  <c r="E274" i="161" s="1"/>
  <c r="E276" i="161" s="1"/>
  <c r="B272" i="161"/>
  <c r="P272" i="161"/>
  <c r="P274" i="161" s="1"/>
  <c r="P276" i="161" s="1"/>
  <c r="T272" i="161"/>
  <c r="T274" i="161" s="1"/>
  <c r="T276" i="161" s="1"/>
  <c r="L272" i="161"/>
  <c r="D272" i="161"/>
  <c r="D274" i="161" s="1"/>
  <c r="D276" i="161" s="1"/>
  <c r="S272" i="161"/>
  <c r="S274" i="161" s="1"/>
  <c r="S276" i="161" s="1"/>
  <c r="C272" i="161"/>
  <c r="C274" i="161" s="1"/>
  <c r="C276" i="161" s="1"/>
  <c r="Q272" i="161"/>
  <c r="Q274" i="161" s="1"/>
  <c r="Q276" i="161" s="1"/>
  <c r="I272" i="161"/>
  <c r="I274" i="161" s="1"/>
  <c r="I276" i="161" s="1"/>
  <c r="H272" i="161"/>
  <c r="H274" i="161" s="1"/>
  <c r="H276" i="161" s="1"/>
  <c r="X278" i="161"/>
  <c r="X283" i="161"/>
  <c r="X281" i="161"/>
  <c r="X282" i="161"/>
  <c r="X280" i="161"/>
  <c r="X277" i="161"/>
  <c r="X279" i="161"/>
  <c r="V275" i="161"/>
  <c r="U278" i="161"/>
  <c r="V278" i="161" s="1"/>
  <c r="O252" i="161"/>
  <c r="O254" i="161" s="1"/>
  <c r="O256" i="161" s="1"/>
  <c r="G252" i="161"/>
  <c r="G254" i="161" s="1"/>
  <c r="G256" i="161" s="1"/>
  <c r="P252" i="161"/>
  <c r="P254" i="161" s="1"/>
  <c r="P256" i="161" s="1"/>
  <c r="H252" i="161"/>
  <c r="H254" i="161" s="1"/>
  <c r="H256" i="161" s="1"/>
  <c r="N252" i="161"/>
  <c r="N254" i="161" s="1"/>
  <c r="N256" i="161" s="1"/>
  <c r="F252" i="161"/>
  <c r="F254" i="161" s="1"/>
  <c r="F256" i="161" s="1"/>
  <c r="M252" i="161"/>
  <c r="M254" i="161" s="1"/>
  <c r="M256" i="161" s="1"/>
  <c r="E252" i="161"/>
  <c r="E254" i="161" s="1"/>
  <c r="E256" i="161" s="1"/>
  <c r="T252" i="161"/>
  <c r="T254" i="161" s="1"/>
  <c r="T256" i="161" s="1"/>
  <c r="L252" i="161"/>
  <c r="D252" i="161"/>
  <c r="D254" i="161" s="1"/>
  <c r="D256" i="161" s="1"/>
  <c r="S252" i="161"/>
  <c r="S254" i="161" s="1"/>
  <c r="S256" i="161" s="1"/>
  <c r="C252" i="161"/>
  <c r="C254" i="161" s="1"/>
  <c r="C256" i="161" s="1"/>
  <c r="R252" i="161"/>
  <c r="R254" i="161" s="1"/>
  <c r="R256" i="161" s="1"/>
  <c r="J252" i="161"/>
  <c r="J254" i="161" s="1"/>
  <c r="J256" i="161" s="1"/>
  <c r="B252" i="161"/>
  <c r="Q252" i="161"/>
  <c r="Q254" i="161" s="1"/>
  <c r="Q256" i="161" s="1"/>
  <c r="I252" i="161"/>
  <c r="I254" i="161" s="1"/>
  <c r="I256" i="161" s="1"/>
  <c r="K255" i="161"/>
  <c r="V255" i="161" s="1"/>
  <c r="X258" i="161"/>
  <c r="K79" i="54" s="1"/>
  <c r="X263" i="161"/>
  <c r="X262" i="161"/>
  <c r="X259" i="161"/>
  <c r="L79" i="54" s="1"/>
  <c r="X261" i="161"/>
  <c r="N79" i="54" s="1"/>
  <c r="X260" i="161"/>
  <c r="M79" i="54" s="1"/>
  <c r="X257" i="161"/>
  <c r="J79" i="54" s="1"/>
  <c r="U258" i="161"/>
  <c r="K258" i="161"/>
  <c r="X238" i="161"/>
  <c r="K91" i="54" s="1"/>
  <c r="X243" i="161"/>
  <c r="X242" i="161"/>
  <c r="X241" i="161"/>
  <c r="N91" i="54" s="1"/>
  <c r="X240" i="161"/>
  <c r="M91" i="54" s="1"/>
  <c r="X237" i="161"/>
  <c r="J91" i="54" s="1"/>
  <c r="X239" i="161"/>
  <c r="L91" i="54" s="1"/>
  <c r="K235" i="161"/>
  <c r="V235" i="161" s="1"/>
  <c r="U238" i="161"/>
  <c r="X223" i="161"/>
  <c r="X222" i="161"/>
  <c r="X218" i="161"/>
  <c r="K86" i="54" s="1"/>
  <c r="X221" i="161"/>
  <c r="N86" i="54" s="1"/>
  <c r="X220" i="161"/>
  <c r="M86" i="54" s="1"/>
  <c r="X217" i="161"/>
  <c r="X219" i="161"/>
  <c r="L86" i="54" s="1"/>
  <c r="O212" i="161"/>
  <c r="O214" i="161" s="1"/>
  <c r="O216" i="161" s="1"/>
  <c r="F212" i="161"/>
  <c r="F214" i="161" s="1"/>
  <c r="F216" i="161" s="1"/>
  <c r="T212" i="161"/>
  <c r="T214" i="161" s="1"/>
  <c r="T216" i="161" s="1"/>
  <c r="L212" i="161"/>
  <c r="D212" i="161"/>
  <c r="D214" i="161" s="1"/>
  <c r="D216" i="161" s="1"/>
  <c r="S212" i="161"/>
  <c r="S214" i="161" s="1"/>
  <c r="S216" i="161" s="1"/>
  <c r="C212" i="161"/>
  <c r="C214" i="161" s="1"/>
  <c r="C216" i="161" s="1"/>
  <c r="N212" i="161"/>
  <c r="N214" i="161" s="1"/>
  <c r="N216" i="161" s="1"/>
  <c r="E212" i="161"/>
  <c r="E214" i="161" s="1"/>
  <c r="E216" i="161" s="1"/>
  <c r="G212" i="161"/>
  <c r="G214" i="161" s="1"/>
  <c r="G216" i="161" s="1"/>
  <c r="M212" i="161"/>
  <c r="M214" i="161" s="1"/>
  <c r="M216" i="161" s="1"/>
  <c r="R212" i="161"/>
  <c r="R214" i="161" s="1"/>
  <c r="R216" i="161" s="1"/>
  <c r="J212" i="161"/>
  <c r="J214" i="161" s="1"/>
  <c r="J216" i="161" s="1"/>
  <c r="B212" i="161"/>
  <c r="Q212" i="161"/>
  <c r="Q214" i="161" s="1"/>
  <c r="Q216" i="161" s="1"/>
  <c r="I212" i="161"/>
  <c r="I214" i="161" s="1"/>
  <c r="I216" i="161" s="1"/>
  <c r="P212" i="161"/>
  <c r="P214" i="161" s="1"/>
  <c r="P216" i="161" s="1"/>
  <c r="H212" i="161"/>
  <c r="H214" i="161" s="1"/>
  <c r="H216" i="161" s="1"/>
  <c r="K215" i="161"/>
  <c r="V215" i="161" s="1"/>
  <c r="K195" i="161"/>
  <c r="X198" i="161"/>
  <c r="K81" i="54" s="1"/>
  <c r="X203" i="161"/>
  <c r="X202" i="161"/>
  <c r="X201" i="161"/>
  <c r="N81" i="54" s="1"/>
  <c r="X200" i="161"/>
  <c r="M81" i="54" s="1"/>
  <c r="X197" i="161"/>
  <c r="J81" i="54" s="1"/>
  <c r="X199" i="161"/>
  <c r="L81" i="54" s="1"/>
  <c r="U198" i="161"/>
  <c r="V46" i="161"/>
  <c r="U57" i="161"/>
  <c r="V12" i="161"/>
  <c r="U75" i="161"/>
  <c r="U138" i="161"/>
  <c r="V15" i="161"/>
  <c r="G80" i="54" s="1"/>
  <c r="X157" i="161"/>
  <c r="J83" i="54" s="1"/>
  <c r="K115" i="161"/>
  <c r="X159" i="161"/>
  <c r="L83" i="54" s="1"/>
  <c r="K118" i="161"/>
  <c r="V118" i="161" s="1"/>
  <c r="G82" i="54" s="1"/>
  <c r="K155" i="161"/>
  <c r="V155" i="161" s="1"/>
  <c r="K33" i="161"/>
  <c r="K158" i="161"/>
  <c r="K36" i="161"/>
  <c r="X158" i="161"/>
  <c r="K83" i="54" s="1"/>
  <c r="K57" i="161"/>
  <c r="T9" i="161"/>
  <c r="T11" i="161" s="1"/>
  <c r="T13" i="161" s="1"/>
  <c r="Q9" i="161"/>
  <c r="Q11" i="161" s="1"/>
  <c r="Q13" i="161" s="1"/>
  <c r="S9" i="161"/>
  <c r="S11" i="161" s="1"/>
  <c r="S13" i="161" s="1"/>
  <c r="C9" i="161"/>
  <c r="C11" i="161" s="1"/>
  <c r="C13" i="161" s="1"/>
  <c r="R9" i="161"/>
  <c r="R11" i="161" s="1"/>
  <c r="R13" i="161" s="1"/>
  <c r="J9" i="161"/>
  <c r="J11" i="161" s="1"/>
  <c r="J13" i="161" s="1"/>
  <c r="B9" i="161"/>
  <c r="I9" i="161"/>
  <c r="I11" i="161" s="1"/>
  <c r="I13" i="161" s="1"/>
  <c r="O9" i="161"/>
  <c r="O11" i="161" s="1"/>
  <c r="O13" i="161" s="1"/>
  <c r="G9" i="161"/>
  <c r="G11" i="161" s="1"/>
  <c r="G13" i="161" s="1"/>
  <c r="N9" i="161"/>
  <c r="N11" i="161" s="1"/>
  <c r="N13" i="161" s="1"/>
  <c r="E9" i="161"/>
  <c r="E11" i="161" s="1"/>
  <c r="E13" i="161" s="1"/>
  <c r="L9" i="161"/>
  <c r="F9" i="161"/>
  <c r="F11" i="161" s="1"/>
  <c r="F13" i="161" s="1"/>
  <c r="M9" i="161"/>
  <c r="M11" i="161" s="1"/>
  <c r="M13" i="161" s="1"/>
  <c r="D9" i="161"/>
  <c r="D11" i="161" s="1"/>
  <c r="D13" i="161" s="1"/>
  <c r="P9" i="161"/>
  <c r="P11" i="161" s="1"/>
  <c r="P13" i="161" s="1"/>
  <c r="H9" i="161"/>
  <c r="H11" i="161" s="1"/>
  <c r="H13" i="161" s="1"/>
  <c r="S92" i="161"/>
  <c r="S94" i="161" s="1"/>
  <c r="S96" i="161" s="1"/>
  <c r="C92" i="161"/>
  <c r="C94" i="161" s="1"/>
  <c r="C96" i="161" s="1"/>
  <c r="R92" i="161"/>
  <c r="R94" i="161" s="1"/>
  <c r="R96" i="161" s="1"/>
  <c r="J92" i="161"/>
  <c r="J94" i="161" s="1"/>
  <c r="J96" i="161" s="1"/>
  <c r="B92" i="161"/>
  <c r="Q92" i="161"/>
  <c r="Q94" i="161" s="1"/>
  <c r="Q96" i="161" s="1"/>
  <c r="I92" i="161"/>
  <c r="I94" i="161" s="1"/>
  <c r="I96" i="161" s="1"/>
  <c r="P92" i="161"/>
  <c r="P94" i="161" s="1"/>
  <c r="P96" i="161" s="1"/>
  <c r="H92" i="161"/>
  <c r="H94" i="161" s="1"/>
  <c r="H96" i="161" s="1"/>
  <c r="O92" i="161"/>
  <c r="O94" i="161" s="1"/>
  <c r="O96" i="161" s="1"/>
  <c r="G92" i="161"/>
  <c r="G94" i="161" s="1"/>
  <c r="G96" i="161" s="1"/>
  <c r="L92" i="161"/>
  <c r="F92" i="161"/>
  <c r="F94" i="161" s="1"/>
  <c r="F96" i="161" s="1"/>
  <c r="E92" i="161"/>
  <c r="E94" i="161" s="1"/>
  <c r="E96" i="161" s="1"/>
  <c r="D92" i="161"/>
  <c r="D94" i="161" s="1"/>
  <c r="D96" i="161" s="1"/>
  <c r="T92" i="161"/>
  <c r="T94" i="161" s="1"/>
  <c r="T96" i="161" s="1"/>
  <c r="N92" i="161"/>
  <c r="N94" i="161" s="1"/>
  <c r="N96" i="161" s="1"/>
  <c r="M92" i="161"/>
  <c r="M94" i="161" s="1"/>
  <c r="M96" i="161" s="1"/>
  <c r="U115" i="161"/>
  <c r="U95" i="161"/>
  <c r="U178" i="161"/>
  <c r="V178" i="161" s="1"/>
  <c r="G87" i="54" s="1"/>
  <c r="K95" i="161"/>
  <c r="X81" i="161"/>
  <c r="N88" i="54" s="1"/>
  <c r="X80" i="161"/>
  <c r="M88" i="54" s="1"/>
  <c r="X77" i="161"/>
  <c r="J88" i="54" s="1"/>
  <c r="X79" i="161"/>
  <c r="L88" i="54" s="1"/>
  <c r="X78" i="161"/>
  <c r="K88" i="54" s="1"/>
  <c r="X83" i="161"/>
  <c r="X82" i="161"/>
  <c r="K54" i="161"/>
  <c r="X21" i="161"/>
  <c r="X163" i="161"/>
  <c r="X141" i="161"/>
  <c r="N84" i="54" s="1"/>
  <c r="X140" i="161"/>
  <c r="M84" i="54" s="1"/>
  <c r="X137" i="161"/>
  <c r="J84" i="54" s="1"/>
  <c r="X139" i="161"/>
  <c r="L84" i="54" s="1"/>
  <c r="X138" i="161"/>
  <c r="K84" i="54" s="1"/>
  <c r="X142" i="161"/>
  <c r="X143" i="161"/>
  <c r="K75" i="161"/>
  <c r="K175" i="161"/>
  <c r="K98" i="161"/>
  <c r="X61" i="161"/>
  <c r="X60" i="161"/>
  <c r="N90" i="54" s="1"/>
  <c r="X62" i="161"/>
  <c r="X59" i="161"/>
  <c r="M90" i="54" s="1"/>
  <c r="X58" i="161"/>
  <c r="L90" i="54" s="1"/>
  <c r="X56" i="161"/>
  <c r="J90" i="54" s="1"/>
  <c r="X57" i="161"/>
  <c r="K90" i="54" s="1"/>
  <c r="U36" i="161"/>
  <c r="X161" i="161"/>
  <c r="N83" i="54" s="1"/>
  <c r="X178" i="161"/>
  <c r="K87" i="54" s="1"/>
  <c r="X183" i="161"/>
  <c r="X182" i="161"/>
  <c r="X180" i="161"/>
  <c r="M87" i="54" s="1"/>
  <c r="X177" i="161"/>
  <c r="J87" i="54" s="1"/>
  <c r="X181" i="161"/>
  <c r="N87" i="54" s="1"/>
  <c r="X179" i="161"/>
  <c r="L87" i="54" s="1"/>
  <c r="X160" i="161"/>
  <c r="M83" i="54" s="1"/>
  <c r="U98" i="161"/>
  <c r="U54" i="161"/>
  <c r="X36" i="161"/>
  <c r="K85" i="54" s="1"/>
  <c r="X41" i="161"/>
  <c r="X40" i="161"/>
  <c r="X35" i="161"/>
  <c r="J85" i="54" s="1"/>
  <c r="X38" i="161"/>
  <c r="M85" i="54" s="1"/>
  <c r="X39" i="161"/>
  <c r="N85" i="54" s="1"/>
  <c r="X37" i="161"/>
  <c r="L85" i="54" s="1"/>
  <c r="K138" i="161"/>
  <c r="U78" i="161"/>
  <c r="X162" i="161"/>
  <c r="K135" i="161"/>
  <c r="K78" i="161"/>
  <c r="X121" i="161"/>
  <c r="N82" i="54" s="1"/>
  <c r="X120" i="161"/>
  <c r="M82" i="54" s="1"/>
  <c r="X117" i="161"/>
  <c r="J82" i="54" s="1"/>
  <c r="X119" i="161"/>
  <c r="L82" i="54" s="1"/>
  <c r="X123" i="161"/>
  <c r="X118" i="161"/>
  <c r="K82" i="54" s="1"/>
  <c r="X122" i="161"/>
  <c r="X101" i="161"/>
  <c r="N89" i="54" s="1"/>
  <c r="X103" i="161"/>
  <c r="X99" i="161"/>
  <c r="L89" i="54" s="1"/>
  <c r="X100" i="161"/>
  <c r="M89" i="54" s="1"/>
  <c r="X97" i="161"/>
  <c r="J89" i="54" s="1"/>
  <c r="X98" i="161"/>
  <c r="K89" i="54" s="1"/>
  <c r="X102" i="161"/>
  <c r="B63" i="109"/>
  <c r="B71" i="109"/>
  <c r="B76" i="109"/>
  <c r="A77" i="109"/>
  <c r="B69" i="109"/>
  <c r="B77" i="109"/>
  <c r="B64" i="109"/>
  <c r="B66" i="109"/>
  <c r="B70" i="109"/>
  <c r="Q76" i="54"/>
  <c r="B68" i="109"/>
  <c r="B75" i="109"/>
  <c r="Q77" i="54"/>
  <c r="A76" i="109"/>
  <c r="Q74" i="54"/>
  <c r="A71" i="109"/>
  <c r="B67" i="109"/>
  <c r="Q78" i="54"/>
  <c r="A78" i="109"/>
  <c r="Q75" i="54"/>
  <c r="A74" i="109"/>
  <c r="V137" i="156"/>
  <c r="I78" i="54" s="1"/>
  <c r="V117" i="156"/>
  <c r="I75" i="54" s="1"/>
  <c r="V97" i="156"/>
  <c r="I72" i="54" s="1"/>
  <c r="V56" i="156"/>
  <c r="I70" i="54" s="1"/>
  <c r="V31" i="156"/>
  <c r="E77" i="54" s="1"/>
  <c r="G135" i="156"/>
  <c r="V157" i="156"/>
  <c r="I74" i="54" s="1"/>
  <c r="C75" i="156"/>
  <c r="X15" i="156"/>
  <c r="K73" i="54" s="1"/>
  <c r="M57" i="156"/>
  <c r="N158" i="156"/>
  <c r="C175" i="156"/>
  <c r="V177" i="156"/>
  <c r="I71" i="54" s="1"/>
  <c r="V10" i="156"/>
  <c r="E73" i="54" s="1"/>
  <c r="Q78" i="156"/>
  <c r="T82" i="156"/>
  <c r="L182" i="156"/>
  <c r="Q102" i="156"/>
  <c r="G142" i="156"/>
  <c r="E36" i="156"/>
  <c r="I54" i="156"/>
  <c r="R102" i="156"/>
  <c r="M115" i="156"/>
  <c r="E155" i="156"/>
  <c r="Q68" i="54"/>
  <c r="A68" i="109"/>
  <c r="Q63" i="54"/>
  <c r="A64" i="109"/>
  <c r="H78" i="155"/>
  <c r="H82" i="155"/>
  <c r="J178" i="155"/>
  <c r="Q66" i="54"/>
  <c r="A66" i="109"/>
  <c r="B182" i="155"/>
  <c r="Q64" i="54"/>
  <c r="A62" i="109"/>
  <c r="Q67" i="54"/>
  <c r="A67" i="109"/>
  <c r="Q65" i="54"/>
  <c r="A65" i="109"/>
  <c r="V31" i="155"/>
  <c r="E68" i="54" s="1"/>
  <c r="Q69" i="54"/>
  <c r="A69" i="109"/>
  <c r="Q62" i="54"/>
  <c r="A63" i="109"/>
  <c r="V177" i="155"/>
  <c r="I61" i="54" s="1"/>
  <c r="V173" i="155"/>
  <c r="E61" i="54" s="1"/>
  <c r="V137" i="155"/>
  <c r="I69" i="54" s="1"/>
  <c r="V133" i="155"/>
  <c r="E69" i="54" s="1"/>
  <c r="V117" i="155"/>
  <c r="I62" i="54" s="1"/>
  <c r="V77" i="155"/>
  <c r="I66" i="54" s="1"/>
  <c r="V56" i="155"/>
  <c r="I64" i="54" s="1"/>
  <c r="S36" i="155"/>
  <c r="S98" i="155"/>
  <c r="Q54" i="155"/>
  <c r="P54" i="155"/>
  <c r="G75" i="155"/>
  <c r="V14" i="155"/>
  <c r="I67" i="54" s="1"/>
  <c r="Z172" i="155"/>
  <c r="Z173" i="155" s="1"/>
  <c r="Z51" i="156"/>
  <c r="Z52" i="156" s="1"/>
  <c r="P57" i="155"/>
  <c r="D33" i="156"/>
  <c r="H36" i="156"/>
  <c r="D40" i="156"/>
  <c r="Q54" i="156"/>
  <c r="Q57" i="156"/>
  <c r="J75" i="156"/>
  <c r="C78" i="156"/>
  <c r="Q95" i="156"/>
  <c r="G102" i="156"/>
  <c r="E115" i="156"/>
  <c r="P158" i="156"/>
  <c r="F175" i="156"/>
  <c r="D142" i="155"/>
  <c r="X20" i="156"/>
  <c r="H33" i="156"/>
  <c r="P36" i="156"/>
  <c r="L40" i="156"/>
  <c r="R54" i="156"/>
  <c r="B57" i="156"/>
  <c r="L82" i="156"/>
  <c r="R95" i="156"/>
  <c r="H98" i="156"/>
  <c r="H102" i="156"/>
  <c r="F115" i="156"/>
  <c r="N122" i="156"/>
  <c r="M155" i="156"/>
  <c r="E162" i="156"/>
  <c r="T182" i="156"/>
  <c r="C33" i="156"/>
  <c r="T33" i="156"/>
  <c r="C40" i="156"/>
  <c r="P95" i="156"/>
  <c r="P98" i="156"/>
  <c r="I115" i="156"/>
  <c r="H135" i="155"/>
  <c r="X16" i="155"/>
  <c r="L67" i="54" s="1"/>
  <c r="G61" i="155"/>
  <c r="R135" i="155"/>
  <c r="H138" i="155"/>
  <c r="V73" i="155"/>
  <c r="E66" i="54" s="1"/>
  <c r="V93" i="155"/>
  <c r="E63" i="54" s="1"/>
  <c r="P118" i="155"/>
  <c r="B135" i="155"/>
  <c r="R138" i="155"/>
  <c r="J175" i="155"/>
  <c r="L33" i="156"/>
  <c r="T36" i="156"/>
  <c r="M40" i="156"/>
  <c r="E54" i="156"/>
  <c r="E57" i="156"/>
  <c r="S82" i="156"/>
  <c r="B95" i="156"/>
  <c r="J98" i="156"/>
  <c r="H115" i="156"/>
  <c r="O122" i="156"/>
  <c r="F135" i="156"/>
  <c r="O138" i="156"/>
  <c r="M158" i="156"/>
  <c r="T175" i="156"/>
  <c r="L178" i="156"/>
  <c r="Z112" i="156"/>
  <c r="Z113" i="156" s="1"/>
  <c r="C75" i="54"/>
  <c r="Z148" i="156"/>
  <c r="Z152" i="156" s="1"/>
  <c r="Z153" i="156" s="1"/>
  <c r="Y108" i="156"/>
  <c r="Y112" i="156" s="1"/>
  <c r="Y113" i="156" s="1"/>
  <c r="T158" i="155"/>
  <c r="Q118" i="155"/>
  <c r="V8" i="155"/>
  <c r="Q122" i="155"/>
  <c r="P135" i="155"/>
  <c r="O78" i="155"/>
  <c r="O82" i="155"/>
  <c r="O61" i="155"/>
  <c r="O57" i="155"/>
  <c r="N118" i="155"/>
  <c r="N82" i="155"/>
  <c r="G57" i="155"/>
  <c r="G102" i="155"/>
  <c r="F98" i="155"/>
  <c r="E102" i="155"/>
  <c r="E122" i="155"/>
  <c r="U15" i="155"/>
  <c r="S182" i="155"/>
  <c r="Q61" i="155"/>
  <c r="P75" i="155"/>
  <c r="P82" i="155"/>
  <c r="N75" i="155"/>
  <c r="N95" i="155"/>
  <c r="M142" i="155"/>
  <c r="J138" i="155"/>
  <c r="J135" i="155"/>
  <c r="I57" i="155"/>
  <c r="I61" i="155"/>
  <c r="F78" i="155"/>
  <c r="F75" i="155"/>
  <c r="F95" i="155"/>
  <c r="F162" i="155"/>
  <c r="C115" i="155"/>
  <c r="I118" i="155"/>
  <c r="C178" i="155"/>
  <c r="D178" i="155"/>
  <c r="K15" i="155"/>
  <c r="X15" i="155"/>
  <c r="V35" i="155"/>
  <c r="I68" i="54" s="1"/>
  <c r="H57" i="155"/>
  <c r="H61" i="155"/>
  <c r="G78" i="155"/>
  <c r="G95" i="155"/>
  <c r="H98" i="155"/>
  <c r="E115" i="155"/>
  <c r="F158" i="155"/>
  <c r="C175" i="155"/>
  <c r="R178" i="155"/>
  <c r="M182" i="155"/>
  <c r="I115" i="155"/>
  <c r="F142" i="155"/>
  <c r="V10" i="155"/>
  <c r="E67" i="54" s="1"/>
  <c r="C36" i="155"/>
  <c r="J98" i="155"/>
  <c r="J155" i="155"/>
  <c r="J158" i="155"/>
  <c r="K171" i="155"/>
  <c r="D175" i="155"/>
  <c r="B178" i="155"/>
  <c r="L175" i="155"/>
  <c r="T182" i="155"/>
  <c r="F54" i="155"/>
  <c r="T95" i="155"/>
  <c r="V153" i="155"/>
  <c r="E65" i="54" s="1"/>
  <c r="R155" i="155"/>
  <c r="K12" i="155"/>
  <c r="U12" i="155"/>
  <c r="X19" i="155"/>
  <c r="R61" i="155"/>
  <c r="E75" i="155"/>
  <c r="Q82" i="155"/>
  <c r="D95" i="155"/>
  <c r="V97" i="155"/>
  <c r="I63" i="54" s="1"/>
  <c r="J102" i="155"/>
  <c r="V113" i="155"/>
  <c r="E62" i="54" s="1"/>
  <c r="P138" i="155"/>
  <c r="T155" i="155"/>
  <c r="T178" i="155"/>
  <c r="X20" i="155"/>
  <c r="Q33" i="155"/>
  <c r="E95" i="155"/>
  <c r="T102" i="155"/>
  <c r="S115" i="155"/>
  <c r="C122" i="155"/>
  <c r="B155" i="155"/>
  <c r="V157" i="155"/>
  <c r="I65" i="54" s="1"/>
  <c r="L178" i="155"/>
  <c r="C61" i="54"/>
  <c r="C40" i="155"/>
  <c r="V14" i="156"/>
  <c r="I73" i="54" s="1"/>
  <c r="X16" i="156"/>
  <c r="L73" i="54" s="1"/>
  <c r="Z30" i="156"/>
  <c r="Z31" i="156" s="1"/>
  <c r="AC31" i="156" s="1"/>
  <c r="V35" i="156"/>
  <c r="I77" i="54" s="1"/>
  <c r="J54" i="156"/>
  <c r="C57" i="156"/>
  <c r="V77" i="156"/>
  <c r="I76" i="54" s="1"/>
  <c r="R78" i="156"/>
  <c r="Q82" i="156"/>
  <c r="U91" i="156"/>
  <c r="O95" i="156"/>
  <c r="I102" i="156"/>
  <c r="G115" i="156"/>
  <c r="P122" i="156"/>
  <c r="Q138" i="156"/>
  <c r="G155" i="156"/>
  <c r="C182" i="156"/>
  <c r="Z72" i="156"/>
  <c r="Z73" i="156" s="1"/>
  <c r="I75" i="156"/>
  <c r="B78" i="156"/>
  <c r="S78" i="156"/>
  <c r="R82" i="156"/>
  <c r="V93" i="156"/>
  <c r="E72" i="54" s="1"/>
  <c r="I98" i="156"/>
  <c r="R138" i="156"/>
  <c r="Y172" i="156"/>
  <c r="Y173" i="156" s="1"/>
  <c r="B82" i="156"/>
  <c r="Y26" i="156"/>
  <c r="Y30" i="156" s="1"/>
  <c r="Y31" i="156" s="1"/>
  <c r="P33" i="156"/>
  <c r="V52" i="156"/>
  <c r="E70" i="54" s="1"/>
  <c r="S57" i="156"/>
  <c r="I78" i="156"/>
  <c r="G95" i="156"/>
  <c r="V113" i="156"/>
  <c r="E75" i="54" s="1"/>
  <c r="D122" i="156"/>
  <c r="O135" i="156"/>
  <c r="I175" i="156"/>
  <c r="C73" i="54"/>
  <c r="C71" i="54"/>
  <c r="I135" i="156"/>
  <c r="I142" i="156"/>
  <c r="S33" i="156"/>
  <c r="M36" i="156"/>
  <c r="B54" i="156"/>
  <c r="V73" i="156"/>
  <c r="E76" i="54" s="1"/>
  <c r="J78" i="156"/>
  <c r="E122" i="156"/>
  <c r="U131" i="156"/>
  <c r="P135" i="156"/>
  <c r="V153" i="156"/>
  <c r="E74" i="54" s="1"/>
  <c r="D178" i="156"/>
  <c r="C77" i="54"/>
  <c r="X19" i="156"/>
  <c r="V133" i="156"/>
  <c r="E78" i="54" s="1"/>
  <c r="Q135" i="156"/>
  <c r="C70" i="54"/>
  <c r="Q175" i="156"/>
  <c r="C76" i="54"/>
  <c r="AC10" i="156"/>
  <c r="AC4" i="156"/>
  <c r="N61" i="156"/>
  <c r="N57" i="156"/>
  <c r="N54" i="156"/>
  <c r="K15" i="156"/>
  <c r="F61" i="156"/>
  <c r="F57" i="156"/>
  <c r="F54" i="156"/>
  <c r="Q33" i="156"/>
  <c r="Q40" i="156"/>
  <c r="Q36" i="156"/>
  <c r="K12" i="156"/>
  <c r="U12" i="156"/>
  <c r="U15" i="156"/>
  <c r="I40" i="156"/>
  <c r="I33" i="156"/>
  <c r="I36" i="156"/>
  <c r="T95" i="156"/>
  <c r="T102" i="156"/>
  <c r="T98" i="156"/>
  <c r="X14" i="156"/>
  <c r="J73" i="54" s="1"/>
  <c r="X17" i="156"/>
  <c r="M73" i="54" s="1"/>
  <c r="K29" i="156"/>
  <c r="E33" i="156"/>
  <c r="F36" i="156"/>
  <c r="N36" i="156"/>
  <c r="N40" i="156"/>
  <c r="H61" i="156"/>
  <c r="H57" i="156"/>
  <c r="P61" i="156"/>
  <c r="P57" i="156"/>
  <c r="C54" i="156"/>
  <c r="S54" i="156"/>
  <c r="D57" i="156"/>
  <c r="R57" i="156"/>
  <c r="I61" i="156"/>
  <c r="E82" i="156"/>
  <c r="E75" i="156"/>
  <c r="E78" i="156"/>
  <c r="N75" i="156"/>
  <c r="N82" i="156"/>
  <c r="N78" i="156"/>
  <c r="D102" i="156"/>
  <c r="D95" i="156"/>
  <c r="D98" i="156"/>
  <c r="M95" i="156"/>
  <c r="M102" i="156"/>
  <c r="M98" i="156"/>
  <c r="D142" i="156"/>
  <c r="D138" i="156"/>
  <c r="M135" i="156"/>
  <c r="M142" i="156"/>
  <c r="M138" i="156"/>
  <c r="U71" i="156"/>
  <c r="L142" i="156"/>
  <c r="L135" i="156"/>
  <c r="L138" i="156"/>
  <c r="X18" i="156"/>
  <c r="N73" i="54" s="1"/>
  <c r="F33" i="156"/>
  <c r="G36" i="156"/>
  <c r="O36" i="156"/>
  <c r="O40" i="156"/>
  <c r="D54" i="156"/>
  <c r="L54" i="156"/>
  <c r="T54" i="156"/>
  <c r="J61" i="156"/>
  <c r="F82" i="156"/>
  <c r="F75" i="156"/>
  <c r="F78" i="156"/>
  <c r="O75" i="156"/>
  <c r="O82" i="156"/>
  <c r="O78" i="156"/>
  <c r="H82" i="156"/>
  <c r="E102" i="156"/>
  <c r="E95" i="156"/>
  <c r="E98" i="156"/>
  <c r="N95" i="156"/>
  <c r="N102" i="156"/>
  <c r="N98" i="156"/>
  <c r="E142" i="156"/>
  <c r="E135" i="156"/>
  <c r="E138" i="156"/>
  <c r="Q155" i="156"/>
  <c r="Q162" i="156"/>
  <c r="Q158" i="156"/>
  <c r="L95" i="156"/>
  <c r="L102" i="156"/>
  <c r="L98" i="156"/>
  <c r="T142" i="156"/>
  <c r="T135" i="156"/>
  <c r="U29" i="156"/>
  <c r="G33" i="156"/>
  <c r="O33" i="156"/>
  <c r="G40" i="156"/>
  <c r="Y47" i="156"/>
  <c r="Y51" i="156" s="1"/>
  <c r="Y52" i="156" s="1"/>
  <c r="T57" i="156"/>
  <c r="L61" i="156"/>
  <c r="G82" i="156"/>
  <c r="G75" i="156"/>
  <c r="G78" i="156"/>
  <c r="P82" i="156"/>
  <c r="P78" i="156"/>
  <c r="Z88" i="156"/>
  <c r="Z92" i="156" s="1"/>
  <c r="Z93" i="156" s="1"/>
  <c r="Y88" i="156"/>
  <c r="Y92" i="156" s="1"/>
  <c r="Y93" i="156" s="1"/>
  <c r="F102" i="156"/>
  <c r="F95" i="156"/>
  <c r="F98" i="156"/>
  <c r="I162" i="156"/>
  <c r="I155" i="156"/>
  <c r="I158" i="156"/>
  <c r="R155" i="156"/>
  <c r="R162" i="156"/>
  <c r="R158" i="156"/>
  <c r="G61" i="156"/>
  <c r="G57" i="156"/>
  <c r="K50" i="156"/>
  <c r="M61" i="156"/>
  <c r="H75" i="156"/>
  <c r="M75" i="156"/>
  <c r="M82" i="156"/>
  <c r="M78" i="156"/>
  <c r="Y5" i="156"/>
  <c r="Y9" i="156" s="1"/>
  <c r="Y10" i="156" s="1"/>
  <c r="V4" i="156" s="1"/>
  <c r="D73" i="54" s="1"/>
  <c r="B36" i="156"/>
  <c r="J36" i="156"/>
  <c r="R36" i="156"/>
  <c r="R40" i="156"/>
  <c r="G54" i="156"/>
  <c r="B122" i="156"/>
  <c r="B115" i="156"/>
  <c r="J122" i="156"/>
  <c r="J115" i="156"/>
  <c r="R118" i="156"/>
  <c r="R115" i="156"/>
  <c r="R122" i="156"/>
  <c r="Y128" i="156"/>
  <c r="Y132" i="156" s="1"/>
  <c r="Y133" i="156" s="1"/>
  <c r="Z128" i="156"/>
  <c r="Z132" i="156" s="1"/>
  <c r="Z133" i="156" s="1"/>
  <c r="O61" i="156"/>
  <c r="O57" i="156"/>
  <c r="B33" i="156"/>
  <c r="J33" i="156"/>
  <c r="S36" i="156"/>
  <c r="U50" i="156"/>
  <c r="H54" i="156"/>
  <c r="P54" i="156"/>
  <c r="C122" i="156"/>
  <c r="C115" i="156"/>
  <c r="C118" i="156"/>
  <c r="K118" i="156" s="1"/>
  <c r="K111" i="156"/>
  <c r="S115" i="156"/>
  <c r="S122" i="156"/>
  <c r="L122" i="156"/>
  <c r="L118" i="156"/>
  <c r="T122" i="156"/>
  <c r="T118" i="156"/>
  <c r="M118" i="156"/>
  <c r="F122" i="156"/>
  <c r="N142" i="156"/>
  <c r="N138" i="156"/>
  <c r="P142" i="156"/>
  <c r="B162" i="156"/>
  <c r="B155" i="156"/>
  <c r="B158" i="156"/>
  <c r="K151" i="156"/>
  <c r="J162" i="156"/>
  <c r="J155" i="156"/>
  <c r="J158" i="156"/>
  <c r="C98" i="156"/>
  <c r="S98" i="156"/>
  <c r="B102" i="156"/>
  <c r="J102" i="156"/>
  <c r="S102" i="156"/>
  <c r="U111" i="156"/>
  <c r="N118" i="156"/>
  <c r="G122" i="156"/>
  <c r="Q122" i="156"/>
  <c r="H135" i="156"/>
  <c r="Y148" i="156"/>
  <c r="Y152" i="156" s="1"/>
  <c r="Y153" i="156" s="1"/>
  <c r="L162" i="156"/>
  <c r="L158" i="156"/>
  <c r="U151" i="156"/>
  <c r="T162" i="156"/>
  <c r="T158" i="156"/>
  <c r="L155" i="156"/>
  <c r="D75" i="156"/>
  <c r="L75" i="156"/>
  <c r="T75" i="156"/>
  <c r="D82" i="156"/>
  <c r="C95" i="156"/>
  <c r="S95" i="156"/>
  <c r="C102" i="156"/>
  <c r="O118" i="156"/>
  <c r="H122" i="156"/>
  <c r="D162" i="156"/>
  <c r="Y68" i="156"/>
  <c r="Y72" i="156" s="1"/>
  <c r="Y73" i="156" s="1"/>
  <c r="P118" i="156"/>
  <c r="I122" i="156"/>
  <c r="F142" i="156"/>
  <c r="O175" i="156"/>
  <c r="O182" i="156"/>
  <c r="O178" i="156"/>
  <c r="K71" i="156"/>
  <c r="Q118" i="156"/>
  <c r="T155" i="156"/>
  <c r="G178" i="156"/>
  <c r="P182" i="156"/>
  <c r="P178" i="156"/>
  <c r="G182" i="156"/>
  <c r="K91" i="156"/>
  <c r="O98" i="156"/>
  <c r="D115" i="156"/>
  <c r="L115" i="156"/>
  <c r="T115" i="156"/>
  <c r="C142" i="156"/>
  <c r="C138" i="156"/>
  <c r="K131" i="156"/>
  <c r="S142" i="156"/>
  <c r="S138" i="156"/>
  <c r="C135" i="156"/>
  <c r="N135" i="156"/>
  <c r="H138" i="156"/>
  <c r="H178" i="156"/>
  <c r="H175" i="156"/>
  <c r="H182" i="156"/>
  <c r="F155" i="156"/>
  <c r="N155" i="156"/>
  <c r="G158" i="156"/>
  <c r="O158" i="156"/>
  <c r="F162" i="156"/>
  <c r="O162" i="156"/>
  <c r="V173" i="156"/>
  <c r="E71" i="54" s="1"/>
  <c r="M178" i="156"/>
  <c r="I182" i="156"/>
  <c r="B182" i="156"/>
  <c r="B175" i="156"/>
  <c r="J182" i="156"/>
  <c r="J175" i="156"/>
  <c r="R175" i="156"/>
  <c r="B135" i="156"/>
  <c r="J135" i="156"/>
  <c r="R135" i="156"/>
  <c r="B142" i="156"/>
  <c r="J142" i="156"/>
  <c r="H155" i="156"/>
  <c r="P155" i="156"/>
  <c r="H162" i="156"/>
  <c r="Z168" i="156"/>
  <c r="Z172" i="156" s="1"/>
  <c r="Z173" i="156" s="1"/>
  <c r="K171" i="156"/>
  <c r="S182" i="156"/>
  <c r="S178" i="156"/>
  <c r="M182" i="156"/>
  <c r="Q178" i="156"/>
  <c r="C158" i="156"/>
  <c r="S158" i="156"/>
  <c r="S162" i="156"/>
  <c r="E182" i="156"/>
  <c r="E175" i="156"/>
  <c r="U171" i="156"/>
  <c r="R178" i="156"/>
  <c r="D182" i="156"/>
  <c r="C155" i="156"/>
  <c r="N182" i="156"/>
  <c r="N178" i="156"/>
  <c r="F182" i="156"/>
  <c r="R115" i="155"/>
  <c r="R122" i="155"/>
  <c r="R118" i="155"/>
  <c r="X14" i="155"/>
  <c r="X17" i="155"/>
  <c r="M67" i="54" s="1"/>
  <c r="K29" i="155"/>
  <c r="P33" i="155"/>
  <c r="B40" i="155"/>
  <c r="S40" i="155"/>
  <c r="V52" i="155"/>
  <c r="E64" i="54" s="1"/>
  <c r="S102" i="155"/>
  <c r="B122" i="155"/>
  <c r="B115" i="155"/>
  <c r="B118" i="155"/>
  <c r="K111" i="155"/>
  <c r="J122" i="155"/>
  <c r="J115" i="155"/>
  <c r="J118" i="155"/>
  <c r="R40" i="155"/>
  <c r="X18" i="155"/>
  <c r="N67" i="54" s="1"/>
  <c r="B33" i="155"/>
  <c r="T40" i="155"/>
  <c r="L115" i="155"/>
  <c r="U111" i="155"/>
  <c r="T115" i="155"/>
  <c r="T122" i="155"/>
  <c r="T118" i="155"/>
  <c r="L118" i="155"/>
  <c r="E40" i="155"/>
  <c r="E33" i="155"/>
  <c r="E36" i="155"/>
  <c r="M33" i="155"/>
  <c r="M40" i="155"/>
  <c r="M36" i="155"/>
  <c r="U29" i="155"/>
  <c r="R33" i="155"/>
  <c r="H40" i="155"/>
  <c r="C61" i="155"/>
  <c r="C54" i="155"/>
  <c r="C57" i="155"/>
  <c r="K50" i="155"/>
  <c r="S54" i="155"/>
  <c r="S61" i="155"/>
  <c r="S57" i="155"/>
  <c r="B82" i="155"/>
  <c r="B75" i="155"/>
  <c r="B78" i="155"/>
  <c r="J82" i="155"/>
  <c r="J75" i="155"/>
  <c r="J78" i="155"/>
  <c r="R75" i="155"/>
  <c r="R82" i="155"/>
  <c r="R78" i="155"/>
  <c r="B102" i="155"/>
  <c r="B98" i="155"/>
  <c r="B95" i="155"/>
  <c r="R102" i="155"/>
  <c r="R95" i="155"/>
  <c r="E162" i="155"/>
  <c r="E158" i="155"/>
  <c r="E155" i="155"/>
  <c r="I98" i="155"/>
  <c r="I95" i="155"/>
  <c r="Q102" i="155"/>
  <c r="Q98" i="155"/>
  <c r="Q95" i="155"/>
  <c r="F40" i="155"/>
  <c r="F36" i="155"/>
  <c r="N33" i="155"/>
  <c r="N40" i="155"/>
  <c r="N36" i="155"/>
  <c r="F33" i="155"/>
  <c r="R36" i="155"/>
  <c r="I40" i="155"/>
  <c r="D61" i="155"/>
  <c r="D54" i="155"/>
  <c r="D57" i="155"/>
  <c r="L54" i="155"/>
  <c r="L61" i="155"/>
  <c r="L57" i="155"/>
  <c r="T54" i="155"/>
  <c r="T61" i="155"/>
  <c r="T57" i="155"/>
  <c r="F61" i="155"/>
  <c r="C82" i="155"/>
  <c r="C75" i="155"/>
  <c r="C78" i="155"/>
  <c r="K71" i="155"/>
  <c r="S75" i="155"/>
  <c r="S82" i="155"/>
  <c r="S78" i="155"/>
  <c r="E82" i="155"/>
  <c r="C102" i="155"/>
  <c r="C98" i="155"/>
  <c r="C95" i="155"/>
  <c r="K91" i="155"/>
  <c r="O135" i="155"/>
  <c r="O142" i="155"/>
  <c r="O138" i="155"/>
  <c r="J36" i="155"/>
  <c r="D40" i="155"/>
  <c r="D33" i="155"/>
  <c r="L36" i="155"/>
  <c r="G40" i="155"/>
  <c r="G33" i="155"/>
  <c r="G36" i="155"/>
  <c r="O33" i="155"/>
  <c r="O40" i="155"/>
  <c r="O36" i="155"/>
  <c r="H33" i="155"/>
  <c r="J40" i="155"/>
  <c r="E61" i="155"/>
  <c r="E54" i="155"/>
  <c r="E57" i="155"/>
  <c r="M54" i="155"/>
  <c r="M61" i="155"/>
  <c r="M57" i="155"/>
  <c r="U50" i="155"/>
  <c r="D82" i="155"/>
  <c r="D75" i="155"/>
  <c r="D78" i="155"/>
  <c r="L75" i="155"/>
  <c r="L82" i="155"/>
  <c r="L78" i="155"/>
  <c r="T75" i="155"/>
  <c r="T82" i="155"/>
  <c r="T78" i="155"/>
  <c r="L98" i="155"/>
  <c r="L102" i="155"/>
  <c r="U91" i="155"/>
  <c r="D98" i="155"/>
  <c r="G142" i="155"/>
  <c r="G135" i="155"/>
  <c r="G138" i="155"/>
  <c r="P40" i="155"/>
  <c r="P36" i="155"/>
  <c r="D36" i="155"/>
  <c r="T36" i="155"/>
  <c r="L40" i="155"/>
  <c r="N61" i="155"/>
  <c r="N57" i="155"/>
  <c r="M82" i="155"/>
  <c r="M78" i="155"/>
  <c r="U71" i="155"/>
  <c r="Q135" i="155"/>
  <c r="Q142" i="155"/>
  <c r="Q138" i="155"/>
  <c r="J33" i="155"/>
  <c r="I36" i="155"/>
  <c r="Q40" i="155"/>
  <c r="I102" i="155"/>
  <c r="H122" i="155"/>
  <c r="H118" i="155"/>
  <c r="H115" i="155"/>
  <c r="I142" i="155"/>
  <c r="I135" i="155"/>
  <c r="I138" i="155"/>
  <c r="B54" i="155"/>
  <c r="J54" i="155"/>
  <c r="R54" i="155"/>
  <c r="B61" i="155"/>
  <c r="J61" i="155"/>
  <c r="I75" i="155"/>
  <c r="Q75" i="155"/>
  <c r="I82" i="155"/>
  <c r="M102" i="155"/>
  <c r="M98" i="155"/>
  <c r="H95" i="155"/>
  <c r="P95" i="155"/>
  <c r="D122" i="155"/>
  <c r="D115" i="155"/>
  <c r="M122" i="155"/>
  <c r="M118" i="155"/>
  <c r="D118" i="155"/>
  <c r="P122" i="155"/>
  <c r="N102" i="155"/>
  <c r="N115" i="155"/>
  <c r="C142" i="155"/>
  <c r="C135" i="155"/>
  <c r="K131" i="155"/>
  <c r="S135" i="155"/>
  <c r="O102" i="155"/>
  <c r="O98" i="155"/>
  <c r="P102" i="155"/>
  <c r="F122" i="155"/>
  <c r="F115" i="155"/>
  <c r="U131" i="155"/>
  <c r="S142" i="155"/>
  <c r="M115" i="155"/>
  <c r="M155" i="155"/>
  <c r="M158" i="155"/>
  <c r="M162" i="155"/>
  <c r="U151" i="155"/>
  <c r="D138" i="155"/>
  <c r="L138" i="155"/>
  <c r="T138" i="155"/>
  <c r="L142" i="155"/>
  <c r="T142" i="155"/>
  <c r="I155" i="155"/>
  <c r="G158" i="155"/>
  <c r="I162" i="155"/>
  <c r="G118" i="155"/>
  <c r="O118" i="155"/>
  <c r="O122" i="155"/>
  <c r="E135" i="155"/>
  <c r="M135" i="155"/>
  <c r="F138" i="155"/>
  <c r="N138" i="155"/>
  <c r="E142" i="155"/>
  <c r="N142" i="155"/>
  <c r="H162" i="155"/>
  <c r="H158" i="155"/>
  <c r="P162" i="155"/>
  <c r="P158" i="155"/>
  <c r="C155" i="155"/>
  <c r="L158" i="155"/>
  <c r="N175" i="155"/>
  <c r="N182" i="155"/>
  <c r="N178" i="155"/>
  <c r="Q162" i="155"/>
  <c r="Q158" i="155"/>
  <c r="N162" i="155"/>
  <c r="F182" i="155"/>
  <c r="F175" i="155"/>
  <c r="F178" i="155"/>
  <c r="O175" i="155"/>
  <c r="O182" i="155"/>
  <c r="O178" i="155"/>
  <c r="B158" i="155"/>
  <c r="N158" i="155"/>
  <c r="C162" i="155"/>
  <c r="O162" i="155"/>
  <c r="G182" i="155"/>
  <c r="G175" i="155"/>
  <c r="G178" i="155"/>
  <c r="P175" i="155"/>
  <c r="P182" i="155"/>
  <c r="P178" i="155"/>
  <c r="I182" i="155"/>
  <c r="K151" i="155"/>
  <c r="S162" i="155"/>
  <c r="S158" i="155"/>
  <c r="D158" i="155"/>
  <c r="O158" i="155"/>
  <c r="D162" i="155"/>
  <c r="R162" i="155"/>
  <c r="H182" i="155"/>
  <c r="H175" i="155"/>
  <c r="H178" i="155"/>
  <c r="Q182" i="155"/>
  <c r="Q178" i="155"/>
  <c r="S118" i="155"/>
  <c r="G155" i="155"/>
  <c r="I175" i="155"/>
  <c r="Y168" i="155"/>
  <c r="Y172" i="155" s="1"/>
  <c r="Y173" i="155" s="1"/>
  <c r="E175" i="155"/>
  <c r="M175" i="155"/>
  <c r="E182" i="155"/>
  <c r="U171" i="155"/>
  <c r="X57" i="155" l="1"/>
  <c r="D152" i="161"/>
  <c r="D154" i="161" s="1"/>
  <c r="D156" i="161" s="1"/>
  <c r="F152" i="161"/>
  <c r="F154" i="161" s="1"/>
  <c r="F156" i="161" s="1"/>
  <c r="N152" i="161"/>
  <c r="N154" i="161" s="1"/>
  <c r="N156" i="161" s="1"/>
  <c r="F192" i="161"/>
  <c r="F194" i="161" s="1"/>
  <c r="F196" i="161" s="1"/>
  <c r="L152" i="161"/>
  <c r="V167" i="161"/>
  <c r="D87" i="54" s="1"/>
  <c r="R152" i="161"/>
  <c r="R154" i="161" s="1"/>
  <c r="R156" i="161" s="1"/>
  <c r="G152" i="161"/>
  <c r="G154" i="161" s="1"/>
  <c r="G156" i="161" s="1"/>
  <c r="T152" i="161"/>
  <c r="T154" i="161" s="1"/>
  <c r="T156" i="161" s="1"/>
  <c r="O152" i="161"/>
  <c r="O154" i="161" s="1"/>
  <c r="O156" i="161" s="1"/>
  <c r="C152" i="161"/>
  <c r="C154" i="161" s="1"/>
  <c r="C156" i="161" s="1"/>
  <c r="H152" i="161"/>
  <c r="H154" i="161" s="1"/>
  <c r="H156" i="161" s="1"/>
  <c r="S152" i="161"/>
  <c r="S154" i="161" s="1"/>
  <c r="S156" i="161" s="1"/>
  <c r="P152" i="161"/>
  <c r="P154" i="161" s="1"/>
  <c r="P156" i="161" s="1"/>
  <c r="B152" i="161"/>
  <c r="B154" i="161" s="1"/>
  <c r="E152" i="161"/>
  <c r="E154" i="161" s="1"/>
  <c r="E156" i="161" s="1"/>
  <c r="I152" i="161"/>
  <c r="I154" i="161" s="1"/>
  <c r="I156" i="161" s="1"/>
  <c r="J152" i="161"/>
  <c r="J154" i="161" s="1"/>
  <c r="J156" i="161" s="1"/>
  <c r="M152" i="161"/>
  <c r="M154" i="161" s="1"/>
  <c r="M156" i="161" s="1"/>
  <c r="Q152" i="161"/>
  <c r="Q154" i="161" s="1"/>
  <c r="Q156" i="161" s="1"/>
  <c r="V25" i="161"/>
  <c r="D85" i="54" s="1"/>
  <c r="R232" i="161"/>
  <c r="R234" i="161" s="1"/>
  <c r="R236" i="161" s="1"/>
  <c r="R192" i="161"/>
  <c r="R194" i="161" s="1"/>
  <c r="R196" i="161" s="1"/>
  <c r="I232" i="161"/>
  <c r="I234" i="161" s="1"/>
  <c r="I236" i="161" s="1"/>
  <c r="S232" i="161"/>
  <c r="S234" i="161" s="1"/>
  <c r="S236" i="161" s="1"/>
  <c r="D192" i="161"/>
  <c r="D194" i="161" s="1"/>
  <c r="D196" i="161" s="1"/>
  <c r="B192" i="161"/>
  <c r="B194" i="161" s="1"/>
  <c r="L232" i="161"/>
  <c r="L234" i="161" s="1"/>
  <c r="K152" i="162"/>
  <c r="V267" i="162"/>
  <c r="J272" i="162" s="1"/>
  <c r="J274" i="162" s="1"/>
  <c r="J276" i="162" s="1"/>
  <c r="V127" i="162"/>
  <c r="H132" i="162" s="1"/>
  <c r="H134" i="162" s="1"/>
  <c r="H136" i="162" s="1"/>
  <c r="B232" i="161"/>
  <c r="B234" i="161" s="1"/>
  <c r="F232" i="161"/>
  <c r="F234" i="161" s="1"/>
  <c r="F236" i="161" s="1"/>
  <c r="D232" i="161"/>
  <c r="D234" i="161" s="1"/>
  <c r="D236" i="161" s="1"/>
  <c r="N232" i="161"/>
  <c r="N234" i="161" s="1"/>
  <c r="N236" i="161" s="1"/>
  <c r="J232" i="161"/>
  <c r="J234" i="161" s="1"/>
  <c r="J236" i="161" s="1"/>
  <c r="H232" i="161"/>
  <c r="H234" i="161" s="1"/>
  <c r="H236" i="161" s="1"/>
  <c r="T232" i="161"/>
  <c r="T234" i="161" s="1"/>
  <c r="T236" i="161" s="1"/>
  <c r="G232" i="161"/>
  <c r="G234" i="161" s="1"/>
  <c r="G236" i="161" s="1"/>
  <c r="E232" i="161"/>
  <c r="E234" i="161" s="1"/>
  <c r="E236" i="161" s="1"/>
  <c r="O232" i="161"/>
  <c r="O234" i="161" s="1"/>
  <c r="O236" i="161" s="1"/>
  <c r="Q232" i="161"/>
  <c r="Q234" i="161" s="1"/>
  <c r="Q236" i="161" s="1"/>
  <c r="M232" i="161"/>
  <c r="M234" i="161" s="1"/>
  <c r="M236" i="161" s="1"/>
  <c r="C232" i="161"/>
  <c r="C234" i="161" s="1"/>
  <c r="C236" i="161" s="1"/>
  <c r="P232" i="161"/>
  <c r="P234" i="161" s="1"/>
  <c r="P236" i="161" s="1"/>
  <c r="C192" i="161"/>
  <c r="C194" i="161" s="1"/>
  <c r="C196" i="161" s="1"/>
  <c r="M192" i="161"/>
  <c r="M194" i="161" s="1"/>
  <c r="M196" i="161" s="1"/>
  <c r="Q192" i="161"/>
  <c r="Q194" i="161" s="1"/>
  <c r="Q196" i="161" s="1"/>
  <c r="E192" i="161"/>
  <c r="E194" i="161" s="1"/>
  <c r="E196" i="161" s="1"/>
  <c r="S192" i="161"/>
  <c r="S194" i="161" s="1"/>
  <c r="S196" i="161" s="1"/>
  <c r="P192" i="161"/>
  <c r="P194" i="161" s="1"/>
  <c r="P196" i="161" s="1"/>
  <c r="K192" i="162"/>
  <c r="L192" i="161"/>
  <c r="N192" i="161"/>
  <c r="N194" i="161" s="1"/>
  <c r="N196" i="161" s="1"/>
  <c r="T192" i="161"/>
  <c r="T194" i="161" s="1"/>
  <c r="T196" i="161" s="1"/>
  <c r="H192" i="161"/>
  <c r="H194" i="161" s="1"/>
  <c r="H196" i="161" s="1"/>
  <c r="I192" i="161"/>
  <c r="I194" i="161" s="1"/>
  <c r="I196" i="161" s="1"/>
  <c r="J192" i="161"/>
  <c r="J194" i="161" s="1"/>
  <c r="J196" i="161" s="1"/>
  <c r="G192" i="161"/>
  <c r="G194" i="161" s="1"/>
  <c r="G196" i="161" s="1"/>
  <c r="O192" i="161"/>
  <c r="O194" i="161" s="1"/>
  <c r="O196" i="161" s="1"/>
  <c r="V227" i="162"/>
  <c r="N232" i="162" s="1"/>
  <c r="N234" i="162" s="1"/>
  <c r="N236" i="162" s="1"/>
  <c r="V167" i="162"/>
  <c r="M172" i="162" s="1"/>
  <c r="M174" i="162" s="1"/>
  <c r="M176" i="162" s="1"/>
  <c r="U152" i="162"/>
  <c r="V67" i="162"/>
  <c r="K212" i="162"/>
  <c r="V107" i="162"/>
  <c r="U212" i="162"/>
  <c r="V25" i="162"/>
  <c r="AC31" i="162"/>
  <c r="V46" i="162"/>
  <c r="U192" i="162"/>
  <c r="U252" i="162"/>
  <c r="U92" i="162"/>
  <c r="K252" i="162"/>
  <c r="K92" i="162"/>
  <c r="L96" i="162"/>
  <c r="U96" i="162" s="1"/>
  <c r="U94" i="162"/>
  <c r="B256" i="162"/>
  <c r="K256" i="162" s="1"/>
  <c r="K254" i="162"/>
  <c r="U11" i="162"/>
  <c r="L13" i="162"/>
  <c r="U13" i="162" s="1"/>
  <c r="U254" i="162"/>
  <c r="L256" i="162"/>
  <c r="U256" i="162" s="1"/>
  <c r="B216" i="162"/>
  <c r="K216" i="162" s="1"/>
  <c r="K214" i="162"/>
  <c r="B13" i="162"/>
  <c r="K13" i="162" s="1"/>
  <c r="K11" i="162"/>
  <c r="B96" i="162"/>
  <c r="K96" i="162" s="1"/>
  <c r="K94" i="162"/>
  <c r="K194" i="162"/>
  <c r="B196" i="162"/>
  <c r="K196" i="162" s="1"/>
  <c r="V9" i="162"/>
  <c r="L156" i="162"/>
  <c r="U156" i="162" s="1"/>
  <c r="U154" i="162"/>
  <c r="U214" i="162"/>
  <c r="L216" i="162"/>
  <c r="U216" i="162" s="1"/>
  <c r="K154" i="162"/>
  <c r="B156" i="162"/>
  <c r="K156" i="162" s="1"/>
  <c r="L196" i="162"/>
  <c r="U196" i="162" s="1"/>
  <c r="U194" i="162"/>
  <c r="V258" i="161"/>
  <c r="G79" i="54" s="1"/>
  <c r="O79" i="54"/>
  <c r="P79" i="54" s="1"/>
  <c r="O91" i="54"/>
  <c r="P91" i="54" s="1"/>
  <c r="V238" i="161"/>
  <c r="G91" i="54" s="1"/>
  <c r="X224" i="161"/>
  <c r="J86" i="54"/>
  <c r="O86" i="54"/>
  <c r="V195" i="161"/>
  <c r="O81" i="54"/>
  <c r="P81" i="54" s="1"/>
  <c r="V198" i="161"/>
  <c r="G81" i="54" s="1"/>
  <c r="V175" i="161"/>
  <c r="O87" i="54"/>
  <c r="P87" i="54" s="1"/>
  <c r="V158" i="161"/>
  <c r="G83" i="54" s="1"/>
  <c r="O83" i="54"/>
  <c r="P83" i="54" s="1"/>
  <c r="V138" i="161"/>
  <c r="G84" i="54" s="1"/>
  <c r="V135" i="161"/>
  <c r="O84" i="54"/>
  <c r="P84" i="54" s="1"/>
  <c r="V115" i="161"/>
  <c r="O82" i="54"/>
  <c r="P82" i="54" s="1"/>
  <c r="O89" i="54"/>
  <c r="P89" i="54" s="1"/>
  <c r="V75" i="161"/>
  <c r="O88" i="54"/>
  <c r="P88" i="54" s="1"/>
  <c r="V57" i="161"/>
  <c r="G90" i="54" s="1"/>
  <c r="O90" i="54"/>
  <c r="P90" i="54" s="1"/>
  <c r="V33" i="161"/>
  <c r="O85" i="54"/>
  <c r="P85" i="54" s="1"/>
  <c r="O72" i="161"/>
  <c r="O74" i="161" s="1"/>
  <c r="O76" i="161" s="1"/>
  <c r="F72" i="161"/>
  <c r="F74" i="161" s="1"/>
  <c r="F76" i="161" s="1"/>
  <c r="D72" i="161"/>
  <c r="D74" i="161" s="1"/>
  <c r="D76" i="161" s="1"/>
  <c r="B72" i="161"/>
  <c r="B74" i="161" s="1"/>
  <c r="J72" i="161"/>
  <c r="J74" i="161" s="1"/>
  <c r="J76" i="161" s="1"/>
  <c r="R72" i="161"/>
  <c r="R74" i="161" s="1"/>
  <c r="R76" i="161" s="1"/>
  <c r="M72" i="161"/>
  <c r="M74" i="161" s="1"/>
  <c r="M76" i="161" s="1"/>
  <c r="C72" i="161"/>
  <c r="C74" i="161" s="1"/>
  <c r="C76" i="161" s="1"/>
  <c r="N72" i="161"/>
  <c r="N74" i="161" s="1"/>
  <c r="N76" i="161" s="1"/>
  <c r="P72" i="161"/>
  <c r="P74" i="161" s="1"/>
  <c r="P76" i="161" s="1"/>
  <c r="I112" i="161"/>
  <c r="I114" i="161" s="1"/>
  <c r="I116" i="161" s="1"/>
  <c r="D82" i="54"/>
  <c r="H72" i="161"/>
  <c r="H74" i="161" s="1"/>
  <c r="H76" i="161" s="1"/>
  <c r="S72" i="161"/>
  <c r="S74" i="161" s="1"/>
  <c r="S76" i="161" s="1"/>
  <c r="C112" i="161"/>
  <c r="C114" i="161" s="1"/>
  <c r="C116" i="161" s="1"/>
  <c r="S112" i="161"/>
  <c r="S114" i="161" s="1"/>
  <c r="S116" i="161" s="1"/>
  <c r="E72" i="161"/>
  <c r="E74" i="161" s="1"/>
  <c r="E76" i="161" s="1"/>
  <c r="I72" i="161"/>
  <c r="I74" i="161" s="1"/>
  <c r="I76" i="161" s="1"/>
  <c r="L72" i="161"/>
  <c r="L74" i="161" s="1"/>
  <c r="F112" i="161"/>
  <c r="F114" i="161" s="1"/>
  <c r="F116" i="161" s="1"/>
  <c r="N132" i="161"/>
  <c r="N134" i="161" s="1"/>
  <c r="N136" i="161" s="1"/>
  <c r="G72" i="161"/>
  <c r="G74" i="161" s="1"/>
  <c r="G76" i="161" s="1"/>
  <c r="Q72" i="161"/>
  <c r="Q74" i="161" s="1"/>
  <c r="Q76" i="161" s="1"/>
  <c r="T72" i="161"/>
  <c r="T74" i="161" s="1"/>
  <c r="T76" i="161" s="1"/>
  <c r="Q112" i="161"/>
  <c r="Q114" i="161" s="1"/>
  <c r="Q116" i="161" s="1"/>
  <c r="B112" i="161"/>
  <c r="B114" i="161" s="1"/>
  <c r="R112" i="161"/>
  <c r="R114" i="161" s="1"/>
  <c r="R116" i="161" s="1"/>
  <c r="M51" i="161"/>
  <c r="M53" i="161" s="1"/>
  <c r="M55" i="161" s="1"/>
  <c r="D90" i="54"/>
  <c r="L132" i="161"/>
  <c r="L134" i="161" s="1"/>
  <c r="P132" i="161"/>
  <c r="P134" i="161" s="1"/>
  <c r="P136" i="161" s="1"/>
  <c r="H132" i="161"/>
  <c r="H134" i="161" s="1"/>
  <c r="H136" i="161" s="1"/>
  <c r="D84" i="54"/>
  <c r="U272" i="161"/>
  <c r="L274" i="161"/>
  <c r="K272" i="161"/>
  <c r="B274" i="161"/>
  <c r="X284" i="161"/>
  <c r="X264" i="161"/>
  <c r="U252" i="161"/>
  <c r="L254" i="161"/>
  <c r="K252" i="161"/>
  <c r="B254" i="161"/>
  <c r="X244" i="161"/>
  <c r="K212" i="161"/>
  <c r="B214" i="161"/>
  <c r="U212" i="161"/>
  <c r="L214" i="161"/>
  <c r="X204" i="161"/>
  <c r="R132" i="161"/>
  <c r="R134" i="161" s="1"/>
  <c r="R136" i="161" s="1"/>
  <c r="Q132" i="161"/>
  <c r="Q134" i="161" s="1"/>
  <c r="Q136" i="161" s="1"/>
  <c r="T132" i="161"/>
  <c r="T134" i="161" s="1"/>
  <c r="T136" i="161" s="1"/>
  <c r="E132" i="161"/>
  <c r="E134" i="161" s="1"/>
  <c r="E136" i="161" s="1"/>
  <c r="C132" i="161"/>
  <c r="C134" i="161" s="1"/>
  <c r="C136" i="161" s="1"/>
  <c r="D132" i="161"/>
  <c r="D134" i="161" s="1"/>
  <c r="D136" i="161" s="1"/>
  <c r="M132" i="161"/>
  <c r="M134" i="161" s="1"/>
  <c r="M136" i="161" s="1"/>
  <c r="S132" i="161"/>
  <c r="S134" i="161" s="1"/>
  <c r="S136" i="161" s="1"/>
  <c r="F132" i="161"/>
  <c r="F134" i="161" s="1"/>
  <c r="F136" i="161" s="1"/>
  <c r="O132" i="161"/>
  <c r="O134" i="161" s="1"/>
  <c r="O136" i="161" s="1"/>
  <c r="B132" i="161"/>
  <c r="G132" i="161"/>
  <c r="G134" i="161" s="1"/>
  <c r="G136" i="161" s="1"/>
  <c r="J132" i="161"/>
  <c r="J134" i="161" s="1"/>
  <c r="J136" i="161" s="1"/>
  <c r="E112" i="161"/>
  <c r="E114" i="161" s="1"/>
  <c r="E116" i="161" s="1"/>
  <c r="J112" i="161"/>
  <c r="J114" i="161" s="1"/>
  <c r="J116" i="161" s="1"/>
  <c r="G112" i="161"/>
  <c r="G114" i="161" s="1"/>
  <c r="G116" i="161" s="1"/>
  <c r="D112" i="161"/>
  <c r="D114" i="161" s="1"/>
  <c r="D116" i="161" s="1"/>
  <c r="N112" i="161"/>
  <c r="N114" i="161" s="1"/>
  <c r="N116" i="161" s="1"/>
  <c r="H112" i="161"/>
  <c r="H114" i="161" s="1"/>
  <c r="H116" i="161" s="1"/>
  <c r="L112" i="161"/>
  <c r="M112" i="161"/>
  <c r="M114" i="161" s="1"/>
  <c r="M116" i="161" s="1"/>
  <c r="P112" i="161"/>
  <c r="P114" i="161" s="1"/>
  <c r="P116" i="161" s="1"/>
  <c r="T112" i="161"/>
  <c r="T114" i="161" s="1"/>
  <c r="T116" i="161" s="1"/>
  <c r="O112" i="161"/>
  <c r="O114" i="161" s="1"/>
  <c r="O116" i="161" s="1"/>
  <c r="P51" i="161"/>
  <c r="P53" i="161" s="1"/>
  <c r="P55" i="161" s="1"/>
  <c r="H51" i="161"/>
  <c r="H53" i="161" s="1"/>
  <c r="H55" i="161" s="1"/>
  <c r="R51" i="161"/>
  <c r="R53" i="161" s="1"/>
  <c r="R55" i="161" s="1"/>
  <c r="D51" i="161"/>
  <c r="D53" i="161" s="1"/>
  <c r="D55" i="161" s="1"/>
  <c r="O51" i="161"/>
  <c r="O53" i="161" s="1"/>
  <c r="O55" i="161" s="1"/>
  <c r="S51" i="161"/>
  <c r="S53" i="161" s="1"/>
  <c r="S55" i="161" s="1"/>
  <c r="L51" i="161"/>
  <c r="L53" i="161" s="1"/>
  <c r="L55" i="161" s="1"/>
  <c r="E51" i="161"/>
  <c r="E53" i="161" s="1"/>
  <c r="E55" i="161" s="1"/>
  <c r="J51" i="161"/>
  <c r="J53" i="161" s="1"/>
  <c r="J55" i="161" s="1"/>
  <c r="N51" i="161"/>
  <c r="N53" i="161" s="1"/>
  <c r="N55" i="161" s="1"/>
  <c r="B51" i="161"/>
  <c r="Q51" i="161"/>
  <c r="Q53" i="161" s="1"/>
  <c r="Q55" i="161" s="1"/>
  <c r="C51" i="161"/>
  <c r="C53" i="161" s="1"/>
  <c r="C55" i="161" s="1"/>
  <c r="F51" i="161"/>
  <c r="F53" i="161" s="1"/>
  <c r="F55" i="161" s="1"/>
  <c r="T51" i="161"/>
  <c r="T53" i="161" s="1"/>
  <c r="T55" i="161" s="1"/>
  <c r="I51" i="161"/>
  <c r="I53" i="161" s="1"/>
  <c r="I55" i="161" s="1"/>
  <c r="G51" i="161"/>
  <c r="G53" i="161" s="1"/>
  <c r="G55" i="161" s="1"/>
  <c r="V95" i="161"/>
  <c r="V36" i="161"/>
  <c r="G85" i="54" s="1"/>
  <c r="X164" i="161"/>
  <c r="X42" i="161"/>
  <c r="V98" i="161"/>
  <c r="G89" i="54" s="1"/>
  <c r="L11" i="161"/>
  <c r="U9" i="161"/>
  <c r="X144" i="161"/>
  <c r="V78" i="161"/>
  <c r="G88" i="54" s="1"/>
  <c r="X184" i="161"/>
  <c r="X63" i="161"/>
  <c r="G172" i="161"/>
  <c r="G174" i="161" s="1"/>
  <c r="G176" i="161" s="1"/>
  <c r="N172" i="161"/>
  <c r="N174" i="161" s="1"/>
  <c r="N176" i="161" s="1"/>
  <c r="F172" i="161"/>
  <c r="F174" i="161" s="1"/>
  <c r="F176" i="161" s="1"/>
  <c r="Q172" i="161"/>
  <c r="Q174" i="161" s="1"/>
  <c r="Q176" i="161" s="1"/>
  <c r="P172" i="161"/>
  <c r="P174" i="161" s="1"/>
  <c r="P176" i="161" s="1"/>
  <c r="X84" i="161"/>
  <c r="K92" i="161"/>
  <c r="B94" i="161"/>
  <c r="L154" i="161"/>
  <c r="X104" i="161"/>
  <c r="U92" i="161"/>
  <c r="L94" i="161"/>
  <c r="X124" i="161"/>
  <c r="V54" i="161"/>
  <c r="K9" i="161"/>
  <c r="B11" i="161"/>
  <c r="U33" i="156"/>
  <c r="K95" i="156"/>
  <c r="K75" i="156"/>
  <c r="O73" i="54"/>
  <c r="P73" i="54" s="1"/>
  <c r="K98" i="156"/>
  <c r="U175" i="156"/>
  <c r="X40" i="156"/>
  <c r="V107" i="156"/>
  <c r="D75" i="54" s="1"/>
  <c r="V167" i="156"/>
  <c r="D71" i="54" s="1"/>
  <c r="V167" i="155"/>
  <c r="D61" i="54" s="1"/>
  <c r="V147" i="156"/>
  <c r="D74" i="54" s="1"/>
  <c r="V46" i="156"/>
  <c r="D70" i="54" s="1"/>
  <c r="V67" i="156"/>
  <c r="D76" i="54" s="1"/>
  <c r="U155" i="155"/>
  <c r="K57" i="155"/>
  <c r="K57" i="156"/>
  <c r="U57" i="156"/>
  <c r="V25" i="156"/>
  <c r="D77" i="54" s="1"/>
  <c r="V87" i="156"/>
  <c r="D72" i="54" s="1"/>
  <c r="V151" i="155"/>
  <c r="V91" i="155"/>
  <c r="V71" i="155"/>
  <c r="V15" i="155"/>
  <c r="G67" i="54" s="1"/>
  <c r="V131" i="155"/>
  <c r="V50" i="155"/>
  <c r="V29" i="155"/>
  <c r="V171" i="155"/>
  <c r="U95" i="155"/>
  <c r="V111" i="155"/>
  <c r="V12" i="155"/>
  <c r="X163" i="155"/>
  <c r="K155" i="155"/>
  <c r="V155" i="155" s="1"/>
  <c r="K138" i="155"/>
  <c r="X183" i="155"/>
  <c r="U175" i="155"/>
  <c r="K175" i="155"/>
  <c r="K33" i="155"/>
  <c r="K67" i="54"/>
  <c r="J67" i="54"/>
  <c r="U135" i="155"/>
  <c r="K135" i="155"/>
  <c r="U36" i="155"/>
  <c r="X158" i="155"/>
  <c r="X137" i="155"/>
  <c r="X160" i="155"/>
  <c r="M65" i="54" s="1"/>
  <c r="X177" i="155"/>
  <c r="K158" i="155"/>
  <c r="K178" i="155"/>
  <c r="U33" i="155"/>
  <c r="O67" i="54"/>
  <c r="X180" i="155"/>
  <c r="M61" i="54" s="1"/>
  <c r="X157" i="155"/>
  <c r="X142" i="155"/>
  <c r="K36" i="155"/>
  <c r="X37" i="156"/>
  <c r="L77" i="54" s="1"/>
  <c r="K54" i="156"/>
  <c r="U178" i="156"/>
  <c r="K135" i="156"/>
  <c r="K138" i="156"/>
  <c r="X77" i="156"/>
  <c r="J76" i="54" s="1"/>
  <c r="K36" i="156"/>
  <c r="X58" i="156"/>
  <c r="L70" i="54" s="1"/>
  <c r="X62" i="156"/>
  <c r="X56" i="156"/>
  <c r="J70" i="54" s="1"/>
  <c r="K178" i="156"/>
  <c r="K155" i="156"/>
  <c r="U78" i="156"/>
  <c r="V12" i="156"/>
  <c r="V127" i="156"/>
  <c r="D78" i="54" s="1"/>
  <c r="U36" i="156"/>
  <c r="O9" i="156"/>
  <c r="O11" i="156" s="1"/>
  <c r="O13" i="156" s="1"/>
  <c r="G9" i="156"/>
  <c r="G11" i="156" s="1"/>
  <c r="G13" i="156" s="1"/>
  <c r="N9" i="156"/>
  <c r="N11" i="156" s="1"/>
  <c r="N13" i="156" s="1"/>
  <c r="F9" i="156"/>
  <c r="F11" i="156" s="1"/>
  <c r="F13" i="156" s="1"/>
  <c r="Q9" i="156"/>
  <c r="Q11" i="156" s="1"/>
  <c r="Q13" i="156" s="1"/>
  <c r="M9" i="156"/>
  <c r="M11" i="156" s="1"/>
  <c r="M13" i="156" s="1"/>
  <c r="E9" i="156"/>
  <c r="E11" i="156" s="1"/>
  <c r="E13" i="156" s="1"/>
  <c r="T9" i="156"/>
  <c r="T11" i="156" s="1"/>
  <c r="T13" i="156" s="1"/>
  <c r="L9" i="156"/>
  <c r="D9" i="156"/>
  <c r="D11" i="156" s="1"/>
  <c r="D13" i="156" s="1"/>
  <c r="I9" i="156"/>
  <c r="I11" i="156" s="1"/>
  <c r="I13" i="156" s="1"/>
  <c r="S9" i="156"/>
  <c r="S11" i="156" s="1"/>
  <c r="S13" i="156" s="1"/>
  <c r="C9" i="156"/>
  <c r="C11" i="156" s="1"/>
  <c r="C13" i="156" s="1"/>
  <c r="R9" i="156"/>
  <c r="R11" i="156" s="1"/>
  <c r="R13" i="156" s="1"/>
  <c r="J9" i="156"/>
  <c r="J11" i="156" s="1"/>
  <c r="J13" i="156" s="1"/>
  <c r="B9" i="156"/>
  <c r="P9" i="156"/>
  <c r="P11" i="156" s="1"/>
  <c r="P13" i="156" s="1"/>
  <c r="H9" i="156"/>
  <c r="H11" i="156" s="1"/>
  <c r="H13" i="156" s="1"/>
  <c r="U158" i="156"/>
  <c r="X98" i="156"/>
  <c r="K72" i="54" s="1"/>
  <c r="X103" i="156"/>
  <c r="X102" i="156"/>
  <c r="X101" i="156"/>
  <c r="N72" i="54" s="1"/>
  <c r="X100" i="156"/>
  <c r="M72" i="54" s="1"/>
  <c r="X97" i="156"/>
  <c r="J72" i="54" s="1"/>
  <c r="X99" i="156"/>
  <c r="L72" i="54" s="1"/>
  <c r="X161" i="156"/>
  <c r="N74" i="54" s="1"/>
  <c r="X160" i="156"/>
  <c r="M74" i="54" s="1"/>
  <c r="X157" i="156"/>
  <c r="X158" i="156"/>
  <c r="K74" i="54" s="1"/>
  <c r="X163" i="156"/>
  <c r="X159" i="156"/>
  <c r="L74" i="54" s="1"/>
  <c r="X162" i="156"/>
  <c r="X80" i="156"/>
  <c r="M76" i="54" s="1"/>
  <c r="U95" i="156"/>
  <c r="V95" i="156" s="1"/>
  <c r="X35" i="156"/>
  <c r="J77" i="54" s="1"/>
  <c r="X57" i="156"/>
  <c r="X82" i="156"/>
  <c r="X38" i="156"/>
  <c r="M77" i="54" s="1"/>
  <c r="X81" i="156"/>
  <c r="N76" i="54" s="1"/>
  <c r="K115" i="156"/>
  <c r="X83" i="156"/>
  <c r="U54" i="156"/>
  <c r="X39" i="156"/>
  <c r="N77" i="54" s="1"/>
  <c r="X59" i="156"/>
  <c r="M70" i="54" s="1"/>
  <c r="U115" i="156"/>
  <c r="U155" i="156"/>
  <c r="K33" i="156"/>
  <c r="X123" i="156"/>
  <c r="X122" i="156"/>
  <c r="X121" i="156"/>
  <c r="N75" i="54" s="1"/>
  <c r="X120" i="156"/>
  <c r="M75" i="54" s="1"/>
  <c r="X119" i="156"/>
  <c r="L75" i="54" s="1"/>
  <c r="X118" i="156"/>
  <c r="K75" i="54" s="1"/>
  <c r="X117" i="156"/>
  <c r="J75" i="54" s="1"/>
  <c r="X78" i="156"/>
  <c r="U138" i="156"/>
  <c r="X21" i="156"/>
  <c r="V15" i="156"/>
  <c r="G73" i="54" s="1"/>
  <c r="U118" i="156"/>
  <c r="V118" i="156" s="1"/>
  <c r="G75" i="54" s="1"/>
  <c r="X79" i="156"/>
  <c r="L76" i="54" s="1"/>
  <c r="K78" i="156"/>
  <c r="X41" i="156"/>
  <c r="X61" i="156"/>
  <c r="K175" i="156"/>
  <c r="U75" i="156"/>
  <c r="U135" i="156"/>
  <c r="X36" i="156"/>
  <c r="K77" i="54" s="1"/>
  <c r="X60" i="156"/>
  <c r="N70" i="54" s="1"/>
  <c r="X143" i="156"/>
  <c r="X142" i="156"/>
  <c r="X141" i="156"/>
  <c r="N78" i="54" s="1"/>
  <c r="X140" i="156"/>
  <c r="M78" i="54" s="1"/>
  <c r="X139" i="156"/>
  <c r="L78" i="54" s="1"/>
  <c r="X137" i="156"/>
  <c r="J78" i="54" s="1"/>
  <c r="X138" i="156"/>
  <c r="K78" i="54" s="1"/>
  <c r="X183" i="156"/>
  <c r="X181" i="156"/>
  <c r="N71" i="54" s="1"/>
  <c r="X180" i="156"/>
  <c r="M71" i="54" s="1"/>
  <c r="X182" i="156"/>
  <c r="X179" i="156"/>
  <c r="L71" i="54" s="1"/>
  <c r="X177" i="156"/>
  <c r="J71" i="54" s="1"/>
  <c r="X178" i="156"/>
  <c r="K71" i="54" s="1"/>
  <c r="K158" i="156"/>
  <c r="U98" i="156"/>
  <c r="K95" i="155"/>
  <c r="K98" i="155"/>
  <c r="X162" i="155"/>
  <c r="X182" i="155"/>
  <c r="X178" i="155"/>
  <c r="X140" i="155"/>
  <c r="M69" i="54" s="1"/>
  <c r="U178" i="155"/>
  <c r="X179" i="155"/>
  <c r="L61" i="54" s="1"/>
  <c r="X62" i="155"/>
  <c r="X61" i="155"/>
  <c r="X56" i="155"/>
  <c r="X60" i="155"/>
  <c r="N64" i="54" s="1"/>
  <c r="X59" i="155"/>
  <c r="M64" i="54" s="1"/>
  <c r="X58" i="155"/>
  <c r="L64" i="54" s="1"/>
  <c r="X141" i="155"/>
  <c r="N69" i="54" s="1"/>
  <c r="U75" i="155"/>
  <c r="U118" i="155"/>
  <c r="K54" i="155"/>
  <c r="X143" i="155"/>
  <c r="X102" i="155"/>
  <c r="X100" i="155"/>
  <c r="M63" i="54" s="1"/>
  <c r="X97" i="155"/>
  <c r="X98" i="155"/>
  <c r="X101" i="155"/>
  <c r="N63" i="54" s="1"/>
  <c r="X99" i="155"/>
  <c r="L63" i="54" s="1"/>
  <c r="X103" i="155"/>
  <c r="K118" i="155"/>
  <c r="U138" i="155"/>
  <c r="X181" i="155"/>
  <c r="N61" i="54" s="1"/>
  <c r="X138" i="155"/>
  <c r="U57" i="155"/>
  <c r="K78" i="155"/>
  <c r="K115" i="155"/>
  <c r="X21" i="155"/>
  <c r="X159" i="155"/>
  <c r="U158" i="155"/>
  <c r="V158" i="155" s="1"/>
  <c r="G65" i="54" s="1"/>
  <c r="X139" i="155"/>
  <c r="L69" i="54" s="1"/>
  <c r="K75" i="155"/>
  <c r="X121" i="155"/>
  <c r="N62" i="54" s="1"/>
  <c r="X120" i="155"/>
  <c r="M62" i="54" s="1"/>
  <c r="X118" i="155"/>
  <c r="X122" i="155"/>
  <c r="X123" i="155"/>
  <c r="X119" i="155"/>
  <c r="L62" i="54" s="1"/>
  <c r="X117" i="155"/>
  <c r="U98" i="155"/>
  <c r="X161" i="155"/>
  <c r="N65" i="54" s="1"/>
  <c r="U78" i="155"/>
  <c r="U54" i="155"/>
  <c r="X82" i="155"/>
  <c r="X81" i="155"/>
  <c r="N66" i="54" s="1"/>
  <c r="X77" i="155"/>
  <c r="X83" i="155"/>
  <c r="X80" i="155"/>
  <c r="M66" i="54" s="1"/>
  <c r="X79" i="155"/>
  <c r="L66" i="54" s="1"/>
  <c r="X78" i="155"/>
  <c r="U115" i="155"/>
  <c r="X37" i="155"/>
  <c r="L68" i="54" s="1"/>
  <c r="X36" i="155"/>
  <c r="X41" i="155"/>
  <c r="X40" i="155"/>
  <c r="X38" i="155"/>
  <c r="M68" i="54" s="1"/>
  <c r="X35" i="155"/>
  <c r="X39" i="155"/>
  <c r="N68" i="54" s="1"/>
  <c r="V57" i="155" l="1"/>
  <c r="G64" i="54" s="1"/>
  <c r="O65" i="54"/>
  <c r="B132" i="162"/>
  <c r="B134" i="162" s="1"/>
  <c r="B136" i="162" s="1"/>
  <c r="J172" i="161"/>
  <c r="J174" i="161" s="1"/>
  <c r="J176" i="161" s="1"/>
  <c r="O172" i="161"/>
  <c r="O174" i="161" s="1"/>
  <c r="O176" i="161" s="1"/>
  <c r="R172" i="161"/>
  <c r="R174" i="161" s="1"/>
  <c r="R176" i="161" s="1"/>
  <c r="D132" i="162"/>
  <c r="D134" i="162" s="1"/>
  <c r="D136" i="162" s="1"/>
  <c r="S172" i="161"/>
  <c r="S174" i="161" s="1"/>
  <c r="S176" i="161" s="1"/>
  <c r="C172" i="161"/>
  <c r="C174" i="161" s="1"/>
  <c r="C176" i="161" s="1"/>
  <c r="D172" i="161"/>
  <c r="D174" i="161" s="1"/>
  <c r="D176" i="161" s="1"/>
  <c r="L172" i="161"/>
  <c r="L174" i="161" s="1"/>
  <c r="G132" i="162"/>
  <c r="G134" i="162" s="1"/>
  <c r="G136" i="162" s="1"/>
  <c r="D102" i="54"/>
  <c r="B172" i="161"/>
  <c r="B174" i="161" s="1"/>
  <c r="T172" i="161"/>
  <c r="T174" i="161" s="1"/>
  <c r="T176" i="161" s="1"/>
  <c r="S132" i="162"/>
  <c r="S134" i="162" s="1"/>
  <c r="S136" i="162" s="1"/>
  <c r="U152" i="161"/>
  <c r="E172" i="161"/>
  <c r="E174" i="161" s="1"/>
  <c r="E176" i="161" s="1"/>
  <c r="D98" i="54"/>
  <c r="I132" i="162"/>
  <c r="I134" i="162" s="1"/>
  <c r="I136" i="162" s="1"/>
  <c r="O132" i="162"/>
  <c r="O134" i="162" s="1"/>
  <c r="O136" i="162" s="1"/>
  <c r="H172" i="161"/>
  <c r="H174" i="161" s="1"/>
  <c r="H176" i="161" s="1"/>
  <c r="I172" i="161"/>
  <c r="I174" i="161" s="1"/>
  <c r="I176" i="161" s="1"/>
  <c r="M172" i="161"/>
  <c r="M174" i="161" s="1"/>
  <c r="M176" i="161" s="1"/>
  <c r="Q132" i="162"/>
  <c r="Q134" i="162" s="1"/>
  <c r="Q136" i="162" s="1"/>
  <c r="P132" i="162"/>
  <c r="P134" i="162" s="1"/>
  <c r="P136" i="162" s="1"/>
  <c r="N272" i="162"/>
  <c r="N274" i="162" s="1"/>
  <c r="N276" i="162" s="1"/>
  <c r="H30" i="161"/>
  <c r="H32" i="161" s="1"/>
  <c r="H34" i="161" s="1"/>
  <c r="O30" i="161"/>
  <c r="O32" i="161" s="1"/>
  <c r="O34" i="161" s="1"/>
  <c r="Q30" i="161"/>
  <c r="Q32" i="161" s="1"/>
  <c r="Q34" i="161" s="1"/>
  <c r="M30" i="161"/>
  <c r="M32" i="161" s="1"/>
  <c r="M34" i="161" s="1"/>
  <c r="R30" i="161"/>
  <c r="R32" i="161" s="1"/>
  <c r="R34" i="161" s="1"/>
  <c r="E30" i="161"/>
  <c r="E32" i="161" s="1"/>
  <c r="E34" i="161" s="1"/>
  <c r="F30" i="161"/>
  <c r="F32" i="161" s="1"/>
  <c r="F34" i="161" s="1"/>
  <c r="P272" i="162"/>
  <c r="P274" i="162" s="1"/>
  <c r="P276" i="162" s="1"/>
  <c r="D30" i="161"/>
  <c r="D32" i="161" s="1"/>
  <c r="D34" i="161" s="1"/>
  <c r="L132" i="162"/>
  <c r="L134" i="162" s="1"/>
  <c r="L136" i="162" s="1"/>
  <c r="C132" i="162"/>
  <c r="C134" i="162" s="1"/>
  <c r="C136" i="162" s="1"/>
  <c r="T132" i="162"/>
  <c r="T134" i="162" s="1"/>
  <c r="T136" i="162" s="1"/>
  <c r="E132" i="162"/>
  <c r="E134" i="162" s="1"/>
  <c r="E136" i="162" s="1"/>
  <c r="K152" i="161"/>
  <c r="V152" i="161" s="1"/>
  <c r="J132" i="162"/>
  <c r="J134" i="162" s="1"/>
  <c r="J136" i="162" s="1"/>
  <c r="R132" i="162"/>
  <c r="R134" i="162" s="1"/>
  <c r="R136" i="162" s="1"/>
  <c r="M132" i="162"/>
  <c r="M134" i="162" s="1"/>
  <c r="M136" i="162" s="1"/>
  <c r="F132" i="162"/>
  <c r="F134" i="162" s="1"/>
  <c r="F136" i="162" s="1"/>
  <c r="N132" i="162"/>
  <c r="N134" i="162" s="1"/>
  <c r="N136" i="162" s="1"/>
  <c r="V152" i="162"/>
  <c r="B30" i="161"/>
  <c r="B32" i="161" s="1"/>
  <c r="B34" i="161" s="1"/>
  <c r="P30" i="161"/>
  <c r="P32" i="161" s="1"/>
  <c r="P34" i="161" s="1"/>
  <c r="G30" i="161"/>
  <c r="G32" i="161" s="1"/>
  <c r="G34" i="161" s="1"/>
  <c r="F272" i="162"/>
  <c r="F274" i="162" s="1"/>
  <c r="F276" i="162" s="1"/>
  <c r="C272" i="162"/>
  <c r="C274" i="162" s="1"/>
  <c r="C276" i="162" s="1"/>
  <c r="N30" i="161"/>
  <c r="N32" i="161" s="1"/>
  <c r="N34" i="161" s="1"/>
  <c r="S30" i="161"/>
  <c r="S32" i="161" s="1"/>
  <c r="S34" i="161" s="1"/>
  <c r="L30" i="161"/>
  <c r="L32" i="161" s="1"/>
  <c r="L34" i="161" s="1"/>
  <c r="M272" i="162"/>
  <c r="M274" i="162" s="1"/>
  <c r="M276" i="162" s="1"/>
  <c r="C172" i="162"/>
  <c r="C174" i="162" s="1"/>
  <c r="C176" i="162" s="1"/>
  <c r="Q272" i="162"/>
  <c r="Q274" i="162" s="1"/>
  <c r="Q276" i="162" s="1"/>
  <c r="I272" i="162"/>
  <c r="I274" i="162" s="1"/>
  <c r="I276" i="162" s="1"/>
  <c r="J30" i="161"/>
  <c r="J32" i="161" s="1"/>
  <c r="J34" i="161" s="1"/>
  <c r="T30" i="161"/>
  <c r="T32" i="161" s="1"/>
  <c r="T34" i="161" s="1"/>
  <c r="I30" i="161"/>
  <c r="I32" i="161" s="1"/>
  <c r="I34" i="161" s="1"/>
  <c r="C30" i="161"/>
  <c r="C32" i="161" s="1"/>
  <c r="C34" i="161" s="1"/>
  <c r="D96" i="54"/>
  <c r="H272" i="162"/>
  <c r="H274" i="162" s="1"/>
  <c r="H276" i="162" s="1"/>
  <c r="G272" i="162"/>
  <c r="G274" i="162" s="1"/>
  <c r="G276" i="162" s="1"/>
  <c r="G172" i="162"/>
  <c r="G174" i="162" s="1"/>
  <c r="G176" i="162" s="1"/>
  <c r="B272" i="162"/>
  <c r="B274" i="162" s="1"/>
  <c r="O272" i="162"/>
  <c r="O274" i="162" s="1"/>
  <c r="O276" i="162" s="1"/>
  <c r="O172" i="162"/>
  <c r="O174" i="162" s="1"/>
  <c r="O176" i="162" s="1"/>
  <c r="D272" i="162"/>
  <c r="D274" i="162" s="1"/>
  <c r="D276" i="162" s="1"/>
  <c r="R272" i="162"/>
  <c r="R274" i="162" s="1"/>
  <c r="R276" i="162" s="1"/>
  <c r="F172" i="162"/>
  <c r="F174" i="162" s="1"/>
  <c r="F176" i="162" s="1"/>
  <c r="L272" i="162"/>
  <c r="L274" i="162" s="1"/>
  <c r="L276" i="162" s="1"/>
  <c r="N172" i="162"/>
  <c r="N174" i="162" s="1"/>
  <c r="N176" i="162" s="1"/>
  <c r="E272" i="162"/>
  <c r="E274" i="162" s="1"/>
  <c r="E276" i="162" s="1"/>
  <c r="T272" i="162"/>
  <c r="T274" i="162" s="1"/>
  <c r="T276" i="162" s="1"/>
  <c r="T172" i="162"/>
  <c r="T174" i="162" s="1"/>
  <c r="T176" i="162" s="1"/>
  <c r="S272" i="162"/>
  <c r="S274" i="162" s="1"/>
  <c r="S276" i="162" s="1"/>
  <c r="K232" i="161"/>
  <c r="V192" i="162"/>
  <c r="V154" i="162"/>
  <c r="Y156" i="162" s="1"/>
  <c r="W147" i="162" s="1"/>
  <c r="U192" i="161"/>
  <c r="V212" i="162"/>
  <c r="U232" i="161"/>
  <c r="P232" i="162"/>
  <c r="P234" i="162" s="1"/>
  <c r="P236" i="162" s="1"/>
  <c r="I232" i="162"/>
  <c r="I234" i="162" s="1"/>
  <c r="I236" i="162" s="1"/>
  <c r="E232" i="162"/>
  <c r="E234" i="162" s="1"/>
  <c r="E236" i="162" s="1"/>
  <c r="L194" i="161"/>
  <c r="L196" i="161" s="1"/>
  <c r="U196" i="161" s="1"/>
  <c r="Q232" i="162"/>
  <c r="Q234" i="162" s="1"/>
  <c r="Q236" i="162" s="1"/>
  <c r="L232" i="162"/>
  <c r="L234" i="162" s="1"/>
  <c r="K192" i="161"/>
  <c r="S232" i="162"/>
  <c r="S234" i="162" s="1"/>
  <c r="S236" i="162" s="1"/>
  <c r="J232" i="162"/>
  <c r="J234" i="162" s="1"/>
  <c r="J236" i="162" s="1"/>
  <c r="O232" i="162"/>
  <c r="O234" i="162" s="1"/>
  <c r="O236" i="162" s="1"/>
  <c r="R232" i="162"/>
  <c r="R234" i="162" s="1"/>
  <c r="R236" i="162" s="1"/>
  <c r="G232" i="162"/>
  <c r="G234" i="162" s="1"/>
  <c r="G236" i="162" s="1"/>
  <c r="D172" i="162"/>
  <c r="D174" i="162" s="1"/>
  <c r="D176" i="162" s="1"/>
  <c r="Q172" i="162"/>
  <c r="Q174" i="162" s="1"/>
  <c r="Q176" i="162" s="1"/>
  <c r="M232" i="162"/>
  <c r="M234" i="162" s="1"/>
  <c r="M236" i="162" s="1"/>
  <c r="F232" i="162"/>
  <c r="F234" i="162" s="1"/>
  <c r="F236" i="162" s="1"/>
  <c r="S172" i="162"/>
  <c r="S174" i="162" s="1"/>
  <c r="S176" i="162" s="1"/>
  <c r="P172" i="162"/>
  <c r="P174" i="162" s="1"/>
  <c r="P176" i="162" s="1"/>
  <c r="H232" i="162"/>
  <c r="H234" i="162" s="1"/>
  <c r="H236" i="162" s="1"/>
  <c r="C232" i="162"/>
  <c r="C234" i="162" s="1"/>
  <c r="C236" i="162" s="1"/>
  <c r="H172" i="162"/>
  <c r="H174" i="162" s="1"/>
  <c r="H176" i="162" s="1"/>
  <c r="E172" i="162"/>
  <c r="E174" i="162" s="1"/>
  <c r="E176" i="162" s="1"/>
  <c r="B232" i="162"/>
  <c r="B234" i="162" s="1"/>
  <c r="T232" i="162"/>
  <c r="T234" i="162" s="1"/>
  <c r="T236" i="162" s="1"/>
  <c r="I172" i="162"/>
  <c r="I174" i="162" s="1"/>
  <c r="I176" i="162" s="1"/>
  <c r="L172" i="162"/>
  <c r="L174" i="162" s="1"/>
  <c r="B172" i="162"/>
  <c r="B174" i="162" s="1"/>
  <c r="D232" i="162"/>
  <c r="D234" i="162" s="1"/>
  <c r="D236" i="162" s="1"/>
  <c r="J172" i="162"/>
  <c r="J174" i="162" s="1"/>
  <c r="J176" i="162" s="1"/>
  <c r="R172" i="162"/>
  <c r="R174" i="162" s="1"/>
  <c r="R176" i="162" s="1"/>
  <c r="D97" i="54"/>
  <c r="M51" i="162"/>
  <c r="M53" i="162" s="1"/>
  <c r="M55" i="162" s="1"/>
  <c r="N51" i="162"/>
  <c r="N53" i="162" s="1"/>
  <c r="N55" i="162" s="1"/>
  <c r="R51" i="162"/>
  <c r="R53" i="162" s="1"/>
  <c r="R55" i="162" s="1"/>
  <c r="E51" i="162"/>
  <c r="E53" i="162" s="1"/>
  <c r="E55" i="162" s="1"/>
  <c r="L51" i="162"/>
  <c r="B51" i="162"/>
  <c r="S51" i="162"/>
  <c r="S53" i="162" s="1"/>
  <c r="S55" i="162" s="1"/>
  <c r="D51" i="162"/>
  <c r="D53" i="162" s="1"/>
  <c r="D55" i="162" s="1"/>
  <c r="C51" i="162"/>
  <c r="C53" i="162" s="1"/>
  <c r="C55" i="162" s="1"/>
  <c r="J51" i="162"/>
  <c r="J53" i="162" s="1"/>
  <c r="J55" i="162" s="1"/>
  <c r="Q51" i="162"/>
  <c r="Q53" i="162" s="1"/>
  <c r="Q55" i="162" s="1"/>
  <c r="O51" i="162"/>
  <c r="O53" i="162" s="1"/>
  <c r="O55" i="162" s="1"/>
  <c r="P51" i="162"/>
  <c r="P53" i="162" s="1"/>
  <c r="P55" i="162" s="1"/>
  <c r="T51" i="162"/>
  <c r="T53" i="162" s="1"/>
  <c r="T55" i="162" s="1"/>
  <c r="F51" i="162"/>
  <c r="F53" i="162" s="1"/>
  <c r="F55" i="162" s="1"/>
  <c r="I51" i="162"/>
  <c r="I53" i="162" s="1"/>
  <c r="I55" i="162" s="1"/>
  <c r="G51" i="162"/>
  <c r="G53" i="162" s="1"/>
  <c r="G55" i="162" s="1"/>
  <c r="H51" i="162"/>
  <c r="H53" i="162" s="1"/>
  <c r="H55" i="162" s="1"/>
  <c r="D101" i="54"/>
  <c r="P30" i="162"/>
  <c r="P32" i="162" s="1"/>
  <c r="P34" i="162" s="1"/>
  <c r="I30" i="162"/>
  <c r="I32" i="162" s="1"/>
  <c r="I34" i="162" s="1"/>
  <c r="M30" i="162"/>
  <c r="M32" i="162" s="1"/>
  <c r="M34" i="162" s="1"/>
  <c r="H30" i="162"/>
  <c r="H32" i="162" s="1"/>
  <c r="H34" i="162" s="1"/>
  <c r="L30" i="162"/>
  <c r="C30" i="162"/>
  <c r="C32" i="162" s="1"/>
  <c r="C34" i="162" s="1"/>
  <c r="B30" i="162"/>
  <c r="N30" i="162"/>
  <c r="N32" i="162" s="1"/>
  <c r="N34" i="162" s="1"/>
  <c r="R30" i="162"/>
  <c r="R32" i="162" s="1"/>
  <c r="R34" i="162" s="1"/>
  <c r="F30" i="162"/>
  <c r="F32" i="162" s="1"/>
  <c r="F34" i="162" s="1"/>
  <c r="G30" i="162"/>
  <c r="G32" i="162" s="1"/>
  <c r="G34" i="162" s="1"/>
  <c r="S30" i="162"/>
  <c r="S32" i="162" s="1"/>
  <c r="S34" i="162" s="1"/>
  <c r="T30" i="162"/>
  <c r="T32" i="162" s="1"/>
  <c r="T34" i="162" s="1"/>
  <c r="D30" i="162"/>
  <c r="D32" i="162" s="1"/>
  <c r="D34" i="162" s="1"/>
  <c r="J30" i="162"/>
  <c r="J32" i="162" s="1"/>
  <c r="J34" i="162" s="1"/>
  <c r="Q30" i="162"/>
  <c r="Q32" i="162" s="1"/>
  <c r="Q34" i="162" s="1"/>
  <c r="O30" i="162"/>
  <c r="O32" i="162" s="1"/>
  <c r="O34" i="162" s="1"/>
  <c r="E30" i="162"/>
  <c r="E32" i="162" s="1"/>
  <c r="E34" i="162" s="1"/>
  <c r="H112" i="162"/>
  <c r="H114" i="162" s="1"/>
  <c r="H116" i="162" s="1"/>
  <c r="S112" i="162"/>
  <c r="S114" i="162" s="1"/>
  <c r="S116" i="162" s="1"/>
  <c r="I112" i="162"/>
  <c r="I114" i="162" s="1"/>
  <c r="I116" i="162" s="1"/>
  <c r="D112" i="162"/>
  <c r="D114" i="162" s="1"/>
  <c r="D116" i="162" s="1"/>
  <c r="T112" i="162"/>
  <c r="T114" i="162" s="1"/>
  <c r="T116" i="162" s="1"/>
  <c r="N112" i="162"/>
  <c r="N114" i="162" s="1"/>
  <c r="N116" i="162" s="1"/>
  <c r="D103" i="54"/>
  <c r="C112" i="162"/>
  <c r="C114" i="162" s="1"/>
  <c r="C116" i="162" s="1"/>
  <c r="G112" i="162"/>
  <c r="G114" i="162" s="1"/>
  <c r="G116" i="162" s="1"/>
  <c r="O112" i="162"/>
  <c r="O114" i="162" s="1"/>
  <c r="O116" i="162" s="1"/>
  <c r="E112" i="162"/>
  <c r="E114" i="162" s="1"/>
  <c r="E116" i="162" s="1"/>
  <c r="Q112" i="162"/>
  <c r="Q114" i="162" s="1"/>
  <c r="Q116" i="162" s="1"/>
  <c r="L112" i="162"/>
  <c r="B112" i="162"/>
  <c r="R112" i="162"/>
  <c r="R114" i="162" s="1"/>
  <c r="R116" i="162" s="1"/>
  <c r="P112" i="162"/>
  <c r="P114" i="162" s="1"/>
  <c r="P116" i="162" s="1"/>
  <c r="F112" i="162"/>
  <c r="F114" i="162" s="1"/>
  <c r="F116" i="162" s="1"/>
  <c r="M112" i="162"/>
  <c r="M114" i="162" s="1"/>
  <c r="M116" i="162" s="1"/>
  <c r="J112" i="162"/>
  <c r="J114" i="162" s="1"/>
  <c r="J116" i="162" s="1"/>
  <c r="B72" i="162"/>
  <c r="H72" i="162"/>
  <c r="H74" i="162" s="1"/>
  <c r="H76" i="162" s="1"/>
  <c r="F72" i="162"/>
  <c r="F74" i="162" s="1"/>
  <c r="F76" i="162" s="1"/>
  <c r="O72" i="162"/>
  <c r="O74" i="162" s="1"/>
  <c r="O76" i="162" s="1"/>
  <c r="L72" i="162"/>
  <c r="R72" i="162"/>
  <c r="R74" i="162" s="1"/>
  <c r="R76" i="162" s="1"/>
  <c r="E72" i="162"/>
  <c r="E74" i="162" s="1"/>
  <c r="E76" i="162" s="1"/>
  <c r="N72" i="162"/>
  <c r="N74" i="162" s="1"/>
  <c r="N76" i="162" s="1"/>
  <c r="Q72" i="162"/>
  <c r="Q74" i="162" s="1"/>
  <c r="Q76" i="162" s="1"/>
  <c r="D72" i="162"/>
  <c r="D74" i="162" s="1"/>
  <c r="D76" i="162" s="1"/>
  <c r="T72" i="162"/>
  <c r="T74" i="162" s="1"/>
  <c r="T76" i="162" s="1"/>
  <c r="P72" i="162"/>
  <c r="P74" i="162" s="1"/>
  <c r="P76" i="162" s="1"/>
  <c r="M72" i="162"/>
  <c r="M74" i="162" s="1"/>
  <c r="M76" i="162" s="1"/>
  <c r="D92" i="54"/>
  <c r="J72" i="162"/>
  <c r="J74" i="162" s="1"/>
  <c r="J76" i="162" s="1"/>
  <c r="G72" i="162"/>
  <c r="G74" i="162" s="1"/>
  <c r="G76" i="162" s="1"/>
  <c r="C72" i="162"/>
  <c r="C74" i="162" s="1"/>
  <c r="C76" i="162" s="1"/>
  <c r="I72" i="162"/>
  <c r="I74" i="162" s="1"/>
  <c r="I76" i="162" s="1"/>
  <c r="S72" i="162"/>
  <c r="S74" i="162" s="1"/>
  <c r="S76" i="162" s="1"/>
  <c r="V92" i="162"/>
  <c r="V252" i="162"/>
  <c r="V94" i="162"/>
  <c r="V194" i="162"/>
  <c r="V214" i="162"/>
  <c r="V216" i="162"/>
  <c r="H100" i="54" s="1"/>
  <c r="V96" i="162"/>
  <c r="H95" i="54" s="1"/>
  <c r="V156" i="162"/>
  <c r="H93" i="54" s="1"/>
  <c r="V254" i="162"/>
  <c r="V11" i="162"/>
  <c r="V256" i="162"/>
  <c r="H94" i="54" s="1"/>
  <c r="V196" i="162"/>
  <c r="H99" i="54" s="1"/>
  <c r="V13" i="162"/>
  <c r="P86" i="54"/>
  <c r="U72" i="161"/>
  <c r="K72" i="161"/>
  <c r="U132" i="161"/>
  <c r="K132" i="161"/>
  <c r="B134" i="161"/>
  <c r="B136" i="161" s="1"/>
  <c r="K136" i="161" s="1"/>
  <c r="V9" i="161"/>
  <c r="U112" i="161"/>
  <c r="K112" i="161"/>
  <c r="V252" i="161"/>
  <c r="V212" i="161"/>
  <c r="L276" i="161"/>
  <c r="U276" i="161" s="1"/>
  <c r="U274" i="161"/>
  <c r="K274" i="161"/>
  <c r="B276" i="161"/>
  <c r="K276" i="161" s="1"/>
  <c r="V272" i="161"/>
  <c r="K254" i="161"/>
  <c r="B256" i="161"/>
  <c r="K256" i="161" s="1"/>
  <c r="L256" i="161"/>
  <c r="U256" i="161" s="1"/>
  <c r="U254" i="161"/>
  <c r="L236" i="161"/>
  <c r="U236" i="161" s="1"/>
  <c r="U234" i="161"/>
  <c r="K234" i="161"/>
  <c r="B236" i="161"/>
  <c r="K236" i="161" s="1"/>
  <c r="L216" i="161"/>
  <c r="U216" i="161" s="1"/>
  <c r="U214" i="161"/>
  <c r="K214" i="161"/>
  <c r="B216" i="161"/>
  <c r="K216" i="161" s="1"/>
  <c r="K194" i="161"/>
  <c r="B196" i="161"/>
  <c r="K196" i="161" s="1"/>
  <c r="L114" i="161"/>
  <c r="L116" i="161" s="1"/>
  <c r="U116" i="161" s="1"/>
  <c r="B53" i="161"/>
  <c r="K51" i="161"/>
  <c r="U55" i="161"/>
  <c r="U51" i="161"/>
  <c r="U53" i="161"/>
  <c r="U154" i="161"/>
  <c r="L156" i="161"/>
  <c r="U156" i="161" s="1"/>
  <c r="L13" i="161"/>
  <c r="U13" i="161" s="1"/>
  <c r="U11" i="161"/>
  <c r="L136" i="161"/>
  <c r="U136" i="161" s="1"/>
  <c r="U134" i="161"/>
  <c r="B156" i="161"/>
  <c r="K156" i="161" s="1"/>
  <c r="K154" i="161"/>
  <c r="B96" i="161"/>
  <c r="K96" i="161" s="1"/>
  <c r="K94" i="161"/>
  <c r="V92" i="161"/>
  <c r="B13" i="161"/>
  <c r="K13" i="161" s="1"/>
  <c r="K11" i="161"/>
  <c r="B76" i="161"/>
  <c r="K76" i="161" s="1"/>
  <c r="K74" i="161"/>
  <c r="L76" i="161"/>
  <c r="U76" i="161" s="1"/>
  <c r="U74" i="161"/>
  <c r="B116" i="161"/>
  <c r="K116" i="161" s="1"/>
  <c r="K114" i="161"/>
  <c r="L96" i="161"/>
  <c r="U96" i="161" s="1"/>
  <c r="U94" i="161"/>
  <c r="V175" i="156"/>
  <c r="V178" i="156"/>
  <c r="G71" i="54" s="1"/>
  <c r="V138" i="156"/>
  <c r="G78" i="54" s="1"/>
  <c r="V98" i="156"/>
  <c r="G72" i="54" s="1"/>
  <c r="V75" i="156"/>
  <c r="V57" i="156"/>
  <c r="G70" i="54" s="1"/>
  <c r="O77" i="54"/>
  <c r="P77" i="54" s="1"/>
  <c r="V33" i="156"/>
  <c r="V36" i="156"/>
  <c r="G77" i="54" s="1"/>
  <c r="O70" i="54"/>
  <c r="V135" i="156"/>
  <c r="O74" i="54"/>
  <c r="V155" i="156"/>
  <c r="V54" i="156"/>
  <c r="H30" i="156"/>
  <c r="H32" i="156" s="1"/>
  <c r="H34" i="156" s="1"/>
  <c r="C30" i="156"/>
  <c r="C32" i="156" s="1"/>
  <c r="C34" i="156" s="1"/>
  <c r="L172" i="155"/>
  <c r="L174" i="155" s="1"/>
  <c r="I172" i="155"/>
  <c r="I174" i="155" s="1"/>
  <c r="I176" i="155" s="1"/>
  <c r="G172" i="155"/>
  <c r="G174" i="155" s="1"/>
  <c r="G176" i="155" s="1"/>
  <c r="M172" i="156"/>
  <c r="M174" i="156" s="1"/>
  <c r="M176" i="156" s="1"/>
  <c r="E152" i="156"/>
  <c r="E154" i="156" s="1"/>
  <c r="E156" i="156" s="1"/>
  <c r="H152" i="156"/>
  <c r="H154" i="156" s="1"/>
  <c r="H156" i="156" s="1"/>
  <c r="M152" i="156"/>
  <c r="M154" i="156" s="1"/>
  <c r="M156" i="156" s="1"/>
  <c r="R152" i="156"/>
  <c r="R154" i="156" s="1"/>
  <c r="R156" i="156" s="1"/>
  <c r="S112" i="156"/>
  <c r="S114" i="156" s="1"/>
  <c r="S116" i="156" s="1"/>
  <c r="B152" i="156"/>
  <c r="B154" i="156" s="1"/>
  <c r="C152" i="156"/>
  <c r="C154" i="156" s="1"/>
  <c r="C156" i="156" s="1"/>
  <c r="C172" i="155"/>
  <c r="C174" i="155" s="1"/>
  <c r="C176" i="155" s="1"/>
  <c r="E172" i="155"/>
  <c r="E174" i="155" s="1"/>
  <c r="E176" i="155" s="1"/>
  <c r="F30" i="156"/>
  <c r="F32" i="156" s="1"/>
  <c r="F34" i="156" s="1"/>
  <c r="H172" i="156"/>
  <c r="H174" i="156" s="1"/>
  <c r="H176" i="156" s="1"/>
  <c r="R172" i="156"/>
  <c r="R174" i="156" s="1"/>
  <c r="R176" i="156" s="1"/>
  <c r="P172" i="156"/>
  <c r="P174" i="156" s="1"/>
  <c r="P176" i="156" s="1"/>
  <c r="F112" i="156"/>
  <c r="F114" i="156" s="1"/>
  <c r="F116" i="156" s="1"/>
  <c r="J172" i="156"/>
  <c r="J174" i="156" s="1"/>
  <c r="J176" i="156" s="1"/>
  <c r="F172" i="156"/>
  <c r="F174" i="156" s="1"/>
  <c r="F176" i="156" s="1"/>
  <c r="G112" i="156"/>
  <c r="G114" i="156" s="1"/>
  <c r="G116" i="156" s="1"/>
  <c r="B172" i="156"/>
  <c r="B174" i="156" s="1"/>
  <c r="C112" i="156"/>
  <c r="C114" i="156" s="1"/>
  <c r="C116" i="156" s="1"/>
  <c r="L172" i="156"/>
  <c r="L174" i="156" s="1"/>
  <c r="C72" i="156"/>
  <c r="C74" i="156" s="1"/>
  <c r="C76" i="156" s="1"/>
  <c r="F152" i="156"/>
  <c r="F154" i="156" s="1"/>
  <c r="F156" i="156" s="1"/>
  <c r="J152" i="156"/>
  <c r="J154" i="156" s="1"/>
  <c r="J156" i="156" s="1"/>
  <c r="L72" i="156"/>
  <c r="L74" i="156" s="1"/>
  <c r="G152" i="156"/>
  <c r="G154" i="156" s="1"/>
  <c r="G156" i="156" s="1"/>
  <c r="S152" i="156"/>
  <c r="S154" i="156" s="1"/>
  <c r="S156" i="156" s="1"/>
  <c r="O92" i="156"/>
  <c r="O94" i="156" s="1"/>
  <c r="O96" i="156" s="1"/>
  <c r="O152" i="156"/>
  <c r="O154" i="156" s="1"/>
  <c r="O156" i="156" s="1"/>
  <c r="D152" i="156"/>
  <c r="D154" i="156" s="1"/>
  <c r="D156" i="156" s="1"/>
  <c r="P152" i="156"/>
  <c r="P154" i="156" s="1"/>
  <c r="P156" i="156" s="1"/>
  <c r="I152" i="156"/>
  <c r="I154" i="156" s="1"/>
  <c r="I156" i="156" s="1"/>
  <c r="N152" i="156"/>
  <c r="N154" i="156" s="1"/>
  <c r="N156" i="156" s="1"/>
  <c r="Q152" i="156"/>
  <c r="Q154" i="156" s="1"/>
  <c r="Q156" i="156" s="1"/>
  <c r="O112" i="156"/>
  <c r="O114" i="156" s="1"/>
  <c r="O116" i="156" s="1"/>
  <c r="H112" i="156"/>
  <c r="H114" i="156" s="1"/>
  <c r="H116" i="156" s="1"/>
  <c r="D132" i="156"/>
  <c r="D134" i="156" s="1"/>
  <c r="D136" i="156" s="1"/>
  <c r="I112" i="156"/>
  <c r="I114" i="156" s="1"/>
  <c r="I116" i="156" s="1"/>
  <c r="E112" i="156"/>
  <c r="E114" i="156" s="1"/>
  <c r="E116" i="156" s="1"/>
  <c r="C132" i="156"/>
  <c r="C134" i="156" s="1"/>
  <c r="C136" i="156" s="1"/>
  <c r="R92" i="156"/>
  <c r="R94" i="156" s="1"/>
  <c r="R96" i="156" s="1"/>
  <c r="O72" i="156"/>
  <c r="O74" i="156" s="1"/>
  <c r="O76" i="156" s="1"/>
  <c r="T112" i="156"/>
  <c r="T114" i="156" s="1"/>
  <c r="T116" i="156" s="1"/>
  <c r="Q112" i="156"/>
  <c r="Q114" i="156" s="1"/>
  <c r="Q116" i="156" s="1"/>
  <c r="J92" i="156"/>
  <c r="J94" i="156" s="1"/>
  <c r="J96" i="156" s="1"/>
  <c r="L152" i="156"/>
  <c r="L154" i="156" s="1"/>
  <c r="L112" i="156"/>
  <c r="B112" i="156"/>
  <c r="B114" i="156" s="1"/>
  <c r="R112" i="156"/>
  <c r="R114" i="156" s="1"/>
  <c r="R116" i="156" s="1"/>
  <c r="T152" i="156"/>
  <c r="T154" i="156" s="1"/>
  <c r="T156" i="156" s="1"/>
  <c r="O132" i="156"/>
  <c r="O134" i="156" s="1"/>
  <c r="O136" i="156" s="1"/>
  <c r="F132" i="156"/>
  <c r="F134" i="156" s="1"/>
  <c r="F136" i="156" s="1"/>
  <c r="E132" i="156"/>
  <c r="E134" i="156" s="1"/>
  <c r="E136" i="156" s="1"/>
  <c r="N132" i="156"/>
  <c r="N134" i="156" s="1"/>
  <c r="N136" i="156" s="1"/>
  <c r="G132" i="156"/>
  <c r="G134" i="156" s="1"/>
  <c r="G136" i="156" s="1"/>
  <c r="Q132" i="156"/>
  <c r="Q134" i="156" s="1"/>
  <c r="Q136" i="156" s="1"/>
  <c r="P132" i="156"/>
  <c r="P134" i="156" s="1"/>
  <c r="P136" i="156" s="1"/>
  <c r="J132" i="156"/>
  <c r="J134" i="156" s="1"/>
  <c r="J136" i="156" s="1"/>
  <c r="I132" i="156"/>
  <c r="I134" i="156" s="1"/>
  <c r="I136" i="156" s="1"/>
  <c r="S51" i="156"/>
  <c r="S53" i="156" s="1"/>
  <c r="S55" i="156" s="1"/>
  <c r="L132" i="156"/>
  <c r="L134" i="156" s="1"/>
  <c r="T132" i="156"/>
  <c r="T134" i="156" s="1"/>
  <c r="T136" i="156" s="1"/>
  <c r="M172" i="155"/>
  <c r="M174" i="155" s="1"/>
  <c r="M176" i="155" s="1"/>
  <c r="Q172" i="155"/>
  <c r="Q174" i="155" s="1"/>
  <c r="Q176" i="155" s="1"/>
  <c r="L92" i="156"/>
  <c r="L94" i="156" s="1"/>
  <c r="E72" i="156"/>
  <c r="E74" i="156" s="1"/>
  <c r="E76" i="156" s="1"/>
  <c r="B172" i="155"/>
  <c r="F172" i="155"/>
  <c r="F174" i="155" s="1"/>
  <c r="F176" i="155" s="1"/>
  <c r="J30" i="156"/>
  <c r="J32" i="156" s="1"/>
  <c r="J34" i="156" s="1"/>
  <c r="M92" i="156"/>
  <c r="M94" i="156" s="1"/>
  <c r="M96" i="156" s="1"/>
  <c r="E172" i="156"/>
  <c r="E174" i="156" s="1"/>
  <c r="E176" i="156" s="1"/>
  <c r="I172" i="156"/>
  <c r="I174" i="156" s="1"/>
  <c r="I176" i="156" s="1"/>
  <c r="B72" i="156"/>
  <c r="B74" i="156" s="1"/>
  <c r="M72" i="156"/>
  <c r="M74" i="156" s="1"/>
  <c r="M76" i="156" s="1"/>
  <c r="R172" i="155"/>
  <c r="R174" i="155" s="1"/>
  <c r="R176" i="155" s="1"/>
  <c r="N172" i="155"/>
  <c r="N174" i="155" s="1"/>
  <c r="N176" i="155" s="1"/>
  <c r="P112" i="156"/>
  <c r="P114" i="156" s="1"/>
  <c r="P116" i="156" s="1"/>
  <c r="D112" i="156"/>
  <c r="D114" i="156" s="1"/>
  <c r="D116" i="156" s="1"/>
  <c r="R30" i="156"/>
  <c r="R32" i="156" s="1"/>
  <c r="R34" i="156" s="1"/>
  <c r="G92" i="156"/>
  <c r="G94" i="156" s="1"/>
  <c r="G96" i="156" s="1"/>
  <c r="O172" i="156"/>
  <c r="O174" i="156" s="1"/>
  <c r="O176" i="156" s="1"/>
  <c r="T172" i="156"/>
  <c r="T174" i="156" s="1"/>
  <c r="T176" i="156" s="1"/>
  <c r="R72" i="156"/>
  <c r="R74" i="156" s="1"/>
  <c r="R76" i="156" s="1"/>
  <c r="F72" i="156"/>
  <c r="F74" i="156" s="1"/>
  <c r="F76" i="156" s="1"/>
  <c r="P72" i="156"/>
  <c r="P74" i="156" s="1"/>
  <c r="P76" i="156" s="1"/>
  <c r="S172" i="155"/>
  <c r="S174" i="155" s="1"/>
  <c r="S176" i="155" s="1"/>
  <c r="O172" i="155"/>
  <c r="O174" i="155" s="1"/>
  <c r="O176" i="155" s="1"/>
  <c r="B92" i="156"/>
  <c r="B94" i="156" s="1"/>
  <c r="S72" i="156"/>
  <c r="S74" i="156" s="1"/>
  <c r="S76" i="156" s="1"/>
  <c r="D172" i="155"/>
  <c r="D174" i="155" s="1"/>
  <c r="D176" i="155" s="1"/>
  <c r="H172" i="155"/>
  <c r="H174" i="155" s="1"/>
  <c r="H176" i="155" s="1"/>
  <c r="H92" i="156"/>
  <c r="H94" i="156" s="1"/>
  <c r="H96" i="156" s="1"/>
  <c r="C172" i="156"/>
  <c r="C174" i="156" s="1"/>
  <c r="C176" i="156" s="1"/>
  <c r="G172" i="156"/>
  <c r="G174" i="156" s="1"/>
  <c r="G176" i="156" s="1"/>
  <c r="N172" i="156"/>
  <c r="N174" i="156" s="1"/>
  <c r="N176" i="156" s="1"/>
  <c r="D72" i="156"/>
  <c r="D74" i="156" s="1"/>
  <c r="D76" i="156" s="1"/>
  <c r="T172" i="155"/>
  <c r="T174" i="155" s="1"/>
  <c r="T176" i="155" s="1"/>
  <c r="P172" i="155"/>
  <c r="P174" i="155" s="1"/>
  <c r="P176" i="155" s="1"/>
  <c r="N112" i="156"/>
  <c r="N114" i="156" s="1"/>
  <c r="N116" i="156" s="1"/>
  <c r="J112" i="156"/>
  <c r="J114" i="156" s="1"/>
  <c r="J116" i="156" s="1"/>
  <c r="M112" i="156"/>
  <c r="M114" i="156" s="1"/>
  <c r="M116" i="156" s="1"/>
  <c r="I92" i="156"/>
  <c r="I94" i="156" s="1"/>
  <c r="I96" i="156" s="1"/>
  <c r="D172" i="156"/>
  <c r="D174" i="156" s="1"/>
  <c r="D176" i="156" s="1"/>
  <c r="Q172" i="156"/>
  <c r="Q174" i="156" s="1"/>
  <c r="Q176" i="156" s="1"/>
  <c r="S172" i="156"/>
  <c r="S174" i="156" s="1"/>
  <c r="S176" i="156" s="1"/>
  <c r="Q72" i="156"/>
  <c r="Q74" i="156" s="1"/>
  <c r="Q76" i="156" s="1"/>
  <c r="J172" i="155"/>
  <c r="J174" i="155" s="1"/>
  <c r="J176" i="155" s="1"/>
  <c r="O30" i="156"/>
  <c r="O32" i="156" s="1"/>
  <c r="O34" i="156" s="1"/>
  <c r="O51" i="156"/>
  <c r="O53" i="156" s="1"/>
  <c r="O55" i="156" s="1"/>
  <c r="H51" i="156"/>
  <c r="H53" i="156" s="1"/>
  <c r="H55" i="156" s="1"/>
  <c r="T51" i="156"/>
  <c r="T53" i="156" s="1"/>
  <c r="T55" i="156" s="1"/>
  <c r="E51" i="156"/>
  <c r="E53" i="156" s="1"/>
  <c r="E55" i="156" s="1"/>
  <c r="P51" i="156"/>
  <c r="P53" i="156" s="1"/>
  <c r="P55" i="156" s="1"/>
  <c r="P30" i="156"/>
  <c r="P32" i="156" s="1"/>
  <c r="P34" i="156" s="1"/>
  <c r="S30" i="156"/>
  <c r="S32" i="156" s="1"/>
  <c r="S34" i="156" s="1"/>
  <c r="Q92" i="156"/>
  <c r="Q94" i="156" s="1"/>
  <c r="Q96" i="156" s="1"/>
  <c r="T72" i="156"/>
  <c r="T74" i="156" s="1"/>
  <c r="T76" i="156" s="1"/>
  <c r="N72" i="156"/>
  <c r="N74" i="156" s="1"/>
  <c r="N76" i="156" s="1"/>
  <c r="B51" i="156"/>
  <c r="B53" i="156" s="1"/>
  <c r="M51" i="156"/>
  <c r="M53" i="156" s="1"/>
  <c r="M55" i="156" s="1"/>
  <c r="I51" i="156"/>
  <c r="I53" i="156" s="1"/>
  <c r="I55" i="156" s="1"/>
  <c r="N30" i="156"/>
  <c r="N32" i="156" s="1"/>
  <c r="N34" i="156" s="1"/>
  <c r="D30" i="156"/>
  <c r="D32" i="156" s="1"/>
  <c r="D34" i="156" s="1"/>
  <c r="D92" i="156"/>
  <c r="D94" i="156" s="1"/>
  <c r="D96" i="156" s="1"/>
  <c r="I72" i="156"/>
  <c r="I74" i="156" s="1"/>
  <c r="I76" i="156" s="1"/>
  <c r="G72" i="156"/>
  <c r="G74" i="156" s="1"/>
  <c r="G76" i="156" s="1"/>
  <c r="J51" i="156"/>
  <c r="J53" i="156" s="1"/>
  <c r="J55" i="156" s="1"/>
  <c r="F51" i="156"/>
  <c r="F53" i="156" s="1"/>
  <c r="F55" i="156" s="1"/>
  <c r="Q51" i="156"/>
  <c r="Q53" i="156" s="1"/>
  <c r="Q55" i="156" s="1"/>
  <c r="M30" i="156"/>
  <c r="M32" i="156" s="1"/>
  <c r="M34" i="156" s="1"/>
  <c r="I30" i="156"/>
  <c r="I32" i="156" s="1"/>
  <c r="I34" i="156" s="1"/>
  <c r="L30" i="156"/>
  <c r="L32" i="156" s="1"/>
  <c r="R51" i="156"/>
  <c r="R53" i="156" s="1"/>
  <c r="R55" i="156" s="1"/>
  <c r="N51" i="156"/>
  <c r="N53" i="156" s="1"/>
  <c r="N55" i="156" s="1"/>
  <c r="E30" i="156"/>
  <c r="E32" i="156" s="1"/>
  <c r="E34" i="156" s="1"/>
  <c r="Q30" i="156"/>
  <c r="Q32" i="156" s="1"/>
  <c r="Q34" i="156" s="1"/>
  <c r="T30" i="156"/>
  <c r="T32" i="156" s="1"/>
  <c r="T34" i="156" s="1"/>
  <c r="J72" i="156"/>
  <c r="J74" i="156" s="1"/>
  <c r="J76" i="156" s="1"/>
  <c r="H72" i="156"/>
  <c r="H74" i="156" s="1"/>
  <c r="H76" i="156" s="1"/>
  <c r="D51" i="156"/>
  <c r="D53" i="156" s="1"/>
  <c r="D55" i="156" s="1"/>
  <c r="C51" i="156"/>
  <c r="C53" i="156" s="1"/>
  <c r="C55" i="156" s="1"/>
  <c r="G30" i="156"/>
  <c r="G32" i="156" s="1"/>
  <c r="G34" i="156" s="1"/>
  <c r="B30" i="156"/>
  <c r="L51" i="156"/>
  <c r="L53" i="156" s="1"/>
  <c r="G51" i="156"/>
  <c r="G53" i="156" s="1"/>
  <c r="G55" i="156" s="1"/>
  <c r="S92" i="156"/>
  <c r="S94" i="156" s="1"/>
  <c r="S96" i="156" s="1"/>
  <c r="T92" i="156"/>
  <c r="T94" i="156" s="1"/>
  <c r="T96" i="156" s="1"/>
  <c r="E92" i="156"/>
  <c r="E94" i="156" s="1"/>
  <c r="E96" i="156" s="1"/>
  <c r="V95" i="155"/>
  <c r="V33" i="155"/>
  <c r="O71" i="54"/>
  <c r="P71" i="54" s="1"/>
  <c r="O78" i="54"/>
  <c r="P78" i="54" s="1"/>
  <c r="O72" i="54"/>
  <c r="P72" i="54" s="1"/>
  <c r="S132" i="156"/>
  <c r="S134" i="156" s="1"/>
  <c r="S136" i="156" s="1"/>
  <c r="B132" i="156"/>
  <c r="B134" i="156" s="1"/>
  <c r="H132" i="156"/>
  <c r="H134" i="156" s="1"/>
  <c r="H136" i="156" s="1"/>
  <c r="M132" i="156"/>
  <c r="M134" i="156" s="1"/>
  <c r="M136" i="156" s="1"/>
  <c r="R132" i="156"/>
  <c r="R134" i="156" s="1"/>
  <c r="R136" i="156" s="1"/>
  <c r="P92" i="156"/>
  <c r="P94" i="156" s="1"/>
  <c r="P96" i="156" s="1"/>
  <c r="F92" i="156"/>
  <c r="F94" i="156" s="1"/>
  <c r="F96" i="156" s="1"/>
  <c r="C92" i="156"/>
  <c r="C94" i="156" s="1"/>
  <c r="C96" i="156" s="1"/>
  <c r="N92" i="156"/>
  <c r="N94" i="156" s="1"/>
  <c r="N96" i="156" s="1"/>
  <c r="V36" i="155"/>
  <c r="G68" i="54" s="1"/>
  <c r="V175" i="155"/>
  <c r="O61" i="54"/>
  <c r="V135" i="155"/>
  <c r="O64" i="54"/>
  <c r="V138" i="155"/>
  <c r="G69" i="54" s="1"/>
  <c r="O63" i="54"/>
  <c r="O69" i="54"/>
  <c r="O66" i="54"/>
  <c r="O62" i="54"/>
  <c r="J63" i="54"/>
  <c r="K63" i="54"/>
  <c r="J68" i="54"/>
  <c r="K68" i="54"/>
  <c r="X184" i="155"/>
  <c r="J61" i="54"/>
  <c r="K61" i="54"/>
  <c r="J66" i="54"/>
  <c r="K66" i="54"/>
  <c r="X164" i="155"/>
  <c r="L65" i="54"/>
  <c r="V115" i="155"/>
  <c r="V178" i="155"/>
  <c r="G61" i="54" s="1"/>
  <c r="K62" i="54"/>
  <c r="J62" i="54"/>
  <c r="P67" i="54"/>
  <c r="O68" i="54"/>
  <c r="V54" i="155"/>
  <c r="J65" i="54"/>
  <c r="K65" i="54"/>
  <c r="X144" i="155"/>
  <c r="J69" i="54"/>
  <c r="K69" i="54"/>
  <c r="K64" i="54"/>
  <c r="V158" i="156"/>
  <c r="G74" i="54" s="1"/>
  <c r="O75" i="54"/>
  <c r="P75" i="54" s="1"/>
  <c r="V78" i="156"/>
  <c r="G76" i="54" s="1"/>
  <c r="O76" i="54"/>
  <c r="X84" i="156"/>
  <c r="K76" i="54"/>
  <c r="X63" i="156"/>
  <c r="K70" i="54"/>
  <c r="X164" i="156"/>
  <c r="J74" i="54"/>
  <c r="L114" i="156"/>
  <c r="X42" i="156"/>
  <c r="X144" i="156"/>
  <c r="L11" i="156"/>
  <c r="U9" i="156"/>
  <c r="X124" i="156"/>
  <c r="V115" i="156"/>
  <c r="X104" i="156"/>
  <c r="B11" i="156"/>
  <c r="K9" i="156"/>
  <c r="X184" i="156"/>
  <c r="X84" i="155"/>
  <c r="X124" i="155"/>
  <c r="V78" i="155"/>
  <c r="G66" i="54" s="1"/>
  <c r="X104" i="155"/>
  <c r="V75" i="155"/>
  <c r="V118" i="155"/>
  <c r="G62" i="54" s="1"/>
  <c r="X63" i="155"/>
  <c r="V98" i="155"/>
  <c r="G63" i="54" s="1"/>
  <c r="X42" i="155"/>
  <c r="K172" i="161" l="1"/>
  <c r="U172" i="161"/>
  <c r="K136" i="162"/>
  <c r="V232" i="161"/>
  <c r="K132" i="162"/>
  <c r="K134" i="162"/>
  <c r="U136" i="162"/>
  <c r="K274" i="162"/>
  <c r="U134" i="162"/>
  <c r="B276" i="162"/>
  <c r="K276" i="162" s="1"/>
  <c r="U132" i="162"/>
  <c r="K32" i="161"/>
  <c r="K34" i="161"/>
  <c r="K30" i="161"/>
  <c r="U34" i="161"/>
  <c r="U30" i="161"/>
  <c r="U276" i="162"/>
  <c r="U32" i="161"/>
  <c r="K272" i="162"/>
  <c r="U274" i="162"/>
  <c r="F93" i="54"/>
  <c r="U272" i="162"/>
  <c r="U172" i="162"/>
  <c r="V192" i="161"/>
  <c r="U194" i="161"/>
  <c r="V194" i="161" s="1"/>
  <c r="Y196" i="161" s="1"/>
  <c r="W187" i="161" s="1"/>
  <c r="K232" i="162"/>
  <c r="U232" i="162"/>
  <c r="K172" i="162"/>
  <c r="U72" i="162"/>
  <c r="L74" i="162"/>
  <c r="L236" i="162"/>
  <c r="U236" i="162" s="1"/>
  <c r="U234" i="162"/>
  <c r="L53" i="162"/>
  <c r="U51" i="162"/>
  <c r="K174" i="162"/>
  <c r="B176" i="162"/>
  <c r="K176" i="162" s="1"/>
  <c r="B114" i="162"/>
  <c r="K112" i="162"/>
  <c r="L114" i="162"/>
  <c r="U112" i="162"/>
  <c r="B32" i="162"/>
  <c r="K30" i="162"/>
  <c r="B236" i="162"/>
  <c r="K236" i="162" s="1"/>
  <c r="K234" i="162"/>
  <c r="B74" i="162"/>
  <c r="K72" i="162"/>
  <c r="K51" i="162"/>
  <c r="B53" i="162"/>
  <c r="U174" i="162"/>
  <c r="L176" i="162"/>
  <c r="U176" i="162" s="1"/>
  <c r="U30" i="162"/>
  <c r="L32" i="162"/>
  <c r="Y216" i="162"/>
  <c r="W207" i="162" s="1"/>
  <c r="F100" i="54"/>
  <c r="Y196" i="162"/>
  <c r="W187" i="162" s="1"/>
  <c r="F99" i="54"/>
  <c r="Y13" i="162"/>
  <c r="W4" i="162" s="1"/>
  <c r="Y256" i="162"/>
  <c r="W247" i="162" s="1"/>
  <c r="F94" i="54"/>
  <c r="Y96" i="162"/>
  <c r="W87" i="162" s="1"/>
  <c r="F95" i="54"/>
  <c r="V72" i="161"/>
  <c r="V112" i="161"/>
  <c r="V132" i="161"/>
  <c r="V214" i="161"/>
  <c r="Y216" i="161" s="1"/>
  <c r="W207" i="161" s="1"/>
  <c r="U114" i="161"/>
  <c r="V114" i="161" s="1"/>
  <c r="K134" i="161"/>
  <c r="V134" i="161" s="1"/>
  <c r="V256" i="161"/>
  <c r="H79" i="54" s="1"/>
  <c r="V254" i="161"/>
  <c r="V276" i="161"/>
  <c r="V274" i="161"/>
  <c r="V236" i="161"/>
  <c r="H91" i="54" s="1"/>
  <c r="V234" i="161"/>
  <c r="V216" i="161"/>
  <c r="H86" i="54" s="1"/>
  <c r="V196" i="161"/>
  <c r="H81" i="54" s="1"/>
  <c r="B55" i="161"/>
  <c r="K55" i="161" s="1"/>
  <c r="V55" i="161" s="1"/>
  <c r="H90" i="54" s="1"/>
  <c r="K53" i="161"/>
  <c r="V53" i="161" s="1"/>
  <c r="V51" i="161"/>
  <c r="V96" i="161"/>
  <c r="H89" i="54" s="1"/>
  <c r="V116" i="161"/>
  <c r="H82" i="54" s="1"/>
  <c r="V11" i="161"/>
  <c r="V74" i="161"/>
  <c r="V94" i="161"/>
  <c r="V76" i="161"/>
  <c r="H88" i="54" s="1"/>
  <c r="U174" i="161"/>
  <c r="L176" i="161"/>
  <c r="U176" i="161" s="1"/>
  <c r="V154" i="161"/>
  <c r="K174" i="161"/>
  <c r="B176" i="161"/>
  <c r="K176" i="161" s="1"/>
  <c r="V13" i="161"/>
  <c r="H80" i="54" s="1"/>
  <c r="V156" i="161"/>
  <c r="H83" i="54" s="1"/>
  <c r="V136" i="161"/>
  <c r="H84" i="54" s="1"/>
  <c r="P70" i="54"/>
  <c r="P74" i="54"/>
  <c r="K152" i="156"/>
  <c r="U152" i="156"/>
  <c r="U172" i="156"/>
  <c r="K172" i="156"/>
  <c r="K112" i="156"/>
  <c r="K172" i="155"/>
  <c r="U112" i="156"/>
  <c r="B174" i="155"/>
  <c r="B176" i="155" s="1"/>
  <c r="K176" i="155" s="1"/>
  <c r="U172" i="155"/>
  <c r="K30" i="156"/>
  <c r="U72" i="156"/>
  <c r="B32" i="156"/>
  <c r="B34" i="156" s="1"/>
  <c r="K34" i="156" s="1"/>
  <c r="U51" i="156"/>
  <c r="K51" i="156"/>
  <c r="U30" i="156"/>
  <c r="K72" i="156"/>
  <c r="P76" i="54"/>
  <c r="K132" i="156"/>
  <c r="K92" i="156"/>
  <c r="U132" i="156"/>
  <c r="U92" i="156"/>
  <c r="P61" i="54"/>
  <c r="P63" i="54"/>
  <c r="P65" i="54"/>
  <c r="P69" i="54"/>
  <c r="P68" i="54"/>
  <c r="P64" i="54"/>
  <c r="P66" i="54"/>
  <c r="P62" i="54"/>
  <c r="V9" i="156"/>
  <c r="L96" i="156"/>
  <c r="U96" i="156" s="1"/>
  <c r="U94" i="156"/>
  <c r="L116" i="156"/>
  <c r="U116" i="156" s="1"/>
  <c r="U114" i="156"/>
  <c r="B55" i="156"/>
  <c r="K55" i="156" s="1"/>
  <c r="K53" i="156"/>
  <c r="L13" i="156"/>
  <c r="U13" i="156" s="1"/>
  <c r="U11" i="156"/>
  <c r="L136" i="156"/>
  <c r="U136" i="156" s="1"/>
  <c r="U134" i="156"/>
  <c r="B136" i="156"/>
  <c r="K136" i="156" s="1"/>
  <c r="K134" i="156"/>
  <c r="B116" i="156"/>
  <c r="K116" i="156" s="1"/>
  <c r="K114" i="156"/>
  <c r="U53" i="156"/>
  <c r="L55" i="156"/>
  <c r="U55" i="156" s="1"/>
  <c r="B76" i="156"/>
  <c r="K76" i="156" s="1"/>
  <c r="K74" i="156"/>
  <c r="K154" i="156"/>
  <c r="B156" i="156"/>
  <c r="K156" i="156" s="1"/>
  <c r="B176" i="156"/>
  <c r="K176" i="156" s="1"/>
  <c r="K174" i="156"/>
  <c r="K94" i="156"/>
  <c r="B96" i="156"/>
  <c r="K96" i="156" s="1"/>
  <c r="L34" i="156"/>
  <c r="U34" i="156" s="1"/>
  <c r="U32" i="156"/>
  <c r="L156" i="156"/>
  <c r="U156" i="156" s="1"/>
  <c r="U154" i="156"/>
  <c r="B13" i="156"/>
  <c r="K13" i="156" s="1"/>
  <c r="K11" i="156"/>
  <c r="L176" i="156"/>
  <c r="U176" i="156" s="1"/>
  <c r="U174" i="156"/>
  <c r="U74" i="156"/>
  <c r="L76" i="156"/>
  <c r="U76" i="156" s="1"/>
  <c r="U174" i="155"/>
  <c r="L176" i="155"/>
  <c r="U176" i="155" s="1"/>
  <c r="V30" i="161" l="1"/>
  <c r="V34" i="161"/>
  <c r="H85" i="54" s="1"/>
  <c r="D85" i="109" s="1"/>
  <c r="V172" i="161"/>
  <c r="V136" i="162"/>
  <c r="H102" i="54" s="1"/>
  <c r="V276" i="162"/>
  <c r="H98" i="54" s="1"/>
  <c r="V32" i="161"/>
  <c r="F85" i="54" s="1"/>
  <c r="V134" i="162"/>
  <c r="F102" i="54" s="1"/>
  <c r="V132" i="162"/>
  <c r="V272" i="162"/>
  <c r="V274" i="162"/>
  <c r="F98" i="54" s="1"/>
  <c r="V172" i="162"/>
  <c r="V232" i="162"/>
  <c r="V236" i="162"/>
  <c r="V176" i="162"/>
  <c r="H96" i="54" s="1"/>
  <c r="V51" i="162"/>
  <c r="V174" i="162"/>
  <c r="V72" i="162"/>
  <c r="V30" i="162"/>
  <c r="B34" i="162"/>
  <c r="K34" i="162" s="1"/>
  <c r="K32" i="162"/>
  <c r="B55" i="162"/>
  <c r="K55" i="162" s="1"/>
  <c r="K53" i="162"/>
  <c r="L55" i="162"/>
  <c r="U55" i="162" s="1"/>
  <c r="U53" i="162"/>
  <c r="L116" i="162"/>
  <c r="U116" i="162" s="1"/>
  <c r="U114" i="162"/>
  <c r="K74" i="162"/>
  <c r="B76" i="162"/>
  <c r="K76" i="162" s="1"/>
  <c r="V112" i="162"/>
  <c r="L76" i="162"/>
  <c r="U76" i="162" s="1"/>
  <c r="U74" i="162"/>
  <c r="L34" i="162"/>
  <c r="U34" i="162" s="1"/>
  <c r="U32" i="162"/>
  <c r="V234" i="162"/>
  <c r="K114" i="162"/>
  <c r="B116" i="162"/>
  <c r="K116" i="162" s="1"/>
  <c r="D89" i="109"/>
  <c r="D90" i="109"/>
  <c r="D80" i="109"/>
  <c r="D86" i="109"/>
  <c r="D82" i="109"/>
  <c r="D79" i="109"/>
  <c r="D88" i="109"/>
  <c r="D83" i="109"/>
  <c r="D81" i="109"/>
  <c r="D91" i="109"/>
  <c r="F81" i="54"/>
  <c r="F86" i="54"/>
  <c r="Y116" i="161"/>
  <c r="W107" i="161" s="1"/>
  <c r="F82" i="54"/>
  <c r="Y276" i="161"/>
  <c r="W267" i="161" s="1"/>
  <c r="Y96" i="161"/>
  <c r="W87" i="161" s="1"/>
  <c r="F89" i="54"/>
  <c r="Y76" i="161"/>
  <c r="W67" i="161" s="1"/>
  <c r="F88" i="54"/>
  <c r="Y55" i="161"/>
  <c r="W46" i="161" s="1"/>
  <c r="F90" i="54"/>
  <c r="Y256" i="161"/>
  <c r="W247" i="161" s="1"/>
  <c r="F79" i="54"/>
  <c r="Y156" i="161"/>
  <c r="W147" i="161" s="1"/>
  <c r="F83" i="54"/>
  <c r="Y236" i="161"/>
  <c r="W227" i="161" s="1"/>
  <c r="F91" i="54"/>
  <c r="Y136" i="161"/>
  <c r="W127" i="161" s="1"/>
  <c r="F84" i="54"/>
  <c r="Y13" i="161"/>
  <c r="W4" i="161" s="1"/>
  <c r="F80" i="54"/>
  <c r="V174" i="161"/>
  <c r="V176" i="161"/>
  <c r="H87" i="54" s="1"/>
  <c r="D87" i="109" s="1"/>
  <c r="V152" i="156"/>
  <c r="V172" i="156"/>
  <c r="V112" i="156"/>
  <c r="V30" i="156"/>
  <c r="V172" i="155"/>
  <c r="V72" i="156"/>
  <c r="V51" i="156"/>
  <c r="K174" i="155"/>
  <c r="V174" i="155" s="1"/>
  <c r="K32" i="156"/>
  <c r="V32" i="156" s="1"/>
  <c r="V92" i="156"/>
  <c r="V96" i="156"/>
  <c r="H72" i="54" s="1"/>
  <c r="D72" i="109" s="1"/>
  <c r="V94" i="156"/>
  <c r="Y96" i="156" s="1"/>
  <c r="W87" i="156" s="1"/>
  <c r="V13" i="156"/>
  <c r="H73" i="54" s="1"/>
  <c r="V132" i="156"/>
  <c r="V116" i="156"/>
  <c r="H75" i="54" s="1"/>
  <c r="V156" i="156"/>
  <c r="H74" i="54" s="1"/>
  <c r="V114" i="156"/>
  <c r="F75" i="54" s="1"/>
  <c r="V11" i="156"/>
  <c r="Y13" i="156" s="1"/>
  <c r="W4" i="156" s="1"/>
  <c r="V176" i="156"/>
  <c r="H71" i="54" s="1"/>
  <c r="V134" i="156"/>
  <c r="V136" i="156"/>
  <c r="H78" i="54" s="1"/>
  <c r="D78" i="109" s="1"/>
  <c r="V174" i="156"/>
  <c r="V154" i="156"/>
  <c r="V53" i="156"/>
  <c r="V34" i="156"/>
  <c r="H77" i="54" s="1"/>
  <c r="V74" i="156"/>
  <c r="V55" i="156"/>
  <c r="H70" i="54" s="1"/>
  <c r="V76" i="156"/>
  <c r="H76" i="54" s="1"/>
  <c r="V176" i="155"/>
  <c r="H61" i="54" s="1"/>
  <c r="D98" i="109" l="1"/>
  <c r="D100" i="109"/>
  <c r="D102" i="109"/>
  <c r="Y34" i="161"/>
  <c r="W25" i="161" s="1"/>
  <c r="Y136" i="162"/>
  <c r="W127" i="162" s="1"/>
  <c r="Y276" i="162"/>
  <c r="W267" i="162" s="1"/>
  <c r="G83" i="109"/>
  <c r="G89" i="109"/>
  <c r="G80" i="109"/>
  <c r="G90" i="109"/>
  <c r="G85" i="109"/>
  <c r="G91" i="109"/>
  <c r="G81" i="109"/>
  <c r="G79" i="109"/>
  <c r="G88" i="109"/>
  <c r="G82" i="109"/>
  <c r="G87" i="109"/>
  <c r="G86" i="109"/>
  <c r="V114" i="162"/>
  <c r="F103" i="54" s="1"/>
  <c r="V116" i="162"/>
  <c r="H103" i="54" s="1"/>
  <c r="V32" i="162"/>
  <c r="Y34" i="162" s="1"/>
  <c r="W25" i="162" s="1"/>
  <c r="V76" i="162"/>
  <c r="H92" i="54" s="1"/>
  <c r="D95" i="109" s="1"/>
  <c r="V34" i="162"/>
  <c r="H101" i="54" s="1"/>
  <c r="D103" i="109" s="1"/>
  <c r="F96" i="54"/>
  <c r="Y176" i="162"/>
  <c r="W167" i="162" s="1"/>
  <c r="V74" i="162"/>
  <c r="V53" i="162"/>
  <c r="V55" i="162"/>
  <c r="H97" i="54" s="1"/>
  <c r="D99" i="109" s="1"/>
  <c r="Y236" i="162"/>
  <c r="W227" i="162" s="1"/>
  <c r="D84" i="109"/>
  <c r="G72" i="109"/>
  <c r="Y176" i="161"/>
  <c r="W167" i="161" s="1"/>
  <c r="F87" i="54"/>
  <c r="D71" i="109"/>
  <c r="D73" i="109"/>
  <c r="D76" i="109"/>
  <c r="G78" i="109"/>
  <c r="Y116" i="156"/>
  <c r="W107" i="156" s="1"/>
  <c r="F72" i="54"/>
  <c r="F73" i="54"/>
  <c r="Y176" i="155"/>
  <c r="W167" i="155" s="1"/>
  <c r="F61" i="54"/>
  <c r="Y76" i="156"/>
  <c r="W67" i="156" s="1"/>
  <c r="F76" i="54"/>
  <c r="Y55" i="156"/>
  <c r="W46" i="156" s="1"/>
  <c r="F70" i="54"/>
  <c r="Y156" i="156"/>
  <c r="W147" i="156" s="1"/>
  <c r="F74" i="54"/>
  <c r="Y34" i="156"/>
  <c r="W25" i="156" s="1"/>
  <c r="F77" i="54"/>
  <c r="Y136" i="156"/>
  <c r="W127" i="156" s="1"/>
  <c r="F78" i="54"/>
  <c r="Y176" i="156"/>
  <c r="W167" i="156" s="1"/>
  <c r="F71" i="54"/>
  <c r="D101" i="109" l="1"/>
  <c r="G101" i="109" s="1"/>
  <c r="G98" i="109"/>
  <c r="G99" i="109"/>
  <c r="G102" i="109"/>
  <c r="G103" i="109"/>
  <c r="G100" i="109"/>
  <c r="D93" i="109"/>
  <c r="D92" i="109"/>
  <c r="D94" i="109"/>
  <c r="D97" i="109"/>
  <c r="D96" i="109"/>
  <c r="G95" i="109"/>
  <c r="Y116" i="162"/>
  <c r="W107" i="162" s="1"/>
  <c r="G84" i="109"/>
  <c r="F101" i="54"/>
  <c r="Y55" i="162"/>
  <c r="W46" i="162" s="1"/>
  <c r="F97" i="54"/>
  <c r="Y76" i="162"/>
  <c r="W67" i="162" s="1"/>
  <c r="F92" i="54"/>
  <c r="G71" i="109"/>
  <c r="G76" i="109"/>
  <c r="G73" i="109"/>
  <c r="C6" i="153"/>
  <c r="D6" i="153"/>
  <c r="E6" i="153"/>
  <c r="F6" i="153"/>
  <c r="G6" i="153"/>
  <c r="H6" i="153"/>
  <c r="I6" i="153"/>
  <c r="J6" i="153"/>
  <c r="L6" i="153"/>
  <c r="M6" i="153"/>
  <c r="N6" i="153"/>
  <c r="O6" i="153"/>
  <c r="P6" i="153"/>
  <c r="Q6" i="153"/>
  <c r="R6" i="153"/>
  <c r="S6" i="153"/>
  <c r="T6" i="153"/>
  <c r="C7" i="153"/>
  <c r="D7" i="153"/>
  <c r="E7" i="153"/>
  <c r="F7" i="153"/>
  <c r="G7" i="153"/>
  <c r="H7" i="153"/>
  <c r="I7" i="153"/>
  <c r="J7" i="153"/>
  <c r="L7" i="153"/>
  <c r="M7" i="153"/>
  <c r="N7" i="153"/>
  <c r="O7" i="153"/>
  <c r="P7" i="153"/>
  <c r="Q7" i="153"/>
  <c r="R7" i="153"/>
  <c r="S7" i="153"/>
  <c r="T7" i="153"/>
  <c r="C8" i="153"/>
  <c r="D8" i="153"/>
  <c r="E8" i="153"/>
  <c r="F8" i="153"/>
  <c r="G8" i="153"/>
  <c r="H8" i="153"/>
  <c r="I8" i="153"/>
  <c r="J8" i="153"/>
  <c r="L8" i="153"/>
  <c r="M8" i="153"/>
  <c r="N8" i="153"/>
  <c r="O8" i="153"/>
  <c r="P8" i="153"/>
  <c r="Q8" i="153"/>
  <c r="R8" i="153"/>
  <c r="S8" i="153"/>
  <c r="T8" i="153"/>
  <c r="C9" i="153"/>
  <c r="D9" i="153"/>
  <c r="E9" i="153"/>
  <c r="F9" i="153"/>
  <c r="G9" i="153"/>
  <c r="H9" i="153"/>
  <c r="I9" i="153"/>
  <c r="J9" i="153"/>
  <c r="L9" i="153"/>
  <c r="M9" i="153"/>
  <c r="N9" i="153"/>
  <c r="O9" i="153"/>
  <c r="P9" i="153"/>
  <c r="Q9" i="153"/>
  <c r="R9" i="153"/>
  <c r="S9" i="153"/>
  <c r="T9" i="153"/>
  <c r="C10" i="153"/>
  <c r="D10" i="153"/>
  <c r="E10" i="153"/>
  <c r="F10" i="153"/>
  <c r="G10" i="153"/>
  <c r="H10" i="153"/>
  <c r="I10" i="153"/>
  <c r="J10" i="153"/>
  <c r="L10" i="153"/>
  <c r="M10" i="153"/>
  <c r="N10" i="153"/>
  <c r="O10" i="153"/>
  <c r="P10" i="153"/>
  <c r="Q10" i="153"/>
  <c r="R10" i="153"/>
  <c r="S10" i="153"/>
  <c r="T10" i="153"/>
  <c r="C11" i="153"/>
  <c r="D11" i="153"/>
  <c r="E11" i="153"/>
  <c r="F11" i="153"/>
  <c r="G11" i="153"/>
  <c r="H11" i="153"/>
  <c r="I11" i="153"/>
  <c r="J11" i="153"/>
  <c r="L11" i="153"/>
  <c r="M11" i="153"/>
  <c r="N11" i="153"/>
  <c r="O11" i="153"/>
  <c r="P11" i="153"/>
  <c r="Q11" i="153"/>
  <c r="R11" i="153"/>
  <c r="S11" i="153"/>
  <c r="T11" i="153"/>
  <c r="C12" i="153"/>
  <c r="D12" i="153"/>
  <c r="E12" i="153"/>
  <c r="F12" i="153"/>
  <c r="G12" i="153"/>
  <c r="H12" i="153"/>
  <c r="I12" i="153"/>
  <c r="J12" i="153"/>
  <c r="L12" i="153"/>
  <c r="M12" i="153"/>
  <c r="N12" i="153"/>
  <c r="O12" i="153"/>
  <c r="P12" i="153"/>
  <c r="Q12" i="153"/>
  <c r="R12" i="153"/>
  <c r="S12" i="153"/>
  <c r="T12" i="153"/>
  <c r="C13" i="153"/>
  <c r="D13" i="153"/>
  <c r="E13" i="153"/>
  <c r="F13" i="153"/>
  <c r="G13" i="153"/>
  <c r="H13" i="153"/>
  <c r="I13" i="153"/>
  <c r="J13" i="153"/>
  <c r="L13" i="153"/>
  <c r="M13" i="153"/>
  <c r="N13" i="153"/>
  <c r="O13" i="153"/>
  <c r="P13" i="153"/>
  <c r="Q13" i="153"/>
  <c r="R13" i="153"/>
  <c r="S13" i="153"/>
  <c r="T13" i="153"/>
  <c r="C14" i="153"/>
  <c r="D14" i="153"/>
  <c r="E14" i="153"/>
  <c r="F14" i="153"/>
  <c r="G14" i="153"/>
  <c r="H14" i="153"/>
  <c r="I14" i="153"/>
  <c r="J14" i="153"/>
  <c r="L14" i="153"/>
  <c r="M14" i="153"/>
  <c r="N14" i="153"/>
  <c r="O14" i="153"/>
  <c r="P14" i="153"/>
  <c r="Q14" i="153"/>
  <c r="R14" i="153"/>
  <c r="S14" i="153"/>
  <c r="T14" i="153"/>
  <c r="C15" i="153"/>
  <c r="D15" i="153"/>
  <c r="E15" i="153"/>
  <c r="F15" i="153"/>
  <c r="G15" i="153"/>
  <c r="H15" i="153"/>
  <c r="I15" i="153"/>
  <c r="J15" i="153"/>
  <c r="L15" i="153"/>
  <c r="M15" i="153"/>
  <c r="N15" i="153"/>
  <c r="O15" i="153"/>
  <c r="P15" i="153"/>
  <c r="Q15" i="153"/>
  <c r="R15" i="153"/>
  <c r="S15" i="153"/>
  <c r="T15" i="153"/>
  <c r="C16" i="153"/>
  <c r="D16" i="153"/>
  <c r="E16" i="153"/>
  <c r="F16" i="153"/>
  <c r="G16" i="153"/>
  <c r="H16" i="153"/>
  <c r="I16" i="153"/>
  <c r="J16" i="153"/>
  <c r="L16" i="153"/>
  <c r="M16" i="153"/>
  <c r="N16" i="153"/>
  <c r="O16" i="153"/>
  <c r="P16" i="153"/>
  <c r="Q16" i="153"/>
  <c r="R16" i="153"/>
  <c r="S16" i="153"/>
  <c r="T16" i="153"/>
  <c r="B16" i="153"/>
  <c r="A16" i="153"/>
  <c r="B15" i="153"/>
  <c r="A15" i="153"/>
  <c r="B14" i="153"/>
  <c r="A14" i="153"/>
  <c r="B13" i="153"/>
  <c r="A13" i="153"/>
  <c r="B12" i="153"/>
  <c r="A12" i="153"/>
  <c r="B11" i="153"/>
  <c r="A11" i="153"/>
  <c r="B10" i="153"/>
  <c r="A10" i="153"/>
  <c r="B9" i="153"/>
  <c r="A9" i="153"/>
  <c r="B8" i="153"/>
  <c r="A8" i="153"/>
  <c r="B7" i="153"/>
  <c r="A7" i="153"/>
  <c r="B6" i="153"/>
  <c r="A6" i="153"/>
  <c r="A1" i="153"/>
  <c r="G94" i="109" l="1"/>
  <c r="G96" i="109"/>
  <c r="G92" i="109"/>
  <c r="G93" i="109"/>
  <c r="G97" i="109"/>
  <c r="B58" i="54"/>
  <c r="A58" i="54"/>
  <c r="Q58" i="54" s="1"/>
  <c r="A50" i="54"/>
  <c r="A55" i="54"/>
  <c r="Q55" i="54" s="1"/>
  <c r="A60" i="54"/>
  <c r="Q60" i="54" s="1"/>
  <c r="A57" i="54"/>
  <c r="Q57" i="54" s="1"/>
  <c r="A52" i="54"/>
  <c r="Q52" i="54" s="1"/>
  <c r="A54" i="54"/>
  <c r="Q54" i="54" s="1"/>
  <c r="A59" i="54"/>
  <c r="Q59" i="54" s="1"/>
  <c r="A53" i="54"/>
  <c r="Q53" i="54" s="1"/>
  <c r="A56" i="54"/>
  <c r="Q56" i="54" s="1"/>
  <c r="A51" i="54"/>
  <c r="Q51" i="54" s="1"/>
  <c r="U363" i="152"/>
  <c r="K363" i="152"/>
  <c r="U359" i="152"/>
  <c r="K359" i="152"/>
  <c r="T357" i="152"/>
  <c r="T361" i="152" s="1"/>
  <c r="S357" i="152"/>
  <c r="R357" i="152"/>
  <c r="Q357" i="152"/>
  <c r="Q364" i="152" s="1"/>
  <c r="P357" i="152"/>
  <c r="P368" i="152" s="1"/>
  <c r="O357" i="152"/>
  <c r="O368" i="152" s="1"/>
  <c r="N357" i="152"/>
  <c r="N368" i="152" s="1"/>
  <c r="M357" i="152"/>
  <c r="L357" i="152"/>
  <c r="L361" i="152" s="1"/>
  <c r="J357" i="152"/>
  <c r="I357" i="152"/>
  <c r="I364" i="152" s="1"/>
  <c r="H357" i="152"/>
  <c r="H361" i="152" s="1"/>
  <c r="G357" i="152"/>
  <c r="G361" i="152" s="1"/>
  <c r="F357" i="152"/>
  <c r="F368" i="152" s="1"/>
  <c r="E357" i="152"/>
  <c r="D357" i="152"/>
  <c r="D368" i="152" s="1"/>
  <c r="C357" i="152"/>
  <c r="B357" i="152"/>
  <c r="Z356" i="152"/>
  <c r="Y356" i="152"/>
  <c r="T356" i="152"/>
  <c r="S356" i="152"/>
  <c r="R356" i="152"/>
  <c r="Q356" i="152"/>
  <c r="P356" i="152"/>
  <c r="O356" i="152"/>
  <c r="N356" i="152"/>
  <c r="M356" i="152"/>
  <c r="L356" i="152"/>
  <c r="J356" i="152"/>
  <c r="I356" i="152"/>
  <c r="H356" i="152"/>
  <c r="G356" i="152"/>
  <c r="F356" i="152"/>
  <c r="E356" i="152"/>
  <c r="D356" i="152"/>
  <c r="C356" i="152"/>
  <c r="B356" i="152"/>
  <c r="Z355" i="152"/>
  <c r="Y355" i="152"/>
  <c r="Z353" i="152"/>
  <c r="Y353" i="152"/>
  <c r="X353" i="152"/>
  <c r="N353" i="152"/>
  <c r="A352" i="152"/>
  <c r="P343" i="152"/>
  <c r="U342" i="152"/>
  <c r="K342" i="152"/>
  <c r="U338" i="152"/>
  <c r="K338" i="152"/>
  <c r="T336" i="152"/>
  <c r="S336" i="152"/>
  <c r="S343" i="152" s="1"/>
  <c r="R336" i="152"/>
  <c r="R347" i="152" s="1"/>
  <c r="Q336" i="152"/>
  <c r="Q343" i="152" s="1"/>
  <c r="P336" i="152"/>
  <c r="P347" i="152" s="1"/>
  <c r="O336" i="152"/>
  <c r="N336" i="152"/>
  <c r="N340" i="152" s="1"/>
  <c r="M336" i="152"/>
  <c r="L336" i="152"/>
  <c r="J336" i="152"/>
  <c r="J347" i="152" s="1"/>
  <c r="I336" i="152"/>
  <c r="I343" i="152" s="1"/>
  <c r="H336" i="152"/>
  <c r="G336" i="152"/>
  <c r="F336" i="152"/>
  <c r="F347" i="152" s="1"/>
  <c r="E336" i="152"/>
  <c r="D336" i="152"/>
  <c r="C336" i="152"/>
  <c r="C343" i="152" s="1"/>
  <c r="B336" i="152"/>
  <c r="B343" i="152" s="1"/>
  <c r="Z335" i="152"/>
  <c r="Y335" i="152"/>
  <c r="T335" i="152"/>
  <c r="S335" i="152"/>
  <c r="R335" i="152"/>
  <c r="Q335" i="152"/>
  <c r="P335" i="152"/>
  <c r="O335" i="152"/>
  <c r="N335" i="152"/>
  <c r="M335" i="152"/>
  <c r="L335" i="152"/>
  <c r="J335" i="152"/>
  <c r="I335" i="152"/>
  <c r="H335" i="152"/>
  <c r="G335" i="152"/>
  <c r="F335" i="152"/>
  <c r="E335" i="152"/>
  <c r="D335" i="152"/>
  <c r="C335" i="152"/>
  <c r="B335" i="152"/>
  <c r="Z334" i="152"/>
  <c r="Y334" i="152"/>
  <c r="Z332" i="152"/>
  <c r="Y332" i="152"/>
  <c r="X332" i="152"/>
  <c r="N332" i="152"/>
  <c r="A331" i="152"/>
  <c r="U322" i="152"/>
  <c r="K322" i="152"/>
  <c r="U318" i="152"/>
  <c r="K318" i="152"/>
  <c r="T316" i="152"/>
  <c r="T327" i="152" s="1"/>
  <c r="S316" i="152"/>
  <c r="S327" i="152" s="1"/>
  <c r="R316" i="152"/>
  <c r="R327" i="152" s="1"/>
  <c r="Q316" i="152"/>
  <c r="P316" i="152"/>
  <c r="O316" i="152"/>
  <c r="N316" i="152"/>
  <c r="M316" i="152"/>
  <c r="L316" i="152"/>
  <c r="L327" i="152" s="1"/>
  <c r="J316" i="152"/>
  <c r="J327" i="152" s="1"/>
  <c r="I316" i="152"/>
  <c r="H316" i="152"/>
  <c r="G316" i="152"/>
  <c r="F316" i="152"/>
  <c r="E316" i="152"/>
  <c r="E323" i="152" s="1"/>
  <c r="D316" i="152"/>
  <c r="C316" i="152"/>
  <c r="C327" i="152" s="1"/>
  <c r="B316" i="152"/>
  <c r="B327" i="152" s="1"/>
  <c r="Z315" i="152"/>
  <c r="Y315" i="152"/>
  <c r="T315" i="152"/>
  <c r="S315" i="152"/>
  <c r="R315" i="152"/>
  <c r="Q315" i="152"/>
  <c r="P315" i="152"/>
  <c r="O315" i="152"/>
  <c r="N315" i="152"/>
  <c r="M315" i="152"/>
  <c r="L315" i="152"/>
  <c r="J315" i="152"/>
  <c r="I315" i="152"/>
  <c r="H315" i="152"/>
  <c r="G315" i="152"/>
  <c r="F315" i="152"/>
  <c r="E315" i="152"/>
  <c r="D315" i="152"/>
  <c r="C315" i="152"/>
  <c r="B315" i="152"/>
  <c r="Z314" i="152"/>
  <c r="Y314" i="152"/>
  <c r="Z313" i="152"/>
  <c r="Y313" i="152"/>
  <c r="Z312" i="152"/>
  <c r="Y312" i="152"/>
  <c r="X312" i="152"/>
  <c r="N312" i="152"/>
  <c r="A311" i="152"/>
  <c r="U302" i="152"/>
  <c r="K302" i="152"/>
  <c r="V302" i="152" s="1"/>
  <c r="U298" i="152"/>
  <c r="K298" i="152"/>
  <c r="T296" i="152"/>
  <c r="T300" i="152" s="1"/>
  <c r="S296" i="152"/>
  <c r="S307" i="152" s="1"/>
  <c r="R296" i="152"/>
  <c r="Q296" i="152"/>
  <c r="P296" i="152"/>
  <c r="O296" i="152"/>
  <c r="N296" i="152"/>
  <c r="N303" i="152" s="1"/>
  <c r="M296" i="152"/>
  <c r="M303" i="152" s="1"/>
  <c r="L296" i="152"/>
  <c r="L307" i="152" s="1"/>
  <c r="J296" i="152"/>
  <c r="I296" i="152"/>
  <c r="H296" i="152"/>
  <c r="G296" i="152"/>
  <c r="F296" i="152"/>
  <c r="F303" i="152" s="1"/>
  <c r="E296" i="152"/>
  <c r="E307" i="152" s="1"/>
  <c r="D296" i="152"/>
  <c r="C296" i="152"/>
  <c r="C307" i="152" s="1"/>
  <c r="B296" i="152"/>
  <c r="Z295" i="152"/>
  <c r="Y295" i="152"/>
  <c r="T295" i="152"/>
  <c r="S295" i="152"/>
  <c r="R295" i="152"/>
  <c r="Q295" i="152"/>
  <c r="P295" i="152"/>
  <c r="O295" i="152"/>
  <c r="N295" i="152"/>
  <c r="M295" i="152"/>
  <c r="L295" i="152"/>
  <c r="J295" i="152"/>
  <c r="I295" i="152"/>
  <c r="H295" i="152"/>
  <c r="G295" i="152"/>
  <c r="F295" i="152"/>
  <c r="E295" i="152"/>
  <c r="D295" i="152"/>
  <c r="C295" i="152"/>
  <c r="B295" i="152"/>
  <c r="Z294" i="152"/>
  <c r="Y294" i="152"/>
  <c r="Z292" i="152"/>
  <c r="Y292" i="152"/>
  <c r="X292" i="152"/>
  <c r="N292" i="152"/>
  <c r="A291" i="152"/>
  <c r="L282" i="152"/>
  <c r="U281" i="152"/>
  <c r="K281" i="152"/>
  <c r="V281" i="152" s="1"/>
  <c r="U277" i="152"/>
  <c r="K277" i="152"/>
  <c r="T275" i="152"/>
  <c r="S275" i="152"/>
  <c r="R275" i="152"/>
  <c r="Q275" i="152"/>
  <c r="P275" i="152"/>
  <c r="P286" i="152" s="1"/>
  <c r="O275" i="152"/>
  <c r="O279" i="152" s="1"/>
  <c r="N275" i="152"/>
  <c r="N279" i="152" s="1"/>
  <c r="M275" i="152"/>
  <c r="M286" i="152" s="1"/>
  <c r="L275" i="152"/>
  <c r="L279" i="152" s="1"/>
  <c r="J275" i="152"/>
  <c r="J279" i="152" s="1"/>
  <c r="I275" i="152"/>
  <c r="H275" i="152"/>
  <c r="G275" i="152"/>
  <c r="G286" i="152" s="1"/>
  <c r="F275" i="152"/>
  <c r="F279" i="152" s="1"/>
  <c r="E275" i="152"/>
  <c r="E279" i="152" s="1"/>
  <c r="D275" i="152"/>
  <c r="D279" i="152" s="1"/>
  <c r="C275" i="152"/>
  <c r="B275" i="152"/>
  <c r="B279" i="152" s="1"/>
  <c r="Z274" i="152"/>
  <c r="Y274" i="152"/>
  <c r="T274" i="152"/>
  <c r="S274" i="152"/>
  <c r="R274" i="152"/>
  <c r="Q274" i="152"/>
  <c r="P274" i="152"/>
  <c r="O274" i="152"/>
  <c r="N274" i="152"/>
  <c r="M274" i="152"/>
  <c r="L274" i="152"/>
  <c r="J274" i="152"/>
  <c r="I274" i="152"/>
  <c r="H274" i="152"/>
  <c r="G274" i="152"/>
  <c r="F274" i="152"/>
  <c r="E274" i="152"/>
  <c r="D274" i="152"/>
  <c r="C274" i="152"/>
  <c r="B274" i="152"/>
  <c r="Z273" i="152"/>
  <c r="Y273" i="152"/>
  <c r="Z271" i="152"/>
  <c r="Y271" i="152"/>
  <c r="X271" i="152"/>
  <c r="N271" i="152"/>
  <c r="A270" i="152"/>
  <c r="U260" i="152"/>
  <c r="K260" i="152"/>
  <c r="V260" i="152" s="1"/>
  <c r="U256" i="152"/>
  <c r="K256" i="152"/>
  <c r="T254" i="152"/>
  <c r="T258" i="152" s="1"/>
  <c r="S254" i="152"/>
  <c r="S258" i="152" s="1"/>
  <c r="R254" i="152"/>
  <c r="R265" i="152" s="1"/>
  <c r="Q254" i="152"/>
  <c r="Q265" i="152" s="1"/>
  <c r="P254" i="152"/>
  <c r="P265" i="152" s="1"/>
  <c r="O254" i="152"/>
  <c r="N254" i="152"/>
  <c r="M254" i="152"/>
  <c r="M261" i="152" s="1"/>
  <c r="L254" i="152"/>
  <c r="L258" i="152" s="1"/>
  <c r="J254" i="152"/>
  <c r="I254" i="152"/>
  <c r="I261" i="152" s="1"/>
  <c r="H254" i="152"/>
  <c r="H261" i="152" s="1"/>
  <c r="G254" i="152"/>
  <c r="F254" i="152"/>
  <c r="F258" i="152" s="1"/>
  <c r="E254" i="152"/>
  <c r="E258" i="152" s="1"/>
  <c r="D254" i="152"/>
  <c r="D258" i="152" s="1"/>
  <c r="C254" i="152"/>
  <c r="C261" i="152" s="1"/>
  <c r="B254" i="152"/>
  <c r="B265" i="152" s="1"/>
  <c r="Z253" i="152"/>
  <c r="Y253" i="152"/>
  <c r="T253" i="152"/>
  <c r="S253" i="152"/>
  <c r="R253" i="152"/>
  <c r="Q253" i="152"/>
  <c r="P253" i="152"/>
  <c r="O253" i="152"/>
  <c r="N253" i="152"/>
  <c r="M253" i="152"/>
  <c r="L253" i="152"/>
  <c r="J253" i="152"/>
  <c r="I253" i="152"/>
  <c r="H253" i="152"/>
  <c r="G253" i="152"/>
  <c r="F253" i="152"/>
  <c r="E253" i="152"/>
  <c r="D253" i="152"/>
  <c r="C253" i="152"/>
  <c r="B253" i="152"/>
  <c r="Z252" i="152"/>
  <c r="Y252" i="152"/>
  <c r="Z250" i="152"/>
  <c r="Y250" i="152"/>
  <c r="X250" i="152"/>
  <c r="A249" i="152"/>
  <c r="U239" i="152"/>
  <c r="K239" i="152"/>
  <c r="U235" i="152"/>
  <c r="V235" i="152" s="1"/>
  <c r="K235" i="152"/>
  <c r="T233" i="152"/>
  <c r="S233" i="152"/>
  <c r="S240" i="152" s="1"/>
  <c r="R233" i="152"/>
  <c r="R240" i="152" s="1"/>
  <c r="Q233" i="152"/>
  <c r="Q244" i="152" s="1"/>
  <c r="P233" i="152"/>
  <c r="P237" i="152" s="1"/>
  <c r="O233" i="152"/>
  <c r="O244" i="152" s="1"/>
  <c r="N233" i="152"/>
  <c r="N237" i="152" s="1"/>
  <c r="M233" i="152"/>
  <c r="M237" i="152" s="1"/>
  <c r="L233" i="152"/>
  <c r="L240" i="152" s="1"/>
  <c r="J233" i="152"/>
  <c r="J244" i="152" s="1"/>
  <c r="I233" i="152"/>
  <c r="I240" i="152" s="1"/>
  <c r="H233" i="152"/>
  <c r="G233" i="152"/>
  <c r="G240" i="152" s="1"/>
  <c r="F233" i="152"/>
  <c r="F240" i="152" s="1"/>
  <c r="E233" i="152"/>
  <c r="E244" i="152" s="1"/>
  <c r="D233" i="152"/>
  <c r="C233" i="152"/>
  <c r="C237" i="152" s="1"/>
  <c r="B233" i="152"/>
  <c r="B240" i="152" s="1"/>
  <c r="Z232" i="152"/>
  <c r="Y232" i="152"/>
  <c r="T232" i="152"/>
  <c r="S232" i="152"/>
  <c r="R232" i="152"/>
  <c r="Q232" i="152"/>
  <c r="P232" i="152"/>
  <c r="O232" i="152"/>
  <c r="N232" i="152"/>
  <c r="M232" i="152"/>
  <c r="L232" i="152"/>
  <c r="J232" i="152"/>
  <c r="I232" i="152"/>
  <c r="H232" i="152"/>
  <c r="G232" i="152"/>
  <c r="F232" i="152"/>
  <c r="E232" i="152"/>
  <c r="D232" i="152"/>
  <c r="C232" i="152"/>
  <c r="B232" i="152"/>
  <c r="Z231" i="152"/>
  <c r="Y231" i="152"/>
  <c r="Z229" i="152"/>
  <c r="Y229" i="152"/>
  <c r="X229" i="152"/>
  <c r="A228" i="152"/>
  <c r="U218" i="152"/>
  <c r="K218" i="152"/>
  <c r="U214" i="152"/>
  <c r="U16" i="153" s="1"/>
  <c r="K214" i="152"/>
  <c r="K16" i="153" s="1"/>
  <c r="T212" i="152"/>
  <c r="T219" i="152" s="1"/>
  <c r="S212" i="152"/>
  <c r="S219" i="152" s="1"/>
  <c r="R212" i="152"/>
  <c r="Q212" i="152"/>
  <c r="Q219" i="152" s="1"/>
  <c r="P212" i="152"/>
  <c r="P219" i="152" s="1"/>
  <c r="O212" i="152"/>
  <c r="O219" i="152" s="1"/>
  <c r="N212" i="152"/>
  <c r="M212" i="152"/>
  <c r="M223" i="152" s="1"/>
  <c r="L212" i="152"/>
  <c r="L223" i="152" s="1"/>
  <c r="J212" i="152"/>
  <c r="I212" i="152"/>
  <c r="I216" i="152" s="1"/>
  <c r="H212" i="152"/>
  <c r="H219" i="152" s="1"/>
  <c r="G212" i="152"/>
  <c r="G223" i="152" s="1"/>
  <c r="F212" i="152"/>
  <c r="E212" i="152"/>
  <c r="E219" i="152" s="1"/>
  <c r="D212" i="152"/>
  <c r="D216" i="152" s="1"/>
  <c r="C212" i="152"/>
  <c r="C219" i="152" s="1"/>
  <c r="B212" i="152"/>
  <c r="B219" i="152" s="1"/>
  <c r="Z211" i="152"/>
  <c r="Y211" i="152"/>
  <c r="T211" i="152"/>
  <c r="S211" i="152"/>
  <c r="R211" i="152"/>
  <c r="Q211" i="152"/>
  <c r="P211" i="152"/>
  <c r="O211" i="152"/>
  <c r="N211" i="152"/>
  <c r="M211" i="152"/>
  <c r="L211" i="152"/>
  <c r="J211" i="152"/>
  <c r="I211" i="152"/>
  <c r="H211" i="152"/>
  <c r="G211" i="152"/>
  <c r="F211" i="152"/>
  <c r="E211" i="152"/>
  <c r="D211" i="152"/>
  <c r="C211" i="152"/>
  <c r="B211" i="152"/>
  <c r="Z210" i="152"/>
  <c r="Y210" i="152"/>
  <c r="Z208" i="152"/>
  <c r="Y208" i="152"/>
  <c r="X208" i="152"/>
  <c r="A207" i="152"/>
  <c r="B50" i="54" s="1"/>
  <c r="U197" i="152"/>
  <c r="K197" i="152"/>
  <c r="U193" i="152"/>
  <c r="U15" i="153" s="1"/>
  <c r="K193" i="152"/>
  <c r="K15" i="153" s="1"/>
  <c r="T191" i="152"/>
  <c r="S191" i="152"/>
  <c r="S198" i="152" s="1"/>
  <c r="R191" i="152"/>
  <c r="R195" i="152" s="1"/>
  <c r="Q191" i="152"/>
  <c r="Q202" i="152" s="1"/>
  <c r="P191" i="152"/>
  <c r="P195" i="152" s="1"/>
  <c r="O191" i="152"/>
  <c r="O202" i="152" s="1"/>
  <c r="N191" i="152"/>
  <c r="N195" i="152" s="1"/>
  <c r="M191" i="152"/>
  <c r="M195" i="152" s="1"/>
  <c r="L191" i="152"/>
  <c r="J191" i="152"/>
  <c r="I191" i="152"/>
  <c r="I202" i="152" s="1"/>
  <c r="H191" i="152"/>
  <c r="H202" i="152" s="1"/>
  <c r="G191" i="152"/>
  <c r="G198" i="152" s="1"/>
  <c r="F191" i="152"/>
  <c r="F198" i="152" s="1"/>
  <c r="E191" i="152"/>
  <c r="E198" i="152" s="1"/>
  <c r="D191" i="152"/>
  <c r="C191" i="152"/>
  <c r="B191" i="152"/>
  <c r="Z190" i="152"/>
  <c r="Y190" i="152"/>
  <c r="T190" i="152"/>
  <c r="S190" i="152"/>
  <c r="R190" i="152"/>
  <c r="Q190" i="152"/>
  <c r="P190" i="152"/>
  <c r="O190" i="152"/>
  <c r="N190" i="152"/>
  <c r="M190" i="152"/>
  <c r="L190" i="152"/>
  <c r="J190" i="152"/>
  <c r="I190" i="152"/>
  <c r="H190" i="152"/>
  <c r="G190" i="152"/>
  <c r="F190" i="152"/>
  <c r="E190" i="152"/>
  <c r="D190" i="152"/>
  <c r="C190" i="152"/>
  <c r="B190" i="152"/>
  <c r="Z189" i="152"/>
  <c r="Y189" i="152"/>
  <c r="Z187" i="152"/>
  <c r="Y187" i="152"/>
  <c r="X187" i="152"/>
  <c r="N187" i="152"/>
  <c r="A186" i="152"/>
  <c r="B55" i="54" s="1"/>
  <c r="H182" i="152"/>
  <c r="U177" i="152"/>
  <c r="K177" i="152"/>
  <c r="H175" i="152"/>
  <c r="U173" i="152"/>
  <c r="U14" i="153" s="1"/>
  <c r="K173" i="152"/>
  <c r="K14" i="153" s="1"/>
  <c r="T171" i="152"/>
  <c r="S171" i="152"/>
  <c r="S175" i="152" s="1"/>
  <c r="R171" i="152"/>
  <c r="R178" i="152" s="1"/>
  <c r="Q171" i="152"/>
  <c r="Q175" i="152" s="1"/>
  <c r="P171" i="152"/>
  <c r="O171" i="152"/>
  <c r="O182" i="152" s="1"/>
  <c r="N171" i="152"/>
  <c r="M171" i="152"/>
  <c r="L171" i="152"/>
  <c r="J171" i="152"/>
  <c r="J178" i="152" s="1"/>
  <c r="I171" i="152"/>
  <c r="I178" i="152" s="1"/>
  <c r="H171" i="152"/>
  <c r="H178" i="152" s="1"/>
  <c r="G171" i="152"/>
  <c r="G178" i="152" s="1"/>
  <c r="F171" i="152"/>
  <c r="E171" i="152"/>
  <c r="D171" i="152"/>
  <c r="C171" i="152"/>
  <c r="B171" i="152"/>
  <c r="B178" i="152" s="1"/>
  <c r="Z170" i="152"/>
  <c r="Y170" i="152"/>
  <c r="T170" i="152"/>
  <c r="S170" i="152"/>
  <c r="R170" i="152"/>
  <c r="Q170" i="152"/>
  <c r="P170" i="152"/>
  <c r="O170" i="152"/>
  <c r="N170" i="152"/>
  <c r="M170" i="152"/>
  <c r="L170" i="152"/>
  <c r="J170" i="152"/>
  <c r="I170" i="152"/>
  <c r="H170" i="152"/>
  <c r="G170" i="152"/>
  <c r="F170" i="152"/>
  <c r="E170" i="152"/>
  <c r="D170" i="152"/>
  <c r="C170" i="152"/>
  <c r="B170" i="152"/>
  <c r="Z169" i="152"/>
  <c r="Y169" i="152"/>
  <c r="Z167" i="152"/>
  <c r="Y167" i="152"/>
  <c r="X167" i="152"/>
  <c r="N167" i="152"/>
  <c r="A166" i="152"/>
  <c r="B60" i="54" s="1"/>
  <c r="L162" i="152"/>
  <c r="U157" i="152"/>
  <c r="K157" i="152"/>
  <c r="U153" i="152"/>
  <c r="U13" i="153" s="1"/>
  <c r="K153" i="152"/>
  <c r="K13" i="153" s="1"/>
  <c r="T151" i="152"/>
  <c r="T158" i="152" s="1"/>
  <c r="S151" i="152"/>
  <c r="S158" i="152" s="1"/>
  <c r="R151" i="152"/>
  <c r="Q151" i="152"/>
  <c r="Q162" i="152" s="1"/>
  <c r="P151" i="152"/>
  <c r="O151" i="152"/>
  <c r="N151" i="152"/>
  <c r="M151" i="152"/>
  <c r="M155" i="152" s="1"/>
  <c r="L151" i="152"/>
  <c r="L158" i="152" s="1"/>
  <c r="J151" i="152"/>
  <c r="J155" i="152" s="1"/>
  <c r="I151" i="152"/>
  <c r="H151" i="152"/>
  <c r="G151" i="152"/>
  <c r="F151" i="152"/>
  <c r="E151" i="152"/>
  <c r="E162" i="152" s="1"/>
  <c r="D151" i="152"/>
  <c r="D158" i="152" s="1"/>
  <c r="C151" i="152"/>
  <c r="C155" i="152" s="1"/>
  <c r="B151" i="152"/>
  <c r="B162" i="152" s="1"/>
  <c r="Z150" i="152"/>
  <c r="Y150" i="152"/>
  <c r="T150" i="152"/>
  <c r="S150" i="152"/>
  <c r="R150" i="152"/>
  <c r="Q150" i="152"/>
  <c r="P150" i="152"/>
  <c r="O150" i="152"/>
  <c r="N150" i="152"/>
  <c r="M150" i="152"/>
  <c r="L150" i="152"/>
  <c r="J150" i="152"/>
  <c r="I150" i="152"/>
  <c r="H150" i="152"/>
  <c r="G150" i="152"/>
  <c r="F150" i="152"/>
  <c r="E150" i="152"/>
  <c r="D150" i="152"/>
  <c r="C150" i="152"/>
  <c r="B150" i="152"/>
  <c r="Z149" i="152"/>
  <c r="Y149" i="152"/>
  <c r="Z147" i="152"/>
  <c r="Y147" i="152"/>
  <c r="X147" i="152"/>
  <c r="N147" i="152"/>
  <c r="A146" i="152"/>
  <c r="B57" i="54" s="1"/>
  <c r="U137" i="152"/>
  <c r="K137" i="152"/>
  <c r="U133" i="152"/>
  <c r="U12" i="153" s="1"/>
  <c r="K133" i="152"/>
  <c r="K12" i="153" s="1"/>
  <c r="T131" i="152"/>
  <c r="T142" i="152" s="1"/>
  <c r="S131" i="152"/>
  <c r="S135" i="152" s="1"/>
  <c r="R131" i="152"/>
  <c r="R135" i="152" s="1"/>
  <c r="Q131" i="152"/>
  <c r="Q142" i="152" s="1"/>
  <c r="P131" i="152"/>
  <c r="P142" i="152" s="1"/>
  <c r="O131" i="152"/>
  <c r="N131" i="152"/>
  <c r="N135" i="152" s="1"/>
  <c r="M131" i="152"/>
  <c r="L131" i="152"/>
  <c r="L138" i="152" s="1"/>
  <c r="J131" i="152"/>
  <c r="I131" i="152"/>
  <c r="I142" i="152" s="1"/>
  <c r="H131" i="152"/>
  <c r="H135" i="152" s="1"/>
  <c r="G131" i="152"/>
  <c r="G142" i="152" s="1"/>
  <c r="F131" i="152"/>
  <c r="F138" i="152" s="1"/>
  <c r="E131" i="152"/>
  <c r="D131" i="152"/>
  <c r="D135" i="152" s="1"/>
  <c r="C131" i="152"/>
  <c r="C142" i="152" s="1"/>
  <c r="B131" i="152"/>
  <c r="Z130" i="152"/>
  <c r="Y130" i="152"/>
  <c r="T130" i="152"/>
  <c r="S130" i="152"/>
  <c r="R130" i="152"/>
  <c r="Q130" i="152"/>
  <c r="P130" i="152"/>
  <c r="O130" i="152"/>
  <c r="N130" i="152"/>
  <c r="M130" i="152"/>
  <c r="L130" i="152"/>
  <c r="J130" i="152"/>
  <c r="I130" i="152"/>
  <c r="H130" i="152"/>
  <c r="G130" i="152"/>
  <c r="F130" i="152"/>
  <c r="E130" i="152"/>
  <c r="D130" i="152"/>
  <c r="C130" i="152"/>
  <c r="B130" i="152"/>
  <c r="Z129" i="152"/>
  <c r="Y129" i="152"/>
  <c r="Z127" i="152"/>
  <c r="Y127" i="152"/>
  <c r="X127" i="152"/>
  <c r="A126" i="152"/>
  <c r="B52" i="54" s="1"/>
  <c r="U117" i="152"/>
  <c r="V117" i="152" s="1"/>
  <c r="I54" i="54" s="1"/>
  <c r="K117" i="152"/>
  <c r="T115" i="152"/>
  <c r="U113" i="152"/>
  <c r="U11" i="153" s="1"/>
  <c r="K113" i="152"/>
  <c r="K11" i="153" s="1"/>
  <c r="T111" i="152"/>
  <c r="S111" i="152"/>
  <c r="R111" i="152"/>
  <c r="R122" i="152" s="1"/>
  <c r="Q111" i="152"/>
  <c r="Q115" i="152" s="1"/>
  <c r="P111" i="152"/>
  <c r="P122" i="152" s="1"/>
  <c r="O111" i="152"/>
  <c r="O118" i="152" s="1"/>
  <c r="N111" i="152"/>
  <c r="N115" i="152" s="1"/>
  <c r="M111" i="152"/>
  <c r="L111" i="152"/>
  <c r="L115" i="152" s="1"/>
  <c r="J111" i="152"/>
  <c r="J118" i="152" s="1"/>
  <c r="I111" i="152"/>
  <c r="I118" i="152" s="1"/>
  <c r="H111" i="152"/>
  <c r="G111" i="152"/>
  <c r="G118" i="152" s="1"/>
  <c r="F111" i="152"/>
  <c r="F118" i="152" s="1"/>
  <c r="E111" i="152"/>
  <c r="D111" i="152"/>
  <c r="C111" i="152"/>
  <c r="B111" i="152"/>
  <c r="B118" i="152" s="1"/>
  <c r="Z110" i="152"/>
  <c r="Y110" i="152"/>
  <c r="T110" i="152"/>
  <c r="S110" i="152"/>
  <c r="R110" i="152"/>
  <c r="Q110" i="152"/>
  <c r="P110" i="152"/>
  <c r="O110" i="152"/>
  <c r="N110" i="152"/>
  <c r="M110" i="152"/>
  <c r="L110" i="152"/>
  <c r="J110" i="152"/>
  <c r="I110" i="152"/>
  <c r="H110" i="152"/>
  <c r="G110" i="152"/>
  <c r="F110" i="152"/>
  <c r="E110" i="152"/>
  <c r="D110" i="152"/>
  <c r="C110" i="152"/>
  <c r="B110" i="152"/>
  <c r="Z109" i="152"/>
  <c r="Y109" i="152"/>
  <c r="Z107" i="152"/>
  <c r="Y107" i="152"/>
  <c r="X107" i="152"/>
  <c r="N107" i="152"/>
  <c r="A106" i="152"/>
  <c r="B54" i="54" s="1"/>
  <c r="U97" i="152"/>
  <c r="K97" i="152"/>
  <c r="U93" i="152"/>
  <c r="U10" i="153" s="1"/>
  <c r="K93" i="152"/>
  <c r="K10" i="153" s="1"/>
  <c r="T91" i="152"/>
  <c r="T102" i="152" s="1"/>
  <c r="S91" i="152"/>
  <c r="S102" i="152" s="1"/>
  <c r="R91" i="152"/>
  <c r="R98" i="152" s="1"/>
  <c r="Q91" i="152"/>
  <c r="Q102" i="152" s="1"/>
  <c r="P91" i="152"/>
  <c r="P95" i="152" s="1"/>
  <c r="O91" i="152"/>
  <c r="O95" i="152" s="1"/>
  <c r="N91" i="152"/>
  <c r="N95" i="152" s="1"/>
  <c r="M91" i="152"/>
  <c r="L91" i="152"/>
  <c r="L98" i="152" s="1"/>
  <c r="J91" i="152"/>
  <c r="I91" i="152"/>
  <c r="I102" i="152" s="1"/>
  <c r="H91" i="152"/>
  <c r="H98" i="152" s="1"/>
  <c r="G91" i="152"/>
  <c r="G98" i="152" s="1"/>
  <c r="F91" i="152"/>
  <c r="E91" i="152"/>
  <c r="D91" i="152"/>
  <c r="D98" i="152" s="1"/>
  <c r="C91" i="152"/>
  <c r="C102" i="152" s="1"/>
  <c r="B91" i="152"/>
  <c r="B98" i="152" s="1"/>
  <c r="Z90" i="152"/>
  <c r="Y90" i="152"/>
  <c r="T90" i="152"/>
  <c r="S90" i="152"/>
  <c r="R90" i="152"/>
  <c r="Q90" i="152"/>
  <c r="P90" i="152"/>
  <c r="O90" i="152"/>
  <c r="N90" i="152"/>
  <c r="M90" i="152"/>
  <c r="L90" i="152"/>
  <c r="J90" i="152"/>
  <c r="I90" i="152"/>
  <c r="H90" i="152"/>
  <c r="G90" i="152"/>
  <c r="F90" i="152"/>
  <c r="E90" i="152"/>
  <c r="D90" i="152"/>
  <c r="C90" i="152"/>
  <c r="B90" i="152"/>
  <c r="Z89" i="152"/>
  <c r="Y89" i="152"/>
  <c r="Z87" i="152"/>
  <c r="Y87" i="152"/>
  <c r="X87" i="152"/>
  <c r="A86" i="152"/>
  <c r="B59" i="54" s="1"/>
  <c r="U77" i="152"/>
  <c r="K77" i="152"/>
  <c r="U73" i="152"/>
  <c r="U9" i="153" s="1"/>
  <c r="K73" i="152"/>
  <c r="K9" i="153" s="1"/>
  <c r="T71" i="152"/>
  <c r="T78" i="152" s="1"/>
  <c r="S71" i="152"/>
  <c r="S78" i="152" s="1"/>
  <c r="R71" i="152"/>
  <c r="Q71" i="152"/>
  <c r="P71" i="152"/>
  <c r="P75" i="152" s="1"/>
  <c r="O71" i="152"/>
  <c r="O75" i="152" s="1"/>
  <c r="N71" i="152"/>
  <c r="M71" i="152"/>
  <c r="M75" i="152" s="1"/>
  <c r="L71" i="152"/>
  <c r="L82" i="152" s="1"/>
  <c r="J71" i="152"/>
  <c r="J82" i="152" s="1"/>
  <c r="I71" i="152"/>
  <c r="I75" i="152" s="1"/>
  <c r="H71" i="152"/>
  <c r="G71" i="152"/>
  <c r="G78" i="152" s="1"/>
  <c r="F71" i="152"/>
  <c r="E71" i="152"/>
  <c r="E78" i="152" s="1"/>
  <c r="D71" i="152"/>
  <c r="D78" i="152" s="1"/>
  <c r="C71" i="152"/>
  <c r="C82" i="152" s="1"/>
  <c r="B71" i="152"/>
  <c r="Z70" i="152"/>
  <c r="Y70" i="152"/>
  <c r="T70" i="152"/>
  <c r="S70" i="152"/>
  <c r="R70" i="152"/>
  <c r="Q70" i="152"/>
  <c r="P70" i="152"/>
  <c r="O70" i="152"/>
  <c r="N70" i="152"/>
  <c r="M70" i="152"/>
  <c r="L70" i="152"/>
  <c r="J70" i="152"/>
  <c r="I70" i="152"/>
  <c r="H70" i="152"/>
  <c r="G70" i="152"/>
  <c r="F70" i="152"/>
  <c r="E70" i="152"/>
  <c r="D70" i="152"/>
  <c r="C70" i="152"/>
  <c r="B70" i="152"/>
  <c r="Z69" i="152"/>
  <c r="Y69" i="152"/>
  <c r="Z67" i="152"/>
  <c r="Y67" i="152"/>
  <c r="X67" i="152"/>
  <c r="A66" i="152"/>
  <c r="B53" i="54" s="1"/>
  <c r="F61" i="152"/>
  <c r="U56" i="152"/>
  <c r="K56" i="152"/>
  <c r="U52" i="152"/>
  <c r="U8" i="153" s="1"/>
  <c r="K52" i="152"/>
  <c r="K8" i="153" s="1"/>
  <c r="T50" i="152"/>
  <c r="T57" i="152" s="1"/>
  <c r="S50" i="152"/>
  <c r="R50" i="152"/>
  <c r="Q50" i="152"/>
  <c r="P50" i="152"/>
  <c r="O50" i="152"/>
  <c r="O61" i="152" s="1"/>
  <c r="N50" i="152"/>
  <c r="N54" i="152" s="1"/>
  <c r="M50" i="152"/>
  <c r="M61" i="152" s="1"/>
  <c r="L50" i="152"/>
  <c r="L61" i="152" s="1"/>
  <c r="J50" i="152"/>
  <c r="I50" i="152"/>
  <c r="H50" i="152"/>
  <c r="G50" i="152"/>
  <c r="G57" i="152" s="1"/>
  <c r="F50" i="152"/>
  <c r="F57" i="152" s="1"/>
  <c r="E50" i="152"/>
  <c r="E61" i="152" s="1"/>
  <c r="D50" i="152"/>
  <c r="D57" i="152" s="1"/>
  <c r="C50" i="152"/>
  <c r="C61" i="152" s="1"/>
  <c r="B50" i="152"/>
  <c r="Z49" i="152"/>
  <c r="Y49" i="152"/>
  <c r="T49" i="152"/>
  <c r="S49" i="152"/>
  <c r="R49" i="152"/>
  <c r="Q49" i="152"/>
  <c r="P49" i="152"/>
  <c r="O49" i="152"/>
  <c r="N49" i="152"/>
  <c r="M49" i="152"/>
  <c r="L49" i="152"/>
  <c r="J49" i="152"/>
  <c r="I49" i="152"/>
  <c r="H49" i="152"/>
  <c r="G49" i="152"/>
  <c r="F49" i="152"/>
  <c r="E49" i="152"/>
  <c r="D49" i="152"/>
  <c r="C49" i="152"/>
  <c r="B49" i="152"/>
  <c r="Z48" i="152"/>
  <c r="Y48" i="152"/>
  <c r="Z46" i="152"/>
  <c r="Y46" i="152"/>
  <c r="X46" i="152"/>
  <c r="N46" i="152"/>
  <c r="A45" i="152"/>
  <c r="B56" i="54" s="1"/>
  <c r="U35" i="152"/>
  <c r="K35" i="152"/>
  <c r="U31" i="152"/>
  <c r="U7" i="153" s="1"/>
  <c r="K31" i="152"/>
  <c r="K7" i="153" s="1"/>
  <c r="T29" i="152"/>
  <c r="T33" i="152" s="1"/>
  <c r="S29" i="152"/>
  <c r="S33" i="152" s="1"/>
  <c r="R29" i="152"/>
  <c r="R33" i="152" s="1"/>
  <c r="Q29" i="152"/>
  <c r="P29" i="152"/>
  <c r="P36" i="152" s="1"/>
  <c r="O29" i="152"/>
  <c r="O33" i="152" s="1"/>
  <c r="N29" i="152"/>
  <c r="M29" i="152"/>
  <c r="L29" i="152"/>
  <c r="L33" i="152" s="1"/>
  <c r="J29" i="152"/>
  <c r="J40" i="152" s="1"/>
  <c r="I29" i="152"/>
  <c r="I40" i="152" s="1"/>
  <c r="H29" i="152"/>
  <c r="G29" i="152"/>
  <c r="G36" i="152" s="1"/>
  <c r="F29" i="152"/>
  <c r="E29" i="152"/>
  <c r="D29" i="152"/>
  <c r="D40" i="152" s="1"/>
  <c r="C29" i="152"/>
  <c r="B29" i="152"/>
  <c r="B40" i="152" s="1"/>
  <c r="Z28" i="152"/>
  <c r="Y28" i="152"/>
  <c r="T28" i="152"/>
  <c r="S28" i="152"/>
  <c r="R28" i="152"/>
  <c r="Q28" i="152"/>
  <c r="P28" i="152"/>
  <c r="O28" i="152"/>
  <c r="N28" i="152"/>
  <c r="M28" i="152"/>
  <c r="L28" i="152"/>
  <c r="J28" i="152"/>
  <c r="I28" i="152"/>
  <c r="H28" i="152"/>
  <c r="G28" i="152"/>
  <c r="F28" i="152"/>
  <c r="E28" i="152"/>
  <c r="D28" i="152"/>
  <c r="C28" i="152"/>
  <c r="B28" i="152"/>
  <c r="Z27" i="152"/>
  <c r="Y27" i="152"/>
  <c r="Z25" i="152"/>
  <c r="Y25" i="152"/>
  <c r="X25" i="152"/>
  <c r="N25" i="152"/>
  <c r="A24" i="152"/>
  <c r="B51" i="54" s="1"/>
  <c r="T19" i="152"/>
  <c r="S19" i="152"/>
  <c r="R19" i="152"/>
  <c r="Q19" i="152"/>
  <c r="P19" i="152"/>
  <c r="O19" i="152"/>
  <c r="N19" i="152"/>
  <c r="M19" i="152"/>
  <c r="L19" i="152"/>
  <c r="J19" i="152"/>
  <c r="I19" i="152"/>
  <c r="H19" i="152"/>
  <c r="G19" i="152"/>
  <c r="F19" i="152"/>
  <c r="E19" i="152"/>
  <c r="D19" i="152"/>
  <c r="C19" i="152"/>
  <c r="B19" i="152"/>
  <c r="T15" i="152"/>
  <c r="S15" i="152"/>
  <c r="R15" i="152"/>
  <c r="Q15" i="152"/>
  <c r="P15" i="152"/>
  <c r="O15" i="152"/>
  <c r="N15" i="152"/>
  <c r="M15" i="152"/>
  <c r="L15" i="152"/>
  <c r="J15" i="152"/>
  <c r="I15" i="152"/>
  <c r="H15" i="152"/>
  <c r="G15" i="152"/>
  <c r="F15" i="152"/>
  <c r="E15" i="152"/>
  <c r="D15" i="152"/>
  <c r="C15" i="152"/>
  <c r="B15" i="152"/>
  <c r="U14" i="152"/>
  <c r="K14" i="152"/>
  <c r="T12" i="152"/>
  <c r="S12" i="152"/>
  <c r="R12" i="152"/>
  <c r="Q12" i="152"/>
  <c r="P12" i="152"/>
  <c r="O12" i="152"/>
  <c r="N12" i="152"/>
  <c r="M12" i="152"/>
  <c r="L12" i="152"/>
  <c r="J12" i="152"/>
  <c r="I12" i="152"/>
  <c r="H12" i="152"/>
  <c r="G12" i="152"/>
  <c r="F12" i="152"/>
  <c r="E12" i="152"/>
  <c r="D12" i="152"/>
  <c r="C12" i="152"/>
  <c r="B12" i="152"/>
  <c r="U10" i="152"/>
  <c r="U6" i="153" s="1"/>
  <c r="K10" i="152"/>
  <c r="K6" i="153" s="1"/>
  <c r="U8" i="152"/>
  <c r="K8" i="152"/>
  <c r="X4" i="15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" i="2"/>
  <c r="G20" i="2"/>
  <c r="F20" i="2"/>
  <c r="R167" i="152" s="1"/>
  <c r="C60" i="54" s="1"/>
  <c r="E20" i="2"/>
  <c r="G19" i="2"/>
  <c r="F19" i="2"/>
  <c r="E19" i="2"/>
  <c r="G18" i="2"/>
  <c r="F18" i="2"/>
  <c r="E18" i="2"/>
  <c r="F17" i="2"/>
  <c r="E17" i="2"/>
  <c r="G16" i="2"/>
  <c r="F16" i="2"/>
  <c r="E16" i="2"/>
  <c r="G15" i="2"/>
  <c r="F15" i="2"/>
  <c r="R147" i="152" s="1"/>
  <c r="Z148" i="152" s="1"/>
  <c r="E15" i="2"/>
  <c r="G14" i="2"/>
  <c r="F14" i="2"/>
  <c r="R46" i="152" s="1"/>
  <c r="E14" i="2"/>
  <c r="G13" i="2"/>
  <c r="F13" i="2"/>
  <c r="E13" i="2"/>
  <c r="G12" i="2"/>
  <c r="F12" i="2"/>
  <c r="R187" i="152" s="1"/>
  <c r="Z188" i="152" s="1"/>
  <c r="E12" i="2"/>
  <c r="G11" i="2"/>
  <c r="F11" i="2"/>
  <c r="R107" i="152" s="1"/>
  <c r="Y108" i="152" s="1"/>
  <c r="E11" i="2"/>
  <c r="G10" i="2"/>
  <c r="F10" i="2"/>
  <c r="E10" i="2"/>
  <c r="G9" i="2"/>
  <c r="F9" i="2"/>
  <c r="R127" i="152" s="1"/>
  <c r="E9" i="2"/>
  <c r="G8" i="2"/>
  <c r="F8" i="2"/>
  <c r="E8" i="2"/>
  <c r="G7" i="2"/>
  <c r="F7" i="2"/>
  <c r="E7" i="2"/>
  <c r="G6" i="2"/>
  <c r="F6" i="2"/>
  <c r="E6" i="2"/>
  <c r="G5" i="2"/>
  <c r="F5" i="2"/>
  <c r="E5" i="2"/>
  <c r="G4" i="2"/>
  <c r="F4" i="2"/>
  <c r="E4" i="2"/>
  <c r="G3" i="2"/>
  <c r="F3" i="2"/>
  <c r="E3" i="2"/>
  <c r="G2" i="2"/>
  <c r="F2" i="2"/>
  <c r="R208" i="152" s="1"/>
  <c r="E2" i="2"/>
  <c r="I21" i="145"/>
  <c r="G122" i="152" l="1"/>
  <c r="L219" i="152"/>
  <c r="V239" i="152"/>
  <c r="J320" i="152"/>
  <c r="R323" i="152"/>
  <c r="I340" i="152"/>
  <c r="S347" i="152"/>
  <c r="S155" i="152"/>
  <c r="G40" i="152"/>
  <c r="E54" i="152"/>
  <c r="I198" i="152"/>
  <c r="L216" i="152"/>
  <c r="B237" i="152"/>
  <c r="B244" i="152"/>
  <c r="D265" i="152"/>
  <c r="L303" i="152"/>
  <c r="V363" i="152"/>
  <c r="F54" i="152"/>
  <c r="L57" i="152"/>
  <c r="S75" i="152"/>
  <c r="R95" i="152"/>
  <c r="L102" i="152"/>
  <c r="J158" i="152"/>
  <c r="R202" i="152"/>
  <c r="J237" i="152"/>
  <c r="R244" i="152"/>
  <c r="N307" i="152"/>
  <c r="V318" i="152"/>
  <c r="V338" i="152"/>
  <c r="V342" i="152"/>
  <c r="D323" i="152"/>
  <c r="D320" i="152"/>
  <c r="D327" i="152"/>
  <c r="D122" i="152"/>
  <c r="D115" i="152"/>
  <c r="H118" i="152"/>
  <c r="H122" i="152"/>
  <c r="I158" i="152"/>
  <c r="I162" i="152"/>
  <c r="I155" i="152"/>
  <c r="R158" i="152"/>
  <c r="R155" i="152"/>
  <c r="R162" i="152"/>
  <c r="T237" i="152"/>
  <c r="T240" i="152"/>
  <c r="J261" i="152"/>
  <c r="J265" i="152"/>
  <c r="B258" i="152"/>
  <c r="H33" i="152"/>
  <c r="H40" i="152"/>
  <c r="Q33" i="152"/>
  <c r="Q36" i="152"/>
  <c r="Q40" i="152"/>
  <c r="F98" i="152"/>
  <c r="F102" i="152"/>
  <c r="J98" i="152"/>
  <c r="J95" i="152"/>
  <c r="F95" i="152"/>
  <c r="M327" i="152"/>
  <c r="M323" i="152"/>
  <c r="H347" i="152"/>
  <c r="H343" i="152"/>
  <c r="D61" i="152"/>
  <c r="D54" i="152"/>
  <c r="B102" i="152"/>
  <c r="H195" i="152"/>
  <c r="G279" i="152"/>
  <c r="F361" i="152"/>
  <c r="D82" i="152"/>
  <c r="D75" i="152"/>
  <c r="H115" i="152"/>
  <c r="I138" i="152"/>
  <c r="I135" i="152"/>
  <c r="C182" i="152"/>
  <c r="C175" i="152"/>
  <c r="P182" i="152"/>
  <c r="P175" i="152"/>
  <c r="P178" i="152"/>
  <c r="D307" i="152"/>
  <c r="D303" i="152"/>
  <c r="D300" i="152"/>
  <c r="I36" i="152"/>
  <c r="L54" i="152"/>
  <c r="E57" i="152"/>
  <c r="N57" i="152"/>
  <c r="T75" i="152"/>
  <c r="J78" i="152"/>
  <c r="S82" i="152"/>
  <c r="I95" i="152"/>
  <c r="I98" i="152"/>
  <c r="R102" i="152"/>
  <c r="P118" i="152"/>
  <c r="C135" i="152"/>
  <c r="V137" i="152"/>
  <c r="I52" i="54" s="1"/>
  <c r="L142" i="152"/>
  <c r="I175" i="152"/>
  <c r="I182" i="152"/>
  <c r="I195" i="152"/>
  <c r="E202" i="152"/>
  <c r="E237" i="152"/>
  <c r="R237" i="152"/>
  <c r="S244" i="152"/>
  <c r="P258" i="152"/>
  <c r="I265" i="152"/>
  <c r="V277" i="152"/>
  <c r="E286" i="152"/>
  <c r="V298" i="152"/>
  <c r="T303" i="152"/>
  <c r="L320" i="152"/>
  <c r="B323" i="152"/>
  <c r="J323" i="152"/>
  <c r="P340" i="152"/>
  <c r="R343" i="152"/>
  <c r="P361" i="152"/>
  <c r="P364" i="152"/>
  <c r="G33" i="152"/>
  <c r="O36" i="152"/>
  <c r="O57" i="152"/>
  <c r="N61" i="152"/>
  <c r="C75" i="152"/>
  <c r="V77" i="152"/>
  <c r="I53" i="54" s="1"/>
  <c r="H102" i="152"/>
  <c r="R118" i="152"/>
  <c r="D138" i="152"/>
  <c r="C162" i="152"/>
  <c r="S162" i="152"/>
  <c r="Q178" i="152"/>
  <c r="R182" i="152"/>
  <c r="E195" i="152"/>
  <c r="F202" i="152"/>
  <c r="F237" i="152"/>
  <c r="S237" i="152"/>
  <c r="F244" i="152"/>
  <c r="R258" i="152"/>
  <c r="Y317" i="152"/>
  <c r="Y318" i="152" s="1"/>
  <c r="R320" i="152"/>
  <c r="C323" i="152"/>
  <c r="L323" i="152"/>
  <c r="R340" i="152"/>
  <c r="I347" i="152"/>
  <c r="V359" i="152"/>
  <c r="T61" i="152"/>
  <c r="C98" i="152"/>
  <c r="F115" i="152"/>
  <c r="P115" i="152"/>
  <c r="P135" i="152"/>
  <c r="T162" i="152"/>
  <c r="F195" i="152"/>
  <c r="D219" i="152"/>
  <c r="D223" i="152"/>
  <c r="I237" i="152"/>
  <c r="I244" i="152"/>
  <c r="I258" i="152"/>
  <c r="M265" i="152"/>
  <c r="L300" i="152"/>
  <c r="V322" i="152"/>
  <c r="B340" i="152"/>
  <c r="R292" i="152"/>
  <c r="Y293" i="152" s="1"/>
  <c r="Y297" i="152" s="1"/>
  <c r="Y298" i="152" s="1"/>
  <c r="R67" i="152"/>
  <c r="Y68" i="152" s="1"/>
  <c r="Y72" i="152" s="1"/>
  <c r="Y73" i="152" s="1"/>
  <c r="Y148" i="155"/>
  <c r="Y152" i="155" s="1"/>
  <c r="Y153" i="155" s="1"/>
  <c r="C65" i="54"/>
  <c r="Z148" i="155"/>
  <c r="Z152" i="155" s="1"/>
  <c r="Z153" i="155" s="1"/>
  <c r="R4" i="152"/>
  <c r="Z5" i="152" s="1"/>
  <c r="Z9" i="152" s="1"/>
  <c r="Z10" i="152" s="1"/>
  <c r="C68" i="54"/>
  <c r="Z26" i="155"/>
  <c r="Z30" i="155" s="1"/>
  <c r="Z31" i="155" s="1"/>
  <c r="AC31" i="155" s="1"/>
  <c r="Y26" i="155"/>
  <c r="Y30" i="155" s="1"/>
  <c r="Y31" i="155" s="1"/>
  <c r="C63" i="54"/>
  <c r="Z88" i="155"/>
  <c r="Z92" i="155" s="1"/>
  <c r="Z93" i="155" s="1"/>
  <c r="Y88" i="155"/>
  <c r="Y92" i="155" s="1"/>
  <c r="Y93" i="155" s="1"/>
  <c r="Z68" i="155"/>
  <c r="Z72" i="155" s="1"/>
  <c r="Z73" i="155" s="1"/>
  <c r="Y68" i="155"/>
  <c r="Y72" i="155" s="1"/>
  <c r="Y73" i="155" s="1"/>
  <c r="C66" i="54"/>
  <c r="Y128" i="155"/>
  <c r="Y132" i="155" s="1"/>
  <c r="Y133" i="155" s="1"/>
  <c r="C69" i="54"/>
  <c r="Z128" i="155"/>
  <c r="Z132" i="155" s="1"/>
  <c r="Z133" i="155" s="1"/>
  <c r="Z47" i="155"/>
  <c r="Z51" i="155" s="1"/>
  <c r="Z52" i="155" s="1"/>
  <c r="C64" i="54"/>
  <c r="Y47" i="155"/>
  <c r="Y51" i="155" s="1"/>
  <c r="Y52" i="155" s="1"/>
  <c r="R25" i="152"/>
  <c r="Z26" i="152" s="1"/>
  <c r="Z30" i="152" s="1"/>
  <c r="Z31" i="152" s="1"/>
  <c r="C62" i="54"/>
  <c r="Y108" i="155"/>
  <c r="Y112" i="155" s="1"/>
  <c r="Y113" i="155" s="1"/>
  <c r="Z108" i="155"/>
  <c r="Z112" i="155" s="1"/>
  <c r="Z113" i="155" s="1"/>
  <c r="R87" i="152"/>
  <c r="C59" i="54" s="1"/>
  <c r="C67" i="54"/>
  <c r="Z5" i="155"/>
  <c r="Z9" i="155" s="1"/>
  <c r="Z10" i="155" s="1"/>
  <c r="Y5" i="155"/>
  <c r="Y9" i="155" s="1"/>
  <c r="Y10" i="155" s="1"/>
  <c r="Q50" i="54"/>
  <c r="B61" i="109"/>
  <c r="Z209" i="152"/>
  <c r="Z213" i="152" s="1"/>
  <c r="Z214" i="152" s="1"/>
  <c r="C50" i="54"/>
  <c r="Z47" i="152"/>
  <c r="Z51" i="152" s="1"/>
  <c r="Z52" i="152" s="1"/>
  <c r="C56" i="54"/>
  <c r="Z128" i="152"/>
  <c r="Z132" i="152" s="1"/>
  <c r="Z133" i="152" s="1"/>
  <c r="C52" i="54"/>
  <c r="R229" i="152"/>
  <c r="Z230" i="152" s="1"/>
  <c r="Z234" i="152" s="1"/>
  <c r="Z235" i="152" s="1"/>
  <c r="C55" i="54"/>
  <c r="R353" i="152"/>
  <c r="Y354" i="152" s="1"/>
  <c r="Y358" i="152" s="1"/>
  <c r="Y359" i="152" s="1"/>
  <c r="R332" i="152"/>
  <c r="Y333" i="152" s="1"/>
  <c r="Y337" i="152" s="1"/>
  <c r="Y338" i="152" s="1"/>
  <c r="C57" i="54"/>
  <c r="R250" i="152"/>
  <c r="R271" i="152"/>
  <c r="Y272" i="152" s="1"/>
  <c r="Y276" i="152" s="1"/>
  <c r="Y277" i="152" s="1"/>
  <c r="C54" i="54"/>
  <c r="V218" i="152"/>
  <c r="I50" i="54" s="1"/>
  <c r="V214" i="152"/>
  <c r="V197" i="152"/>
  <c r="I55" i="54" s="1"/>
  <c r="V193" i="152"/>
  <c r="V177" i="152"/>
  <c r="I60" i="54" s="1"/>
  <c r="V157" i="152"/>
  <c r="I57" i="54" s="1"/>
  <c r="V153" i="152"/>
  <c r="V113" i="152"/>
  <c r="Z108" i="152"/>
  <c r="Z112" i="152" s="1"/>
  <c r="Z113" i="152" s="1"/>
  <c r="Y112" i="152"/>
  <c r="Y113" i="152" s="1"/>
  <c r="V93" i="152"/>
  <c r="V73" i="152"/>
  <c r="V56" i="152"/>
  <c r="I56" i="54" s="1"/>
  <c r="V52" i="152"/>
  <c r="V35" i="152"/>
  <c r="I51" i="54" s="1"/>
  <c r="V31" i="152"/>
  <c r="V14" i="152"/>
  <c r="I58" i="54" s="1"/>
  <c r="V10" i="152"/>
  <c r="Y209" i="152"/>
  <c r="Y213" i="152" s="1"/>
  <c r="Y214" i="152" s="1"/>
  <c r="Y188" i="152"/>
  <c r="Y192" i="152" s="1"/>
  <c r="Y193" i="152" s="1"/>
  <c r="Y148" i="152"/>
  <c r="Y152" i="152" s="1"/>
  <c r="Y153" i="152" s="1"/>
  <c r="Y128" i="152"/>
  <c r="Y132" i="152" s="1"/>
  <c r="Y133" i="152" s="1"/>
  <c r="Y47" i="152"/>
  <c r="Y51" i="152" s="1"/>
  <c r="Y52" i="152" s="1"/>
  <c r="Z192" i="152"/>
  <c r="Z193" i="152" s="1"/>
  <c r="Z152" i="152"/>
  <c r="Z153" i="152" s="1"/>
  <c r="T82" i="152"/>
  <c r="T216" i="152"/>
  <c r="T320" i="152"/>
  <c r="T307" i="152"/>
  <c r="T54" i="152"/>
  <c r="T223" i="152"/>
  <c r="T323" i="152"/>
  <c r="T135" i="152"/>
  <c r="T98" i="152"/>
  <c r="S303" i="152"/>
  <c r="S323" i="152"/>
  <c r="S300" i="152"/>
  <c r="S320" i="152"/>
  <c r="Q138" i="152"/>
  <c r="Q195" i="152"/>
  <c r="Q182" i="152"/>
  <c r="Q258" i="152"/>
  <c r="Q347" i="152"/>
  <c r="Q95" i="152"/>
  <c r="Q98" i="152"/>
  <c r="Q237" i="152"/>
  <c r="Q135" i="152"/>
  <c r="Q155" i="152"/>
  <c r="Q340" i="152"/>
  <c r="P216" i="152"/>
  <c r="P33" i="152"/>
  <c r="U151" i="152"/>
  <c r="P202" i="152"/>
  <c r="P240" i="152"/>
  <c r="P40" i="152"/>
  <c r="P223" i="152"/>
  <c r="O122" i="152"/>
  <c r="O175" i="152"/>
  <c r="O195" i="152"/>
  <c r="O40" i="152"/>
  <c r="O115" i="152"/>
  <c r="O282" i="152"/>
  <c r="O223" i="152"/>
  <c r="O237" i="152"/>
  <c r="O240" i="152"/>
  <c r="O364" i="152"/>
  <c r="O286" i="152"/>
  <c r="O102" i="152"/>
  <c r="O216" i="152"/>
  <c r="O361" i="152"/>
  <c r="U71" i="152"/>
  <c r="N282" i="152"/>
  <c r="U131" i="152"/>
  <c r="N142" i="152"/>
  <c r="N361" i="152"/>
  <c r="N138" i="152"/>
  <c r="M258" i="152"/>
  <c r="M307" i="152"/>
  <c r="M78" i="152"/>
  <c r="M57" i="152"/>
  <c r="U15" i="152"/>
  <c r="M54" i="152"/>
  <c r="M300" i="152"/>
  <c r="J102" i="152"/>
  <c r="J340" i="152"/>
  <c r="J343" i="152"/>
  <c r="J240" i="152"/>
  <c r="H198" i="152"/>
  <c r="H364" i="152"/>
  <c r="H36" i="152"/>
  <c r="H216" i="152"/>
  <c r="H223" i="152"/>
  <c r="H340" i="152"/>
  <c r="H265" i="152"/>
  <c r="H258" i="152"/>
  <c r="G219" i="152"/>
  <c r="G175" i="152"/>
  <c r="G364" i="152"/>
  <c r="G182" i="152"/>
  <c r="G244" i="152"/>
  <c r="G135" i="152"/>
  <c r="G75" i="152"/>
  <c r="G115" i="152"/>
  <c r="G216" i="152"/>
  <c r="G202" i="152"/>
  <c r="E155" i="152"/>
  <c r="E300" i="152"/>
  <c r="E303" i="152"/>
  <c r="E261" i="152"/>
  <c r="C158" i="152"/>
  <c r="C300" i="152"/>
  <c r="C303" i="152"/>
  <c r="K12" i="152"/>
  <c r="C320" i="152"/>
  <c r="K15" i="152"/>
  <c r="B155" i="152"/>
  <c r="B320" i="152"/>
  <c r="B347" i="152"/>
  <c r="B158" i="152"/>
  <c r="B95" i="152"/>
  <c r="K29" i="152"/>
  <c r="B261" i="152"/>
  <c r="R54" i="152"/>
  <c r="R61" i="152"/>
  <c r="R57" i="152"/>
  <c r="B61" i="152"/>
  <c r="B54" i="152"/>
  <c r="B57" i="152"/>
  <c r="K50" i="152"/>
  <c r="J61" i="152"/>
  <c r="J54" i="152"/>
  <c r="J57" i="152"/>
  <c r="M33" i="152"/>
  <c r="M40" i="152"/>
  <c r="M36" i="152"/>
  <c r="U29" i="152"/>
  <c r="E40" i="152"/>
  <c r="E33" i="152"/>
  <c r="E36" i="152"/>
  <c r="N33" i="152"/>
  <c r="N40" i="152"/>
  <c r="N36" i="152"/>
  <c r="F40" i="152"/>
  <c r="F33" i="152"/>
  <c r="F36" i="152"/>
  <c r="Q82" i="152"/>
  <c r="Q78" i="152"/>
  <c r="Q75" i="152"/>
  <c r="I78" i="152"/>
  <c r="I82" i="152"/>
  <c r="X18" i="152"/>
  <c r="N58" i="54" s="1"/>
  <c r="X17" i="152"/>
  <c r="M58" i="54" s="1"/>
  <c r="X14" i="152"/>
  <c r="J58" i="54" s="1"/>
  <c r="X16" i="152"/>
  <c r="L58" i="54" s="1"/>
  <c r="X15" i="152"/>
  <c r="K58" i="54" s="1"/>
  <c r="X20" i="152"/>
  <c r="X19" i="152"/>
  <c r="U12" i="152"/>
  <c r="M95" i="152"/>
  <c r="M102" i="152"/>
  <c r="M98" i="152"/>
  <c r="I33" i="152"/>
  <c r="B36" i="152"/>
  <c r="J36" i="152"/>
  <c r="R36" i="152"/>
  <c r="R40" i="152"/>
  <c r="G54" i="152"/>
  <c r="O54" i="152"/>
  <c r="H57" i="152"/>
  <c r="P57" i="152"/>
  <c r="G61" i="152"/>
  <c r="P61" i="152"/>
  <c r="K71" i="152"/>
  <c r="L78" i="152"/>
  <c r="M82" i="152"/>
  <c r="N102" i="152"/>
  <c r="N98" i="152"/>
  <c r="C95" i="152"/>
  <c r="S98" i="152"/>
  <c r="E135" i="152"/>
  <c r="E142" i="152"/>
  <c r="E138" i="152"/>
  <c r="B33" i="152"/>
  <c r="J33" i="152"/>
  <c r="C36" i="152"/>
  <c r="S36" i="152"/>
  <c r="S40" i="152"/>
  <c r="U50" i="152"/>
  <c r="H54" i="152"/>
  <c r="P54" i="152"/>
  <c r="I57" i="152"/>
  <c r="Q57" i="152"/>
  <c r="H61" i="152"/>
  <c r="Q61" i="152"/>
  <c r="L75" i="152"/>
  <c r="B78" i="152"/>
  <c r="B82" i="152"/>
  <c r="P82" i="152"/>
  <c r="G102" i="152"/>
  <c r="G95" i="152"/>
  <c r="C122" i="152"/>
  <c r="C115" i="152"/>
  <c r="C118" i="152"/>
  <c r="K111" i="152"/>
  <c r="S115" i="152"/>
  <c r="S122" i="152"/>
  <c r="S118" i="152"/>
  <c r="I115" i="152"/>
  <c r="J75" i="152"/>
  <c r="E102" i="152"/>
  <c r="E95" i="152"/>
  <c r="E98" i="152"/>
  <c r="Q122" i="152"/>
  <c r="Q118" i="152"/>
  <c r="C33" i="152"/>
  <c r="D36" i="152"/>
  <c r="L36" i="152"/>
  <c r="T36" i="152"/>
  <c r="C40" i="152"/>
  <c r="L40" i="152"/>
  <c r="T40" i="152"/>
  <c r="I54" i="152"/>
  <c r="Q54" i="152"/>
  <c r="I61" i="152"/>
  <c r="E82" i="152"/>
  <c r="E75" i="152"/>
  <c r="B75" i="152"/>
  <c r="C78" i="152"/>
  <c r="P78" i="152"/>
  <c r="R82" i="152"/>
  <c r="P102" i="152"/>
  <c r="P98" i="152"/>
  <c r="H95" i="152"/>
  <c r="S95" i="152"/>
  <c r="V97" i="152"/>
  <c r="I59" i="54" s="1"/>
  <c r="F122" i="152"/>
  <c r="D33" i="152"/>
  <c r="C57" i="152"/>
  <c r="S57" i="152"/>
  <c r="S61" i="152"/>
  <c r="F82" i="152"/>
  <c r="F75" i="152"/>
  <c r="F78" i="152"/>
  <c r="N75" i="152"/>
  <c r="N82" i="152"/>
  <c r="N78" i="152"/>
  <c r="R78" i="152"/>
  <c r="E122" i="152"/>
  <c r="E115" i="152"/>
  <c r="E118" i="152"/>
  <c r="M115" i="152"/>
  <c r="M122" i="152"/>
  <c r="M118" i="152"/>
  <c r="U111" i="152"/>
  <c r="U91" i="152"/>
  <c r="M138" i="152"/>
  <c r="M135" i="152"/>
  <c r="M142" i="152"/>
  <c r="C54" i="152"/>
  <c r="S54" i="152"/>
  <c r="O82" i="152"/>
  <c r="O78" i="152"/>
  <c r="R75" i="152"/>
  <c r="G82" i="152"/>
  <c r="N122" i="152"/>
  <c r="N118" i="152"/>
  <c r="H82" i="152"/>
  <c r="H75" i="152"/>
  <c r="H78" i="152"/>
  <c r="K91" i="152"/>
  <c r="O98" i="152"/>
  <c r="I122" i="152"/>
  <c r="D95" i="152"/>
  <c r="L95" i="152"/>
  <c r="T95" i="152"/>
  <c r="D102" i="152"/>
  <c r="B115" i="152"/>
  <c r="J115" i="152"/>
  <c r="R115" i="152"/>
  <c r="B122" i="152"/>
  <c r="J122" i="152"/>
  <c r="F142" i="152"/>
  <c r="F135" i="152"/>
  <c r="P138" i="152"/>
  <c r="K171" i="152"/>
  <c r="R198" i="152"/>
  <c r="D118" i="152"/>
  <c r="L118" i="152"/>
  <c r="T118" i="152"/>
  <c r="L122" i="152"/>
  <c r="T122" i="152"/>
  <c r="G138" i="152"/>
  <c r="O142" i="152"/>
  <c r="O138" i="152"/>
  <c r="L135" i="152"/>
  <c r="N155" i="152"/>
  <c r="N162" i="152"/>
  <c r="N158" i="152"/>
  <c r="L175" i="152"/>
  <c r="L182" i="152"/>
  <c r="L178" i="152"/>
  <c r="T175" i="152"/>
  <c r="T182" i="152"/>
  <c r="T178" i="152"/>
  <c r="N223" i="152"/>
  <c r="N219" i="152"/>
  <c r="N216" i="152"/>
  <c r="H138" i="152"/>
  <c r="R138" i="152"/>
  <c r="D142" i="152"/>
  <c r="F162" i="152"/>
  <c r="F155" i="152"/>
  <c r="F158" i="152"/>
  <c r="O155" i="152"/>
  <c r="O162" i="152"/>
  <c r="O158" i="152"/>
  <c r="D182" i="152"/>
  <c r="D175" i="152"/>
  <c r="D178" i="152"/>
  <c r="M175" i="152"/>
  <c r="M182" i="152"/>
  <c r="M178" i="152"/>
  <c r="U171" i="152"/>
  <c r="B202" i="152"/>
  <c r="B195" i="152"/>
  <c r="B198" i="152"/>
  <c r="J195" i="152"/>
  <c r="J202" i="152"/>
  <c r="J198" i="152"/>
  <c r="F219" i="152"/>
  <c r="F216" i="152"/>
  <c r="F223" i="152"/>
  <c r="N258" i="152"/>
  <c r="N265" i="152"/>
  <c r="N261" i="152"/>
  <c r="G347" i="152"/>
  <c r="G340" i="152"/>
  <c r="G343" i="152"/>
  <c r="O135" i="152"/>
  <c r="T138" i="152"/>
  <c r="G162" i="152"/>
  <c r="G155" i="152"/>
  <c r="G158" i="152"/>
  <c r="P155" i="152"/>
  <c r="P162" i="152"/>
  <c r="P158" i="152"/>
  <c r="E182" i="152"/>
  <c r="E175" i="152"/>
  <c r="E178" i="152"/>
  <c r="N175" i="152"/>
  <c r="N182" i="152"/>
  <c r="N178" i="152"/>
  <c r="V173" i="152"/>
  <c r="C202" i="152"/>
  <c r="C195" i="152"/>
  <c r="C198" i="152"/>
  <c r="K191" i="152"/>
  <c r="S195" i="152"/>
  <c r="S202" i="152"/>
  <c r="F265" i="152"/>
  <c r="F261" i="152"/>
  <c r="O258" i="152"/>
  <c r="O265" i="152"/>
  <c r="O261" i="152"/>
  <c r="B142" i="152"/>
  <c r="B135" i="152"/>
  <c r="J142" i="152"/>
  <c r="J135" i="152"/>
  <c r="J138" i="152"/>
  <c r="R142" i="152"/>
  <c r="H162" i="152"/>
  <c r="H155" i="152"/>
  <c r="H158" i="152"/>
  <c r="Z168" i="152"/>
  <c r="Z172" i="152" s="1"/>
  <c r="Z173" i="152" s="1"/>
  <c r="Y168" i="152"/>
  <c r="Y172" i="152" s="1"/>
  <c r="Y173" i="152" s="1"/>
  <c r="F182" i="152"/>
  <c r="F175" i="152"/>
  <c r="F178" i="152"/>
  <c r="D202" i="152"/>
  <c r="D198" i="152"/>
  <c r="L202" i="152"/>
  <c r="L198" i="152"/>
  <c r="L195" i="152"/>
  <c r="U191" i="152"/>
  <c r="T195" i="152"/>
  <c r="T202" i="152"/>
  <c r="T198" i="152"/>
  <c r="D195" i="152"/>
  <c r="I327" i="152"/>
  <c r="I320" i="152"/>
  <c r="I323" i="152"/>
  <c r="C138" i="152"/>
  <c r="K131" i="152"/>
  <c r="S142" i="152"/>
  <c r="S138" i="152"/>
  <c r="H142" i="152"/>
  <c r="J162" i="152"/>
  <c r="V133" i="152"/>
  <c r="B138" i="152"/>
  <c r="K151" i="152"/>
  <c r="G265" i="152"/>
  <c r="G258" i="152"/>
  <c r="G261" i="152"/>
  <c r="P300" i="152"/>
  <c r="P307" i="152"/>
  <c r="P303" i="152"/>
  <c r="D155" i="152"/>
  <c r="L155" i="152"/>
  <c r="T155" i="152"/>
  <c r="E158" i="152"/>
  <c r="M158" i="152"/>
  <c r="D162" i="152"/>
  <c r="M162" i="152"/>
  <c r="B175" i="152"/>
  <c r="J175" i="152"/>
  <c r="R175" i="152"/>
  <c r="C178" i="152"/>
  <c r="S178" i="152"/>
  <c r="B182" i="152"/>
  <c r="J182" i="152"/>
  <c r="S182" i="152"/>
  <c r="M202" i="152"/>
  <c r="M198" i="152"/>
  <c r="G195" i="152"/>
  <c r="I223" i="152"/>
  <c r="I219" i="152"/>
  <c r="Q223" i="152"/>
  <c r="K233" i="152"/>
  <c r="U233" i="152"/>
  <c r="L237" i="152"/>
  <c r="U237" i="152" s="1"/>
  <c r="L244" i="152"/>
  <c r="N198" i="152"/>
  <c r="J219" i="152"/>
  <c r="J223" i="152"/>
  <c r="J216" i="152"/>
  <c r="R223" i="152"/>
  <c r="R219" i="152"/>
  <c r="D244" i="152"/>
  <c r="D237" i="152"/>
  <c r="D240" i="152"/>
  <c r="M361" i="152"/>
  <c r="M368" i="152"/>
  <c r="M364" i="152"/>
  <c r="U357" i="152"/>
  <c r="O198" i="152"/>
  <c r="K212" i="152"/>
  <c r="S223" i="152"/>
  <c r="S216" i="152"/>
  <c r="B216" i="152"/>
  <c r="B223" i="152"/>
  <c r="N244" i="152"/>
  <c r="N240" i="152"/>
  <c r="P198" i="152"/>
  <c r="N202" i="152"/>
  <c r="C216" i="152"/>
  <c r="Q216" i="152"/>
  <c r="C223" i="152"/>
  <c r="T244" i="152"/>
  <c r="V256" i="152"/>
  <c r="Q158" i="152"/>
  <c r="O178" i="152"/>
  <c r="Q198" i="152"/>
  <c r="E223" i="152"/>
  <c r="E216" i="152"/>
  <c r="M216" i="152"/>
  <c r="M219" i="152"/>
  <c r="U212" i="152"/>
  <c r="R216" i="152"/>
  <c r="U254" i="152"/>
  <c r="C282" i="152"/>
  <c r="C286" i="152"/>
  <c r="C279" i="152"/>
  <c r="K275" i="152"/>
  <c r="S286" i="152"/>
  <c r="S282" i="152"/>
  <c r="S279" i="152"/>
  <c r="I286" i="152"/>
  <c r="I279" i="152"/>
  <c r="I282" i="152"/>
  <c r="Q279" i="152"/>
  <c r="Q286" i="152"/>
  <c r="Q282" i="152"/>
  <c r="E347" i="152"/>
  <c r="E340" i="152"/>
  <c r="E343" i="152"/>
  <c r="L286" i="152"/>
  <c r="F307" i="152"/>
  <c r="F300" i="152"/>
  <c r="G237" i="152"/>
  <c r="C240" i="152"/>
  <c r="J258" i="152"/>
  <c r="Q261" i="152"/>
  <c r="T282" i="152"/>
  <c r="P279" i="152"/>
  <c r="P282" i="152"/>
  <c r="H307" i="152"/>
  <c r="H300" i="152"/>
  <c r="H303" i="152"/>
  <c r="Q300" i="152"/>
  <c r="Q307" i="152"/>
  <c r="Q303" i="152"/>
  <c r="K316" i="152"/>
  <c r="E368" i="152"/>
  <c r="E361" i="152"/>
  <c r="E364" i="152"/>
  <c r="H244" i="152"/>
  <c r="H237" i="152"/>
  <c r="R261" i="152"/>
  <c r="M282" i="152"/>
  <c r="M279" i="152"/>
  <c r="U275" i="152"/>
  <c r="C265" i="152"/>
  <c r="C258" i="152"/>
  <c r="K254" i="152"/>
  <c r="S261" i="152"/>
  <c r="E265" i="152"/>
  <c r="T279" i="152"/>
  <c r="D282" i="152"/>
  <c r="T286" i="152"/>
  <c r="C244" i="152"/>
  <c r="E282" i="152"/>
  <c r="Z317" i="152"/>
  <c r="Z318" i="152" s="1"/>
  <c r="V312" i="152" s="1"/>
  <c r="H240" i="152"/>
  <c r="P244" i="152"/>
  <c r="S265" i="152"/>
  <c r="H286" i="152"/>
  <c r="H279" i="152"/>
  <c r="H282" i="152"/>
  <c r="D286" i="152"/>
  <c r="O320" i="152"/>
  <c r="O327" i="152"/>
  <c r="O323" i="152"/>
  <c r="M340" i="152"/>
  <c r="M347" i="152"/>
  <c r="M343" i="152"/>
  <c r="U336" i="152"/>
  <c r="E240" i="152"/>
  <c r="M240" i="152"/>
  <c r="M244" i="152"/>
  <c r="D261" i="152"/>
  <c r="L261" i="152"/>
  <c r="T261" i="152"/>
  <c r="L265" i="152"/>
  <c r="T265" i="152"/>
  <c r="F282" i="152"/>
  <c r="F286" i="152"/>
  <c r="I307" i="152"/>
  <c r="I300" i="152"/>
  <c r="I303" i="152"/>
  <c r="R300" i="152"/>
  <c r="R307" i="152"/>
  <c r="R303" i="152"/>
  <c r="G327" i="152"/>
  <c r="G320" i="152"/>
  <c r="G323" i="152"/>
  <c r="P320" i="152"/>
  <c r="P327" i="152"/>
  <c r="P323" i="152"/>
  <c r="G282" i="152"/>
  <c r="B307" i="152"/>
  <c r="B300" i="152"/>
  <c r="B303" i="152"/>
  <c r="K296" i="152"/>
  <c r="J307" i="152"/>
  <c r="J300" i="152"/>
  <c r="J303" i="152"/>
  <c r="H327" i="152"/>
  <c r="H320" i="152"/>
  <c r="H323" i="152"/>
  <c r="Q320" i="152"/>
  <c r="Q327" i="152"/>
  <c r="Q323" i="152"/>
  <c r="C368" i="152"/>
  <c r="C361" i="152"/>
  <c r="C364" i="152"/>
  <c r="K357" i="152"/>
  <c r="S361" i="152"/>
  <c r="S368" i="152"/>
  <c r="S364" i="152"/>
  <c r="Q240" i="152"/>
  <c r="P261" i="152"/>
  <c r="B286" i="152"/>
  <c r="B282" i="152"/>
  <c r="J286" i="152"/>
  <c r="J282" i="152"/>
  <c r="R286" i="152"/>
  <c r="R282" i="152"/>
  <c r="R279" i="152"/>
  <c r="N286" i="152"/>
  <c r="N300" i="152"/>
  <c r="O340" i="152"/>
  <c r="O347" i="152"/>
  <c r="O343" i="152"/>
  <c r="G368" i="152"/>
  <c r="H368" i="152"/>
  <c r="Q368" i="152"/>
  <c r="G303" i="152"/>
  <c r="O303" i="152"/>
  <c r="O307" i="152"/>
  <c r="E320" i="152"/>
  <c r="M320" i="152"/>
  <c r="F323" i="152"/>
  <c r="N323" i="152"/>
  <c r="E327" i="152"/>
  <c r="N327" i="152"/>
  <c r="C340" i="152"/>
  <c r="S340" i="152"/>
  <c r="D343" i="152"/>
  <c r="L343" i="152"/>
  <c r="T343" i="152"/>
  <c r="C347" i="152"/>
  <c r="L347" i="152"/>
  <c r="T347" i="152"/>
  <c r="I361" i="152"/>
  <c r="Q361" i="152"/>
  <c r="B364" i="152"/>
  <c r="J364" i="152"/>
  <c r="R364" i="152"/>
  <c r="I368" i="152"/>
  <c r="R368" i="152"/>
  <c r="G300" i="152"/>
  <c r="O300" i="152"/>
  <c r="G307" i="152"/>
  <c r="F320" i="152"/>
  <c r="N320" i="152"/>
  <c r="F327" i="152"/>
  <c r="D340" i="152"/>
  <c r="L340" i="152"/>
  <c r="T340" i="152"/>
  <c r="D347" i="152"/>
  <c r="B361" i="152"/>
  <c r="J361" i="152"/>
  <c r="R361" i="152"/>
  <c r="B368" i="152"/>
  <c r="J368" i="152"/>
  <c r="U296" i="152"/>
  <c r="F343" i="152"/>
  <c r="N343" i="152"/>
  <c r="N347" i="152"/>
  <c r="D364" i="152"/>
  <c r="L364" i="152"/>
  <c r="T364" i="152"/>
  <c r="L368" i="152"/>
  <c r="T368" i="152"/>
  <c r="U316" i="152"/>
  <c r="K336" i="152"/>
  <c r="F340" i="152"/>
  <c r="D361" i="152"/>
  <c r="F364" i="152"/>
  <c r="N364" i="152"/>
  <c r="A53" i="109"/>
  <c r="B53" i="109"/>
  <c r="K214" i="151"/>
  <c r="U97" i="151"/>
  <c r="K97" i="151"/>
  <c r="U77" i="151"/>
  <c r="K77" i="151"/>
  <c r="U56" i="151"/>
  <c r="K56" i="151"/>
  <c r="U35" i="151"/>
  <c r="K35" i="151"/>
  <c r="U14" i="151"/>
  <c r="K14" i="151"/>
  <c r="A37" i="54"/>
  <c r="A38" i="54"/>
  <c r="B38" i="54"/>
  <c r="A36" i="54"/>
  <c r="A46" i="54"/>
  <c r="A48" i="54"/>
  <c r="A57" i="109" s="1"/>
  <c r="A49" i="54"/>
  <c r="A60" i="109" s="1"/>
  <c r="A35" i="54"/>
  <c r="A47" i="54"/>
  <c r="B47" i="54"/>
  <c r="A34" i="54"/>
  <c r="A45" i="54"/>
  <c r="Q45" i="54" s="1"/>
  <c r="A39" i="54"/>
  <c r="Q39" i="54" s="1"/>
  <c r="A41" i="54"/>
  <c r="Q41" i="54" s="1"/>
  <c r="A44" i="54"/>
  <c r="Q44" i="54" s="1"/>
  <c r="A43" i="54"/>
  <c r="Q43" i="54" s="1"/>
  <c r="A40" i="54"/>
  <c r="Q40" i="54" s="1"/>
  <c r="B42" i="54"/>
  <c r="A42" i="54"/>
  <c r="B364" i="151"/>
  <c r="V363" i="151"/>
  <c r="U363" i="151"/>
  <c r="K363" i="151"/>
  <c r="U359" i="151"/>
  <c r="K359" i="151"/>
  <c r="V359" i="151" s="1"/>
  <c r="T357" i="151"/>
  <c r="T361" i="151" s="1"/>
  <c r="S357" i="151"/>
  <c r="R357" i="151"/>
  <c r="R364" i="151" s="1"/>
  <c r="Q357" i="151"/>
  <c r="Q361" i="151" s="1"/>
  <c r="P357" i="151"/>
  <c r="P361" i="151" s="1"/>
  <c r="O357" i="151"/>
  <c r="O361" i="151" s="1"/>
  <c r="N357" i="151"/>
  <c r="N361" i="151" s="1"/>
  <c r="M357" i="151"/>
  <c r="M361" i="151" s="1"/>
  <c r="L357" i="151"/>
  <c r="L361" i="151" s="1"/>
  <c r="J357" i="151"/>
  <c r="J364" i="151" s="1"/>
  <c r="I357" i="151"/>
  <c r="I361" i="151" s="1"/>
  <c r="H357" i="151"/>
  <c r="H364" i="151" s="1"/>
  <c r="G357" i="151"/>
  <c r="G368" i="151" s="1"/>
  <c r="F357" i="151"/>
  <c r="F368" i="151" s="1"/>
  <c r="E357" i="151"/>
  <c r="E368" i="151" s="1"/>
  <c r="D357" i="151"/>
  <c r="D368" i="151" s="1"/>
  <c r="C357" i="151"/>
  <c r="B357" i="151"/>
  <c r="Z356" i="151"/>
  <c r="Y356" i="151"/>
  <c r="T356" i="151"/>
  <c r="S356" i="151"/>
  <c r="R356" i="151"/>
  <c r="Q356" i="151"/>
  <c r="P356" i="151"/>
  <c r="O356" i="151"/>
  <c r="N356" i="151"/>
  <c r="M356" i="151"/>
  <c r="L356" i="151"/>
  <c r="J356" i="151"/>
  <c r="I356" i="151"/>
  <c r="H356" i="151"/>
  <c r="G356" i="151"/>
  <c r="F356" i="151"/>
  <c r="E356" i="151"/>
  <c r="D356" i="151"/>
  <c r="C356" i="151"/>
  <c r="B356" i="151"/>
  <c r="Z355" i="151"/>
  <c r="Y355" i="151"/>
  <c r="Z353" i="151"/>
  <c r="Y353" i="151"/>
  <c r="X353" i="151"/>
  <c r="R353" i="151"/>
  <c r="Z354" i="151" s="1"/>
  <c r="Z358" i="151" s="1"/>
  <c r="Z359" i="151" s="1"/>
  <c r="N353" i="151"/>
  <c r="A352" i="151"/>
  <c r="H343" i="151"/>
  <c r="U342" i="151"/>
  <c r="K342" i="151"/>
  <c r="V342" i="151" s="1"/>
  <c r="U338" i="151"/>
  <c r="K338" i="151"/>
  <c r="T336" i="151"/>
  <c r="T340" i="151" s="1"/>
  <c r="S336" i="151"/>
  <c r="R336" i="151"/>
  <c r="Q336" i="151"/>
  <c r="P336" i="151"/>
  <c r="P347" i="151" s="1"/>
  <c r="O336" i="151"/>
  <c r="O340" i="151" s="1"/>
  <c r="N336" i="151"/>
  <c r="N347" i="151" s="1"/>
  <c r="M336" i="151"/>
  <c r="M340" i="151" s="1"/>
  <c r="L336" i="151"/>
  <c r="L340" i="151" s="1"/>
  <c r="J336" i="151"/>
  <c r="I336" i="151"/>
  <c r="H336" i="151"/>
  <c r="G336" i="151"/>
  <c r="G340" i="151" s="1"/>
  <c r="F336" i="151"/>
  <c r="F343" i="151" s="1"/>
  <c r="E336" i="151"/>
  <c r="E347" i="151" s="1"/>
  <c r="D336" i="151"/>
  <c r="D347" i="151" s="1"/>
  <c r="C336" i="151"/>
  <c r="B336" i="151"/>
  <c r="Z335" i="151"/>
  <c r="Y335" i="151"/>
  <c r="T335" i="151"/>
  <c r="S335" i="151"/>
  <c r="R335" i="151"/>
  <c r="Q335" i="151"/>
  <c r="P335" i="151"/>
  <c r="O335" i="151"/>
  <c r="N335" i="151"/>
  <c r="M335" i="151"/>
  <c r="L335" i="151"/>
  <c r="J335" i="151"/>
  <c r="I335" i="151"/>
  <c r="H335" i="151"/>
  <c r="G335" i="151"/>
  <c r="F335" i="151"/>
  <c r="E335" i="151"/>
  <c r="D335" i="151"/>
  <c r="C335" i="151"/>
  <c r="B335" i="151"/>
  <c r="Z334" i="151"/>
  <c r="Y334" i="151"/>
  <c r="Z332" i="151"/>
  <c r="Y332" i="151"/>
  <c r="X332" i="151"/>
  <c r="R332" i="151"/>
  <c r="Z333" i="151" s="1"/>
  <c r="N332" i="151"/>
  <c r="A331" i="151"/>
  <c r="D327" i="151"/>
  <c r="U322" i="151"/>
  <c r="K322" i="151"/>
  <c r="U318" i="151"/>
  <c r="K318" i="151"/>
  <c r="T316" i="151"/>
  <c r="T320" i="151" s="1"/>
  <c r="S316" i="151"/>
  <c r="S327" i="151" s="1"/>
  <c r="R316" i="151"/>
  <c r="R320" i="151" s="1"/>
  <c r="Q316" i="151"/>
  <c r="Q320" i="151" s="1"/>
  <c r="P316" i="151"/>
  <c r="O316" i="151"/>
  <c r="O323" i="151" s="1"/>
  <c r="N316" i="151"/>
  <c r="N323" i="151" s="1"/>
  <c r="M316" i="151"/>
  <c r="M323" i="151" s="1"/>
  <c r="L316" i="151"/>
  <c r="L327" i="151" s="1"/>
  <c r="J316" i="151"/>
  <c r="J327" i="151" s="1"/>
  <c r="I316" i="151"/>
  <c r="I327" i="151" s="1"/>
  <c r="H316" i="151"/>
  <c r="G316" i="151"/>
  <c r="G327" i="151" s="1"/>
  <c r="F316" i="151"/>
  <c r="F323" i="151" s="1"/>
  <c r="E316" i="151"/>
  <c r="E323" i="151" s="1"/>
  <c r="D316" i="151"/>
  <c r="D323" i="151" s="1"/>
  <c r="C316" i="151"/>
  <c r="C323" i="151" s="1"/>
  <c r="B316" i="151"/>
  <c r="B327" i="151" s="1"/>
  <c r="Z315" i="151"/>
  <c r="Y315" i="151"/>
  <c r="T315" i="151"/>
  <c r="S315" i="151"/>
  <c r="R315" i="151"/>
  <c r="Q315" i="151"/>
  <c r="P315" i="151"/>
  <c r="O315" i="151"/>
  <c r="N315" i="151"/>
  <c r="M315" i="151"/>
  <c r="L315" i="151"/>
  <c r="J315" i="151"/>
  <c r="I315" i="151"/>
  <c r="H315" i="151"/>
  <c r="G315" i="151"/>
  <c r="F315" i="151"/>
  <c r="E315" i="151"/>
  <c r="D315" i="151"/>
  <c r="C315" i="151"/>
  <c r="B315" i="151"/>
  <c r="Z314" i="151"/>
  <c r="Y314" i="151"/>
  <c r="Z312" i="151"/>
  <c r="Y312" i="151"/>
  <c r="X312" i="151"/>
  <c r="Z313" i="151"/>
  <c r="N312" i="151"/>
  <c r="A311" i="151"/>
  <c r="B40" i="54" s="1"/>
  <c r="H303" i="151"/>
  <c r="U302" i="151"/>
  <c r="K302" i="151"/>
  <c r="M300" i="151"/>
  <c r="U298" i="151"/>
  <c r="K298" i="151"/>
  <c r="T296" i="151"/>
  <c r="T300" i="151" s="1"/>
  <c r="S296" i="151"/>
  <c r="S307" i="151" s="1"/>
  <c r="R296" i="151"/>
  <c r="R307" i="151" s="1"/>
  <c r="Q296" i="151"/>
  <c r="Q300" i="151" s="1"/>
  <c r="P296" i="151"/>
  <c r="P303" i="151" s="1"/>
  <c r="O296" i="151"/>
  <c r="O307" i="151" s="1"/>
  <c r="N296" i="151"/>
  <c r="N300" i="151" s="1"/>
  <c r="M296" i="151"/>
  <c r="M307" i="151" s="1"/>
  <c r="L296" i="151"/>
  <c r="L300" i="151" s="1"/>
  <c r="J296" i="151"/>
  <c r="J300" i="151" s="1"/>
  <c r="I296" i="151"/>
  <c r="I300" i="151" s="1"/>
  <c r="H296" i="151"/>
  <c r="H300" i="151" s="1"/>
  <c r="G296" i="151"/>
  <c r="G303" i="151" s="1"/>
  <c r="F296" i="151"/>
  <c r="F307" i="151" s="1"/>
  <c r="E296" i="151"/>
  <c r="E307" i="151" s="1"/>
  <c r="D296" i="151"/>
  <c r="D307" i="151" s="1"/>
  <c r="C296" i="151"/>
  <c r="C303" i="151" s="1"/>
  <c r="B296" i="151"/>
  <c r="B303" i="151" s="1"/>
  <c r="Z295" i="151"/>
  <c r="Y295" i="151"/>
  <c r="T295" i="151"/>
  <c r="S295" i="151"/>
  <c r="R295" i="151"/>
  <c r="Q295" i="151"/>
  <c r="P295" i="151"/>
  <c r="O295" i="151"/>
  <c r="N295" i="151"/>
  <c r="M295" i="151"/>
  <c r="L295" i="151"/>
  <c r="J295" i="151"/>
  <c r="I295" i="151"/>
  <c r="H295" i="151"/>
  <c r="G295" i="151"/>
  <c r="F295" i="151"/>
  <c r="E295" i="151"/>
  <c r="D295" i="151"/>
  <c r="C295" i="151"/>
  <c r="B295" i="151"/>
  <c r="Z294" i="151"/>
  <c r="Y294" i="151"/>
  <c r="Z292" i="151"/>
  <c r="Y292" i="151"/>
  <c r="X292" i="151"/>
  <c r="R292" i="151"/>
  <c r="Z293" i="151" s="1"/>
  <c r="Z297" i="151" s="1"/>
  <c r="Z298" i="151" s="1"/>
  <c r="N292" i="151"/>
  <c r="A291" i="151"/>
  <c r="B43" i="54" s="1"/>
  <c r="U281" i="151"/>
  <c r="K281" i="151"/>
  <c r="U277" i="151"/>
  <c r="K277" i="151"/>
  <c r="T275" i="151"/>
  <c r="T279" i="151" s="1"/>
  <c r="S275" i="151"/>
  <c r="R275" i="151"/>
  <c r="Q275" i="151"/>
  <c r="P275" i="151"/>
  <c r="P282" i="151" s="1"/>
  <c r="O275" i="151"/>
  <c r="O286" i="151" s="1"/>
  <c r="N275" i="151"/>
  <c r="N279" i="151" s="1"/>
  <c r="M275" i="151"/>
  <c r="M286" i="151" s="1"/>
  <c r="L275" i="151"/>
  <c r="L279" i="151" s="1"/>
  <c r="J275" i="151"/>
  <c r="I275" i="151"/>
  <c r="H275" i="151"/>
  <c r="H282" i="151" s="1"/>
  <c r="G275" i="151"/>
  <c r="G282" i="151" s="1"/>
  <c r="F275" i="151"/>
  <c r="F286" i="151" s="1"/>
  <c r="E275" i="151"/>
  <c r="E282" i="151" s="1"/>
  <c r="D275" i="151"/>
  <c r="D286" i="151" s="1"/>
  <c r="C275" i="151"/>
  <c r="B275" i="151"/>
  <c r="Z274" i="151"/>
  <c r="Y274" i="151"/>
  <c r="T274" i="151"/>
  <c r="S274" i="151"/>
  <c r="R274" i="151"/>
  <c r="Q274" i="151"/>
  <c r="P274" i="151"/>
  <c r="O274" i="151"/>
  <c r="N274" i="151"/>
  <c r="M274" i="151"/>
  <c r="L274" i="151"/>
  <c r="J274" i="151"/>
  <c r="I274" i="151"/>
  <c r="H274" i="151"/>
  <c r="G274" i="151"/>
  <c r="F274" i="151"/>
  <c r="E274" i="151"/>
  <c r="D274" i="151"/>
  <c r="C274" i="151"/>
  <c r="B274" i="151"/>
  <c r="Z273" i="151"/>
  <c r="Y273" i="151"/>
  <c r="Z271" i="151"/>
  <c r="Y271" i="151"/>
  <c r="X271" i="151"/>
  <c r="R271" i="151"/>
  <c r="C44" i="54" s="1"/>
  <c r="N271" i="151"/>
  <c r="A270" i="151"/>
  <c r="B44" i="54" s="1"/>
  <c r="H261" i="151"/>
  <c r="U260" i="151"/>
  <c r="K260" i="151"/>
  <c r="U256" i="151"/>
  <c r="K256" i="151"/>
  <c r="T254" i="151"/>
  <c r="S254" i="151"/>
  <c r="R254" i="151"/>
  <c r="Q254" i="151"/>
  <c r="Q261" i="151" s="1"/>
  <c r="P254" i="151"/>
  <c r="P265" i="151" s="1"/>
  <c r="O254" i="151"/>
  <c r="O265" i="151" s="1"/>
  <c r="N254" i="151"/>
  <c r="N258" i="151" s="1"/>
  <c r="M254" i="151"/>
  <c r="L254" i="151"/>
  <c r="J254" i="151"/>
  <c r="I254" i="151"/>
  <c r="I265" i="151" s="1"/>
  <c r="H254" i="151"/>
  <c r="H265" i="151" s="1"/>
  <c r="G254" i="151"/>
  <c r="G261" i="151" s="1"/>
  <c r="F254" i="151"/>
  <c r="F265" i="151" s="1"/>
  <c r="E254" i="151"/>
  <c r="E261" i="151" s="1"/>
  <c r="D254" i="151"/>
  <c r="C254" i="151"/>
  <c r="B254" i="151"/>
  <c r="Z253" i="151"/>
  <c r="Y253" i="151"/>
  <c r="T253" i="151"/>
  <c r="S253" i="151"/>
  <c r="R253" i="151"/>
  <c r="Q253" i="151"/>
  <c r="P253" i="151"/>
  <c r="O253" i="151"/>
  <c r="N253" i="151"/>
  <c r="M253" i="151"/>
  <c r="L253" i="151"/>
  <c r="J253" i="151"/>
  <c r="I253" i="151"/>
  <c r="H253" i="151"/>
  <c r="G253" i="151"/>
  <c r="F253" i="151"/>
  <c r="E253" i="151"/>
  <c r="D253" i="151"/>
  <c r="C253" i="151"/>
  <c r="B253" i="151"/>
  <c r="Z252" i="151"/>
  <c r="Y252" i="151"/>
  <c r="Z250" i="151"/>
  <c r="Y250" i="151"/>
  <c r="X250" i="151"/>
  <c r="R250" i="151"/>
  <c r="C41" i="54" s="1"/>
  <c r="A249" i="151"/>
  <c r="B41" i="54" s="1"/>
  <c r="U239" i="151"/>
  <c r="K239" i="151"/>
  <c r="U235" i="151"/>
  <c r="K235" i="151"/>
  <c r="T233" i="151"/>
  <c r="S233" i="151"/>
  <c r="R233" i="151"/>
  <c r="R237" i="151" s="1"/>
  <c r="Q233" i="151"/>
  <c r="Q244" i="151" s="1"/>
  <c r="P233" i="151"/>
  <c r="P244" i="151" s="1"/>
  <c r="O233" i="151"/>
  <c r="O237" i="151" s="1"/>
  <c r="N233" i="151"/>
  <c r="M233" i="151"/>
  <c r="L233" i="151"/>
  <c r="J233" i="151"/>
  <c r="J240" i="151" s="1"/>
  <c r="I233" i="151"/>
  <c r="I244" i="151" s="1"/>
  <c r="H233" i="151"/>
  <c r="H240" i="151" s="1"/>
  <c r="G233" i="151"/>
  <c r="G240" i="151" s="1"/>
  <c r="F233" i="151"/>
  <c r="E233" i="151"/>
  <c r="D233" i="151"/>
  <c r="C233" i="151"/>
  <c r="B233" i="151"/>
  <c r="B244" i="151" s="1"/>
  <c r="Z232" i="151"/>
  <c r="Y232" i="151"/>
  <c r="T232" i="151"/>
  <c r="S232" i="151"/>
  <c r="R232" i="151"/>
  <c r="Q232" i="151"/>
  <c r="P232" i="151"/>
  <c r="O232" i="151"/>
  <c r="N232" i="151"/>
  <c r="M232" i="151"/>
  <c r="L232" i="151"/>
  <c r="J232" i="151"/>
  <c r="I232" i="151"/>
  <c r="H232" i="151"/>
  <c r="G232" i="151"/>
  <c r="F232" i="151"/>
  <c r="E232" i="151"/>
  <c r="D232" i="151"/>
  <c r="C232" i="151"/>
  <c r="B232" i="151"/>
  <c r="Z231" i="151"/>
  <c r="Y231" i="151"/>
  <c r="Z229" i="151"/>
  <c r="Y229" i="151"/>
  <c r="X229" i="151"/>
  <c r="R229" i="151"/>
  <c r="Y230" i="151" s="1"/>
  <c r="A228" i="151"/>
  <c r="B39" i="54" s="1"/>
  <c r="U218" i="151"/>
  <c r="K218" i="151"/>
  <c r="F216" i="151"/>
  <c r="U214" i="151"/>
  <c r="V214" i="151" s="1"/>
  <c r="E45" i="54" s="1"/>
  <c r="T212" i="151"/>
  <c r="T219" i="151" s="1"/>
  <c r="S212" i="151"/>
  <c r="R212" i="151"/>
  <c r="R223" i="151" s="1"/>
  <c r="Q212" i="151"/>
  <c r="Q216" i="151" s="1"/>
  <c r="P212" i="151"/>
  <c r="P216" i="151" s="1"/>
  <c r="O212" i="151"/>
  <c r="N212" i="151"/>
  <c r="N216" i="151" s="1"/>
  <c r="M212" i="151"/>
  <c r="L212" i="151"/>
  <c r="L223" i="151" s="1"/>
  <c r="J212" i="151"/>
  <c r="J219" i="151" s="1"/>
  <c r="I212" i="151"/>
  <c r="H212" i="151"/>
  <c r="H223" i="151" s="1"/>
  <c r="G212" i="151"/>
  <c r="F212" i="151"/>
  <c r="E212" i="151"/>
  <c r="D212" i="151"/>
  <c r="D216" i="151" s="1"/>
  <c r="C212" i="151"/>
  <c r="B212" i="151"/>
  <c r="B219" i="151" s="1"/>
  <c r="Z211" i="151"/>
  <c r="Y211" i="151"/>
  <c r="T211" i="151"/>
  <c r="S211" i="151"/>
  <c r="R211" i="151"/>
  <c r="Q211" i="151"/>
  <c r="P211" i="151"/>
  <c r="O211" i="151"/>
  <c r="N211" i="151"/>
  <c r="M211" i="151"/>
  <c r="L211" i="151"/>
  <c r="J211" i="151"/>
  <c r="I211" i="151"/>
  <c r="H211" i="151"/>
  <c r="G211" i="151"/>
  <c r="F211" i="151"/>
  <c r="E211" i="151"/>
  <c r="D211" i="151"/>
  <c r="C211" i="151"/>
  <c r="B211" i="151"/>
  <c r="Z210" i="151"/>
  <c r="Y210" i="151"/>
  <c r="Z208" i="151"/>
  <c r="Y208" i="151"/>
  <c r="X208" i="151"/>
  <c r="R208" i="151"/>
  <c r="Y209" i="151" s="1"/>
  <c r="Y213" i="151" s="1"/>
  <c r="Y214" i="151" s="1"/>
  <c r="A207" i="151"/>
  <c r="B45" i="54" s="1"/>
  <c r="U197" i="151"/>
  <c r="K197" i="151"/>
  <c r="U193" i="151"/>
  <c r="K193" i="151"/>
  <c r="T191" i="151"/>
  <c r="T195" i="151" s="1"/>
  <c r="S191" i="151"/>
  <c r="R191" i="151"/>
  <c r="Q191" i="151"/>
  <c r="Q198" i="151" s="1"/>
  <c r="P191" i="151"/>
  <c r="O191" i="151"/>
  <c r="O195" i="151" s="1"/>
  <c r="N191" i="151"/>
  <c r="N202" i="151" s="1"/>
  <c r="M191" i="151"/>
  <c r="M198" i="151" s="1"/>
  <c r="L191" i="151"/>
  <c r="L195" i="151" s="1"/>
  <c r="J191" i="151"/>
  <c r="I191" i="151"/>
  <c r="I202" i="151" s="1"/>
  <c r="H191" i="151"/>
  <c r="G191" i="151"/>
  <c r="G198" i="151" s="1"/>
  <c r="F191" i="151"/>
  <c r="F198" i="151" s="1"/>
  <c r="E191" i="151"/>
  <c r="E202" i="151" s="1"/>
  <c r="D191" i="151"/>
  <c r="D202" i="151" s="1"/>
  <c r="C191" i="151"/>
  <c r="B191" i="151"/>
  <c r="Z190" i="151"/>
  <c r="Y190" i="151"/>
  <c r="T190" i="151"/>
  <c r="S190" i="151"/>
  <c r="R190" i="151"/>
  <c r="Q190" i="151"/>
  <c r="P190" i="151"/>
  <c r="O190" i="151"/>
  <c r="N190" i="151"/>
  <c r="M190" i="151"/>
  <c r="L190" i="151"/>
  <c r="J190" i="151"/>
  <c r="I190" i="151"/>
  <c r="H190" i="151"/>
  <c r="G190" i="151"/>
  <c r="F190" i="151"/>
  <c r="E190" i="151"/>
  <c r="D190" i="151"/>
  <c r="C190" i="151"/>
  <c r="B190" i="151"/>
  <c r="Z189" i="151"/>
  <c r="Y189" i="151"/>
  <c r="Z187" i="151"/>
  <c r="Y187" i="151"/>
  <c r="X187" i="151"/>
  <c r="R187" i="151"/>
  <c r="Z188" i="151" s="1"/>
  <c r="N187" i="151"/>
  <c r="A186" i="151"/>
  <c r="B34" i="54" s="1"/>
  <c r="H182" i="151"/>
  <c r="U177" i="151"/>
  <c r="K177" i="151"/>
  <c r="O175" i="151"/>
  <c r="U173" i="151"/>
  <c r="K173" i="151"/>
  <c r="T171" i="151"/>
  <c r="S171" i="151"/>
  <c r="S178" i="151" s="1"/>
  <c r="R171" i="151"/>
  <c r="R175" i="151" s="1"/>
  <c r="Q171" i="151"/>
  <c r="Q178" i="151" s="1"/>
  <c r="P171" i="151"/>
  <c r="P182" i="151" s="1"/>
  <c r="O171" i="151"/>
  <c r="N171" i="151"/>
  <c r="N175" i="151" s="1"/>
  <c r="M171" i="151"/>
  <c r="L171" i="151"/>
  <c r="J171" i="151"/>
  <c r="J178" i="151" s="1"/>
  <c r="I171" i="151"/>
  <c r="I178" i="151" s="1"/>
  <c r="H171" i="151"/>
  <c r="H178" i="151" s="1"/>
  <c r="G171" i="151"/>
  <c r="G175" i="151" s="1"/>
  <c r="F171" i="151"/>
  <c r="F182" i="151" s="1"/>
  <c r="E171" i="151"/>
  <c r="D171" i="151"/>
  <c r="C171" i="151"/>
  <c r="C178" i="151" s="1"/>
  <c r="B171" i="151"/>
  <c r="B182" i="151" s="1"/>
  <c r="Z170" i="151"/>
  <c r="Y170" i="151"/>
  <c r="T170" i="151"/>
  <c r="S170" i="151"/>
  <c r="R170" i="151"/>
  <c r="Q170" i="151"/>
  <c r="P170" i="151"/>
  <c r="O170" i="151"/>
  <c r="N170" i="151"/>
  <c r="M170" i="151"/>
  <c r="L170" i="151"/>
  <c r="J170" i="151"/>
  <c r="I170" i="151"/>
  <c r="H170" i="151"/>
  <c r="G170" i="151"/>
  <c r="F170" i="151"/>
  <c r="E170" i="151"/>
  <c r="D170" i="151"/>
  <c r="C170" i="151"/>
  <c r="B170" i="151"/>
  <c r="Z169" i="151"/>
  <c r="Y169" i="151"/>
  <c r="Z167" i="151"/>
  <c r="Y167" i="151"/>
  <c r="X167" i="151"/>
  <c r="R167" i="151"/>
  <c r="Y168" i="151" s="1"/>
  <c r="N167" i="151"/>
  <c r="A166" i="151"/>
  <c r="B162" i="151"/>
  <c r="U157" i="151"/>
  <c r="K157" i="151"/>
  <c r="U153" i="151"/>
  <c r="K153" i="151"/>
  <c r="T151" i="151"/>
  <c r="T155" i="151" s="1"/>
  <c r="S151" i="151"/>
  <c r="S158" i="151" s="1"/>
  <c r="R151" i="151"/>
  <c r="R162" i="151" s="1"/>
  <c r="Q151" i="151"/>
  <c r="Q155" i="151" s="1"/>
  <c r="P151" i="151"/>
  <c r="P155" i="151" s="1"/>
  <c r="O151" i="151"/>
  <c r="O155" i="151" s="1"/>
  <c r="N151" i="151"/>
  <c r="M151" i="151"/>
  <c r="M162" i="151" s="1"/>
  <c r="L151" i="151"/>
  <c r="J151" i="151"/>
  <c r="J162" i="151" s="1"/>
  <c r="I151" i="151"/>
  <c r="I158" i="151" s="1"/>
  <c r="H151" i="151"/>
  <c r="H162" i="151" s="1"/>
  <c r="G151" i="151"/>
  <c r="F151" i="151"/>
  <c r="E151" i="151"/>
  <c r="E158" i="151" s="1"/>
  <c r="D151" i="151"/>
  <c r="D158" i="151" s="1"/>
  <c r="C151" i="151"/>
  <c r="C158" i="151" s="1"/>
  <c r="B151" i="151"/>
  <c r="B155" i="151" s="1"/>
  <c r="Z150" i="151"/>
  <c r="Y150" i="151"/>
  <c r="T150" i="151"/>
  <c r="S150" i="151"/>
  <c r="R150" i="151"/>
  <c r="Q150" i="151"/>
  <c r="P150" i="151"/>
  <c r="O150" i="151"/>
  <c r="N150" i="151"/>
  <c r="M150" i="151"/>
  <c r="L150" i="151"/>
  <c r="J150" i="151"/>
  <c r="I150" i="151"/>
  <c r="H150" i="151"/>
  <c r="G150" i="151"/>
  <c r="F150" i="151"/>
  <c r="E150" i="151"/>
  <c r="D150" i="151"/>
  <c r="C150" i="151"/>
  <c r="B150" i="151"/>
  <c r="Z149" i="151"/>
  <c r="Y149" i="151"/>
  <c r="Z147" i="151"/>
  <c r="Y147" i="151"/>
  <c r="X147" i="151"/>
  <c r="R147" i="151"/>
  <c r="C35" i="54" s="1"/>
  <c r="N147" i="151"/>
  <c r="A146" i="151"/>
  <c r="B35" i="54" s="1"/>
  <c r="U137" i="151"/>
  <c r="K137" i="151"/>
  <c r="U133" i="151"/>
  <c r="K133" i="151"/>
  <c r="T131" i="151"/>
  <c r="S131" i="151"/>
  <c r="S135" i="151" s="1"/>
  <c r="R131" i="151"/>
  <c r="R138" i="151" s="1"/>
  <c r="Q131" i="151"/>
  <c r="Q135" i="151" s="1"/>
  <c r="P131" i="151"/>
  <c r="O131" i="151"/>
  <c r="O135" i="151" s="1"/>
  <c r="N131" i="151"/>
  <c r="M131" i="151"/>
  <c r="M138" i="151" s="1"/>
  <c r="L131" i="151"/>
  <c r="J131" i="151"/>
  <c r="J142" i="151" s="1"/>
  <c r="I131" i="151"/>
  <c r="I138" i="151" s="1"/>
  <c r="H131" i="151"/>
  <c r="G131" i="151"/>
  <c r="F131" i="151"/>
  <c r="E131" i="151"/>
  <c r="E142" i="151" s="1"/>
  <c r="D131" i="151"/>
  <c r="C131" i="151"/>
  <c r="C138" i="151" s="1"/>
  <c r="B131" i="151"/>
  <c r="B142" i="151" s="1"/>
  <c r="Z130" i="151"/>
  <c r="Y130" i="151"/>
  <c r="T130" i="151"/>
  <c r="S130" i="151"/>
  <c r="R130" i="151"/>
  <c r="Q130" i="151"/>
  <c r="P130" i="151"/>
  <c r="O130" i="151"/>
  <c r="N130" i="151"/>
  <c r="M130" i="151"/>
  <c r="L130" i="151"/>
  <c r="J130" i="151"/>
  <c r="I130" i="151"/>
  <c r="H130" i="151"/>
  <c r="G130" i="151"/>
  <c r="F130" i="151"/>
  <c r="E130" i="151"/>
  <c r="D130" i="151"/>
  <c r="C130" i="151"/>
  <c r="B130" i="151"/>
  <c r="Z129" i="151"/>
  <c r="Y129" i="151"/>
  <c r="Z127" i="151"/>
  <c r="Y127" i="151"/>
  <c r="X127" i="151"/>
  <c r="R127" i="151"/>
  <c r="C49" i="54" s="1"/>
  <c r="A126" i="151"/>
  <c r="B49" i="54" s="1"/>
  <c r="B60" i="109" s="1"/>
  <c r="J118" i="151"/>
  <c r="U117" i="151"/>
  <c r="K117" i="151"/>
  <c r="J115" i="151"/>
  <c r="U113" i="151"/>
  <c r="K113" i="151"/>
  <c r="T111" i="151"/>
  <c r="T118" i="151" s="1"/>
  <c r="S111" i="151"/>
  <c r="S118" i="151" s="1"/>
  <c r="R111" i="151"/>
  <c r="R118" i="151" s="1"/>
  <c r="Q111" i="151"/>
  <c r="Q122" i="151" s="1"/>
  <c r="P111" i="151"/>
  <c r="O111" i="151"/>
  <c r="N111" i="151"/>
  <c r="M111" i="151"/>
  <c r="L111" i="151"/>
  <c r="L122" i="151" s="1"/>
  <c r="J111" i="151"/>
  <c r="J122" i="151" s="1"/>
  <c r="I111" i="151"/>
  <c r="I122" i="151" s="1"/>
  <c r="H111" i="151"/>
  <c r="H118" i="151" s="1"/>
  <c r="G111" i="151"/>
  <c r="F111" i="151"/>
  <c r="E111" i="151"/>
  <c r="D111" i="151"/>
  <c r="D122" i="151" s="1"/>
  <c r="C111" i="151"/>
  <c r="C118" i="151" s="1"/>
  <c r="B111" i="151"/>
  <c r="B115" i="151" s="1"/>
  <c r="Z110" i="151"/>
  <c r="Y110" i="151"/>
  <c r="T110" i="151"/>
  <c r="S110" i="151"/>
  <c r="R110" i="151"/>
  <c r="Q110" i="151"/>
  <c r="P110" i="151"/>
  <c r="O110" i="151"/>
  <c r="N110" i="151"/>
  <c r="M110" i="151"/>
  <c r="L110" i="151"/>
  <c r="J110" i="151"/>
  <c r="I110" i="151"/>
  <c r="H110" i="151"/>
  <c r="G110" i="151"/>
  <c r="F110" i="151"/>
  <c r="E110" i="151"/>
  <c r="D110" i="151"/>
  <c r="C110" i="151"/>
  <c r="B110" i="151"/>
  <c r="Z109" i="151"/>
  <c r="Y109" i="151"/>
  <c r="Z107" i="151"/>
  <c r="Y107" i="151"/>
  <c r="X107" i="151"/>
  <c r="R107" i="151"/>
  <c r="Z108" i="151" s="1"/>
  <c r="N107" i="151"/>
  <c r="A106" i="151"/>
  <c r="B48" i="54" s="1"/>
  <c r="B57" i="109" s="1"/>
  <c r="R95" i="151"/>
  <c r="U93" i="151"/>
  <c r="K93" i="151"/>
  <c r="T91" i="151"/>
  <c r="T98" i="151" s="1"/>
  <c r="S91" i="151"/>
  <c r="S102" i="151" s="1"/>
  <c r="R91" i="151"/>
  <c r="R98" i="151" s="1"/>
  <c r="Q91" i="151"/>
  <c r="P91" i="151"/>
  <c r="O91" i="151"/>
  <c r="O95" i="151" s="1"/>
  <c r="N91" i="151"/>
  <c r="N102" i="151" s="1"/>
  <c r="M91" i="151"/>
  <c r="M95" i="151" s="1"/>
  <c r="L91" i="151"/>
  <c r="J91" i="151"/>
  <c r="J98" i="151" s="1"/>
  <c r="I91" i="151"/>
  <c r="H91" i="151"/>
  <c r="G91" i="151"/>
  <c r="G98" i="151" s="1"/>
  <c r="F91" i="151"/>
  <c r="F98" i="151" s="1"/>
  <c r="E91" i="151"/>
  <c r="E102" i="151" s="1"/>
  <c r="D91" i="151"/>
  <c r="D102" i="151" s="1"/>
  <c r="C91" i="151"/>
  <c r="C102" i="151" s="1"/>
  <c r="B91" i="151"/>
  <c r="B95" i="151" s="1"/>
  <c r="Z90" i="151"/>
  <c r="Y90" i="151"/>
  <c r="T90" i="151"/>
  <c r="S90" i="151"/>
  <c r="R90" i="151"/>
  <c r="Q90" i="151"/>
  <c r="P90" i="151"/>
  <c r="O90" i="151"/>
  <c r="N90" i="151"/>
  <c r="M90" i="151"/>
  <c r="L90" i="151"/>
  <c r="J90" i="151"/>
  <c r="I90" i="151"/>
  <c r="H90" i="151"/>
  <c r="G90" i="151"/>
  <c r="F90" i="151"/>
  <c r="E90" i="151"/>
  <c r="D90" i="151"/>
  <c r="C90" i="151"/>
  <c r="B90" i="151"/>
  <c r="Z89" i="151"/>
  <c r="Y89" i="151"/>
  <c r="Z87" i="151"/>
  <c r="Y87" i="151"/>
  <c r="X87" i="151"/>
  <c r="R87" i="151"/>
  <c r="C46" i="54" s="1"/>
  <c r="A86" i="151"/>
  <c r="B46" i="54" s="1"/>
  <c r="E75" i="151"/>
  <c r="U73" i="151"/>
  <c r="K73" i="151"/>
  <c r="T71" i="151"/>
  <c r="T75" i="151" s="1"/>
  <c r="S71" i="151"/>
  <c r="R71" i="151"/>
  <c r="R75" i="151" s="1"/>
  <c r="Q71" i="151"/>
  <c r="Q78" i="151" s="1"/>
  <c r="P71" i="151"/>
  <c r="P82" i="151" s="1"/>
  <c r="O71" i="151"/>
  <c r="O75" i="151" s="1"/>
  <c r="N71" i="151"/>
  <c r="N75" i="151" s="1"/>
  <c r="M71" i="151"/>
  <c r="M78" i="151" s="1"/>
  <c r="L71" i="151"/>
  <c r="L75" i="151" s="1"/>
  <c r="J71" i="151"/>
  <c r="I71" i="151"/>
  <c r="I82" i="151" s="1"/>
  <c r="H71" i="151"/>
  <c r="G71" i="151"/>
  <c r="G82" i="151" s="1"/>
  <c r="F71" i="151"/>
  <c r="F78" i="151" s="1"/>
  <c r="E71" i="151"/>
  <c r="E82" i="151" s="1"/>
  <c r="D71" i="151"/>
  <c r="C71" i="151"/>
  <c r="B71" i="151"/>
  <c r="Z70" i="151"/>
  <c r="Y70" i="151"/>
  <c r="T70" i="151"/>
  <c r="S70" i="151"/>
  <c r="R70" i="151"/>
  <c r="Q70" i="151"/>
  <c r="P70" i="151"/>
  <c r="O70" i="151"/>
  <c r="N70" i="151"/>
  <c r="M70" i="151"/>
  <c r="L70" i="151"/>
  <c r="J70" i="151"/>
  <c r="I70" i="151"/>
  <c r="H70" i="151"/>
  <c r="G70" i="151"/>
  <c r="F70" i="151"/>
  <c r="E70" i="151"/>
  <c r="D70" i="151"/>
  <c r="C70" i="151"/>
  <c r="B70" i="151"/>
  <c r="Z69" i="151"/>
  <c r="Y69" i="151"/>
  <c r="Z67" i="151"/>
  <c r="Y67" i="151"/>
  <c r="X67" i="151"/>
  <c r="R67" i="151"/>
  <c r="Z68" i="151" s="1"/>
  <c r="A66" i="151"/>
  <c r="B36" i="54" s="1"/>
  <c r="I61" i="151"/>
  <c r="I54" i="151"/>
  <c r="U52" i="151"/>
  <c r="K52" i="151"/>
  <c r="T50" i="151"/>
  <c r="S50" i="151"/>
  <c r="S54" i="151" s="1"/>
  <c r="R50" i="151"/>
  <c r="R61" i="151" s="1"/>
  <c r="Q50" i="151"/>
  <c r="Q61" i="151" s="1"/>
  <c r="P50" i="151"/>
  <c r="P54" i="151" s="1"/>
  <c r="O50" i="151"/>
  <c r="O61" i="151" s="1"/>
  <c r="N50" i="151"/>
  <c r="N61" i="151" s="1"/>
  <c r="M50" i="151"/>
  <c r="M54" i="151" s="1"/>
  <c r="L50" i="151"/>
  <c r="J50" i="151"/>
  <c r="J54" i="151" s="1"/>
  <c r="I50" i="151"/>
  <c r="I57" i="151" s="1"/>
  <c r="H50" i="151"/>
  <c r="H61" i="151" s="1"/>
  <c r="G50" i="151"/>
  <c r="F50" i="151"/>
  <c r="F54" i="151" s="1"/>
  <c r="E50" i="151"/>
  <c r="E57" i="151" s="1"/>
  <c r="D50" i="151"/>
  <c r="C50" i="151"/>
  <c r="C57" i="151" s="1"/>
  <c r="B50" i="151"/>
  <c r="B61" i="151" s="1"/>
  <c r="Z49" i="151"/>
  <c r="Y49" i="151"/>
  <c r="T49" i="151"/>
  <c r="S49" i="151"/>
  <c r="R49" i="151"/>
  <c r="Q49" i="151"/>
  <c r="P49" i="151"/>
  <c r="O49" i="151"/>
  <c r="N49" i="151"/>
  <c r="M49" i="151"/>
  <c r="L49" i="151"/>
  <c r="J49" i="151"/>
  <c r="I49" i="151"/>
  <c r="H49" i="151"/>
  <c r="G49" i="151"/>
  <c r="F49" i="151"/>
  <c r="E49" i="151"/>
  <c r="D49" i="151"/>
  <c r="C49" i="151"/>
  <c r="B49" i="151"/>
  <c r="Z48" i="151"/>
  <c r="Y48" i="151"/>
  <c r="Z46" i="151"/>
  <c r="Y46" i="151"/>
  <c r="X46" i="151"/>
  <c r="R46" i="151"/>
  <c r="Y47" i="151" s="1"/>
  <c r="N46" i="151"/>
  <c r="A45" i="151"/>
  <c r="J36" i="151"/>
  <c r="U31" i="151"/>
  <c r="K31" i="151"/>
  <c r="T29" i="151"/>
  <c r="S29" i="151"/>
  <c r="S33" i="151" s="1"/>
  <c r="R29" i="151"/>
  <c r="Q29" i="151"/>
  <c r="Q40" i="151" s="1"/>
  <c r="P29" i="151"/>
  <c r="P36" i="151" s="1"/>
  <c r="O29" i="151"/>
  <c r="O40" i="151" s="1"/>
  <c r="N29" i="151"/>
  <c r="N40" i="151" s="1"/>
  <c r="M29" i="151"/>
  <c r="M33" i="151" s="1"/>
  <c r="L29" i="151"/>
  <c r="L40" i="151" s="1"/>
  <c r="J29" i="151"/>
  <c r="J33" i="151" s="1"/>
  <c r="I29" i="151"/>
  <c r="I33" i="151" s="1"/>
  <c r="H29" i="151"/>
  <c r="H36" i="151" s="1"/>
  <c r="G29" i="151"/>
  <c r="G33" i="151" s="1"/>
  <c r="F29" i="151"/>
  <c r="F40" i="151" s="1"/>
  <c r="E29" i="151"/>
  <c r="E40" i="151" s="1"/>
  <c r="D29" i="151"/>
  <c r="C29" i="151"/>
  <c r="C40" i="151" s="1"/>
  <c r="B29" i="151"/>
  <c r="B36" i="151" s="1"/>
  <c r="Z28" i="151"/>
  <c r="Y28" i="151"/>
  <c r="T28" i="151"/>
  <c r="S28" i="151"/>
  <c r="R28" i="151"/>
  <c r="Q28" i="151"/>
  <c r="P28" i="151"/>
  <c r="O28" i="151"/>
  <c r="N28" i="151"/>
  <c r="M28" i="151"/>
  <c r="L28" i="151"/>
  <c r="J28" i="151"/>
  <c r="I28" i="151"/>
  <c r="H28" i="151"/>
  <c r="G28" i="151"/>
  <c r="F28" i="151"/>
  <c r="E28" i="151"/>
  <c r="D28" i="151"/>
  <c r="C28" i="151"/>
  <c r="B28" i="151"/>
  <c r="Z27" i="151"/>
  <c r="Y27" i="151"/>
  <c r="Z25" i="151"/>
  <c r="Y25" i="151"/>
  <c r="X25" i="151"/>
  <c r="R25" i="151"/>
  <c r="Z26" i="151" s="1"/>
  <c r="N25" i="151"/>
  <c r="A24" i="151"/>
  <c r="B37" i="54" s="1"/>
  <c r="T19" i="151"/>
  <c r="S19" i="151"/>
  <c r="R19" i="151"/>
  <c r="Q19" i="151"/>
  <c r="P19" i="151"/>
  <c r="O19" i="151"/>
  <c r="N19" i="151"/>
  <c r="M19" i="151"/>
  <c r="L19" i="151"/>
  <c r="J19" i="151"/>
  <c r="I19" i="151"/>
  <c r="H19" i="151"/>
  <c r="G19" i="151"/>
  <c r="F19" i="151"/>
  <c r="E19" i="151"/>
  <c r="D19" i="151"/>
  <c r="C19" i="151"/>
  <c r="B19" i="151"/>
  <c r="T15" i="151"/>
  <c r="S15" i="151"/>
  <c r="R15" i="151"/>
  <c r="Q15" i="151"/>
  <c r="P15" i="151"/>
  <c r="O15" i="151"/>
  <c r="N15" i="151"/>
  <c r="M15" i="151"/>
  <c r="L15" i="151"/>
  <c r="J15" i="151"/>
  <c r="I15" i="151"/>
  <c r="H15" i="151"/>
  <c r="G15" i="151"/>
  <c r="F15" i="151"/>
  <c r="E15" i="151"/>
  <c r="D15" i="151"/>
  <c r="C15" i="151"/>
  <c r="B15" i="151"/>
  <c r="T12" i="151"/>
  <c r="S12" i="151"/>
  <c r="R12" i="151"/>
  <c r="Q12" i="151"/>
  <c r="P12" i="151"/>
  <c r="O12" i="151"/>
  <c r="N12" i="151"/>
  <c r="M12" i="151"/>
  <c r="L12" i="151"/>
  <c r="J12" i="151"/>
  <c r="I12" i="151"/>
  <c r="H12" i="151"/>
  <c r="G12" i="151"/>
  <c r="F12" i="151"/>
  <c r="E12" i="151"/>
  <c r="D12" i="151"/>
  <c r="C12" i="151"/>
  <c r="B12" i="151"/>
  <c r="U10" i="151"/>
  <c r="K10" i="151"/>
  <c r="U8" i="151"/>
  <c r="K8" i="151"/>
  <c r="X4" i="151"/>
  <c r="R4" i="151"/>
  <c r="Z5" i="151" s="1"/>
  <c r="Z9" i="151" s="1"/>
  <c r="Z10" i="151" s="1"/>
  <c r="AC10" i="151" s="1"/>
  <c r="U277" i="118"/>
  <c r="K218" i="118"/>
  <c r="K93" i="118"/>
  <c r="U52" i="118"/>
  <c r="P33" i="151" l="1"/>
  <c r="S36" i="151"/>
  <c r="E78" i="151"/>
  <c r="N98" i="151"/>
  <c r="R122" i="151"/>
  <c r="I135" i="151"/>
  <c r="R142" i="151"/>
  <c r="B158" i="151"/>
  <c r="D162" i="151"/>
  <c r="S182" i="151"/>
  <c r="J216" i="151"/>
  <c r="B223" i="151"/>
  <c r="H244" i="151"/>
  <c r="O258" i="151"/>
  <c r="P261" i="151"/>
  <c r="R300" i="151"/>
  <c r="R303" i="151"/>
  <c r="E327" i="151"/>
  <c r="G347" i="151"/>
  <c r="O364" i="151"/>
  <c r="O82" i="151"/>
  <c r="Q33" i="151"/>
  <c r="J40" i="151"/>
  <c r="N57" i="151"/>
  <c r="O78" i="151"/>
  <c r="J102" i="151"/>
  <c r="J135" i="151"/>
  <c r="J155" i="151"/>
  <c r="J158" i="151"/>
  <c r="S162" i="151"/>
  <c r="I195" i="151"/>
  <c r="R216" i="151"/>
  <c r="T223" i="151"/>
  <c r="P237" i="151"/>
  <c r="O279" i="151"/>
  <c r="E286" i="151"/>
  <c r="S303" i="151"/>
  <c r="H361" i="151"/>
  <c r="I368" i="151"/>
  <c r="G320" i="151"/>
  <c r="T327" i="151"/>
  <c r="C36" i="151"/>
  <c r="H54" i="151"/>
  <c r="O57" i="151"/>
  <c r="R78" i="151"/>
  <c r="D115" i="151"/>
  <c r="D118" i="151"/>
  <c r="P158" i="151"/>
  <c r="J175" i="151"/>
  <c r="G182" i="151"/>
  <c r="P279" i="151"/>
  <c r="E300" i="151"/>
  <c r="C320" i="151"/>
  <c r="G323" i="151"/>
  <c r="M327" i="151"/>
  <c r="G343" i="151"/>
  <c r="R368" i="151"/>
  <c r="V14" i="151"/>
  <c r="I42" i="54" s="1"/>
  <c r="V56" i="151"/>
  <c r="I38" i="54" s="1"/>
  <c r="V97" i="151"/>
  <c r="I46" i="54" s="1"/>
  <c r="K279" i="152"/>
  <c r="Z88" i="152"/>
  <c r="Z92" i="152" s="1"/>
  <c r="Z93" i="152" s="1"/>
  <c r="D75" i="151"/>
  <c r="D82" i="151"/>
  <c r="H78" i="151"/>
  <c r="H82" i="151"/>
  <c r="H75" i="151"/>
  <c r="R36" i="151"/>
  <c r="R33" i="151"/>
  <c r="G61" i="151"/>
  <c r="G57" i="151"/>
  <c r="P61" i="151"/>
  <c r="P57" i="151"/>
  <c r="N178" i="151"/>
  <c r="B237" i="151"/>
  <c r="O320" i="151"/>
  <c r="F340" i="151"/>
  <c r="U115" i="152"/>
  <c r="V9" i="153"/>
  <c r="E53" i="54"/>
  <c r="V15" i="153"/>
  <c r="E55" i="54"/>
  <c r="H33" i="151"/>
  <c r="Q36" i="151"/>
  <c r="S95" i="151"/>
  <c r="O98" i="151"/>
  <c r="O102" i="151"/>
  <c r="L115" i="151"/>
  <c r="L118" i="151"/>
  <c r="S122" i="151"/>
  <c r="R135" i="151"/>
  <c r="E138" i="151"/>
  <c r="R158" i="151"/>
  <c r="P175" i="151"/>
  <c r="P178" i="151"/>
  <c r="N182" i="151"/>
  <c r="E198" i="151"/>
  <c r="B216" i="151"/>
  <c r="L216" i="151"/>
  <c r="T216" i="151"/>
  <c r="L219" i="151"/>
  <c r="H237" i="151"/>
  <c r="Q237" i="151"/>
  <c r="B240" i="151"/>
  <c r="R240" i="151"/>
  <c r="R244" i="151"/>
  <c r="G258" i="151"/>
  <c r="P258" i="151"/>
  <c r="I261" i="151"/>
  <c r="G265" i="151"/>
  <c r="M279" i="151"/>
  <c r="N282" i="151"/>
  <c r="N286" i="151"/>
  <c r="P300" i="151"/>
  <c r="J303" i="151"/>
  <c r="I307" i="151"/>
  <c r="U316" i="151"/>
  <c r="D320" i="151"/>
  <c r="L320" i="151"/>
  <c r="S320" i="151"/>
  <c r="L323" i="151"/>
  <c r="T323" i="151"/>
  <c r="F327" i="151"/>
  <c r="N327" i="151"/>
  <c r="O343" i="151"/>
  <c r="O347" i="151"/>
  <c r="G364" i="151"/>
  <c r="P364" i="151"/>
  <c r="O368" i="151"/>
  <c r="X239" i="152"/>
  <c r="V12" i="153"/>
  <c r="E52" i="54"/>
  <c r="V10" i="153"/>
  <c r="E59" i="54"/>
  <c r="V13" i="153"/>
  <c r="E57" i="54"/>
  <c r="T115" i="151"/>
  <c r="R155" i="151"/>
  <c r="D219" i="151"/>
  <c r="D223" i="151"/>
  <c r="J244" i="151"/>
  <c r="N265" i="151"/>
  <c r="H279" i="151"/>
  <c r="V7" i="153"/>
  <c r="E51" i="54"/>
  <c r="V11" i="153"/>
  <c r="E54" i="54"/>
  <c r="N54" i="151"/>
  <c r="H57" i="151"/>
  <c r="E61" i="151"/>
  <c r="S61" i="151"/>
  <c r="P75" i="151"/>
  <c r="G78" i="151"/>
  <c r="S98" i="151"/>
  <c r="R102" i="151"/>
  <c r="R115" i="151"/>
  <c r="T122" i="151"/>
  <c r="B135" i="151"/>
  <c r="J138" i="151"/>
  <c r="D155" i="151"/>
  <c r="H158" i="151"/>
  <c r="P162" i="151"/>
  <c r="H175" i="151"/>
  <c r="F178" i="151"/>
  <c r="O202" i="151"/>
  <c r="J223" i="151"/>
  <c r="I237" i="151"/>
  <c r="I240" i="151"/>
  <c r="H258" i="151"/>
  <c r="N261" i="151"/>
  <c r="E279" i="151"/>
  <c r="O282" i="151"/>
  <c r="Z317" i="151"/>
  <c r="Z318" i="151" s="1"/>
  <c r="E320" i="151"/>
  <c r="M320" i="151"/>
  <c r="C327" i="151"/>
  <c r="O327" i="151"/>
  <c r="Z337" i="151"/>
  <c r="Z338" i="151" s="1"/>
  <c r="V338" i="151"/>
  <c r="N340" i="151"/>
  <c r="P343" i="151"/>
  <c r="P368" i="151"/>
  <c r="V35" i="151"/>
  <c r="I37" i="54" s="1"/>
  <c r="V77" i="151"/>
  <c r="I36" i="54" s="1"/>
  <c r="K258" i="152"/>
  <c r="V14" i="153"/>
  <c r="E60" i="54"/>
  <c r="U258" i="152"/>
  <c r="O58" i="54"/>
  <c r="P58" i="54" s="1"/>
  <c r="V6" i="153"/>
  <c r="E58" i="54"/>
  <c r="V8" i="153"/>
  <c r="E56" i="54"/>
  <c r="V16" i="153"/>
  <c r="E50" i="54"/>
  <c r="C58" i="54"/>
  <c r="Y88" i="152"/>
  <c r="Y92" i="152" s="1"/>
  <c r="Y93" i="152" s="1"/>
  <c r="O240" i="151"/>
  <c r="E265" i="151"/>
  <c r="X18" i="151"/>
  <c r="N42" i="54" s="1"/>
  <c r="O54" i="151"/>
  <c r="F61" i="151"/>
  <c r="S115" i="151"/>
  <c r="M142" i="151"/>
  <c r="O198" i="151"/>
  <c r="J237" i="151"/>
  <c r="I258" i="151"/>
  <c r="G279" i="151"/>
  <c r="K296" i="151"/>
  <c r="B300" i="151"/>
  <c r="F320" i="151"/>
  <c r="N320" i="151"/>
  <c r="F347" i="151"/>
  <c r="G361" i="151"/>
  <c r="K98" i="152"/>
  <c r="Z293" i="152"/>
  <c r="Z297" i="152" s="1"/>
  <c r="Z298" i="152" s="1"/>
  <c r="V292" i="152" s="1"/>
  <c r="Q297" i="152" s="1"/>
  <c r="Q299" i="152" s="1"/>
  <c r="Q301" i="152" s="1"/>
  <c r="V67" i="155"/>
  <c r="D72" i="155" s="1"/>
  <c r="D74" i="155" s="1"/>
  <c r="D76" i="155" s="1"/>
  <c r="Y26" i="152"/>
  <c r="Y30" i="152" s="1"/>
  <c r="Y31" i="152" s="1"/>
  <c r="V25" i="152" s="1"/>
  <c r="D51" i="54" s="1"/>
  <c r="V46" i="155"/>
  <c r="D64" i="54" s="1"/>
  <c r="AC4" i="152"/>
  <c r="AC10" i="152"/>
  <c r="Y5" i="152"/>
  <c r="Y9" i="152" s="1"/>
  <c r="Y10" i="152" s="1"/>
  <c r="V4" i="152" s="1"/>
  <c r="D58" i="54" s="1"/>
  <c r="C51" i="54"/>
  <c r="V127" i="155"/>
  <c r="V87" i="155"/>
  <c r="AC4" i="155"/>
  <c r="V4" i="155"/>
  <c r="AC10" i="155"/>
  <c r="V147" i="155"/>
  <c r="V25" i="155"/>
  <c r="V107" i="155"/>
  <c r="Q34" i="54"/>
  <c r="Q35" i="54"/>
  <c r="Z354" i="152"/>
  <c r="Z358" i="152" s="1"/>
  <c r="Z359" i="152" s="1"/>
  <c r="V353" i="152" s="1"/>
  <c r="L358" i="152" s="1"/>
  <c r="Y230" i="152"/>
  <c r="Y234" i="152" s="1"/>
  <c r="Y235" i="152" s="1"/>
  <c r="V229" i="152" s="1"/>
  <c r="I234" i="152" s="1"/>
  <c r="I236" i="152" s="1"/>
  <c r="I238" i="152" s="1"/>
  <c r="V187" i="152"/>
  <c r="D55" i="54" s="1"/>
  <c r="V208" i="152"/>
  <c r="D50" i="54" s="1"/>
  <c r="Z333" i="152"/>
  <c r="Z337" i="152" s="1"/>
  <c r="Z338" i="152" s="1"/>
  <c r="V332" i="152" s="1"/>
  <c r="F337" i="152" s="1"/>
  <c r="F339" i="152" s="1"/>
  <c r="F341" i="152" s="1"/>
  <c r="Z251" i="152"/>
  <c r="Z255" i="152" s="1"/>
  <c r="Z256" i="152" s="1"/>
  <c r="Y251" i="152"/>
  <c r="Y255" i="152" s="1"/>
  <c r="Y256" i="152" s="1"/>
  <c r="Z272" i="152"/>
  <c r="Z276" i="152" s="1"/>
  <c r="Z277" i="152" s="1"/>
  <c r="V271" i="152" s="1"/>
  <c r="P276" i="152" s="1"/>
  <c r="P278" i="152" s="1"/>
  <c r="P280" i="152" s="1"/>
  <c r="V107" i="152"/>
  <c r="D54" i="54" s="1"/>
  <c r="V147" i="152"/>
  <c r="D57" i="54" s="1"/>
  <c r="Z68" i="152"/>
  <c r="Z72" i="152" s="1"/>
  <c r="Z73" i="152" s="1"/>
  <c r="V67" i="152" s="1"/>
  <c r="C53" i="54"/>
  <c r="U216" i="152"/>
  <c r="U219" i="152"/>
  <c r="K118" i="152"/>
  <c r="U33" i="152"/>
  <c r="V127" i="152"/>
  <c r="B132" i="152" s="1"/>
  <c r="B134" i="152" s="1"/>
  <c r="B136" i="152" s="1"/>
  <c r="V46" i="152"/>
  <c r="Q51" i="152" s="1"/>
  <c r="Q53" i="152" s="1"/>
  <c r="Q55" i="152" s="1"/>
  <c r="U340" i="152"/>
  <c r="U279" i="152"/>
  <c r="V279" i="152" s="1"/>
  <c r="U323" i="152"/>
  <c r="U118" i="152"/>
  <c r="U195" i="152"/>
  <c r="U57" i="152"/>
  <c r="X326" i="152"/>
  <c r="U138" i="152"/>
  <c r="U303" i="152"/>
  <c r="U158" i="152"/>
  <c r="U282" i="152"/>
  <c r="U361" i="152"/>
  <c r="U300" i="152"/>
  <c r="X243" i="152"/>
  <c r="X37" i="152"/>
  <c r="L51" i="54" s="1"/>
  <c r="U155" i="152"/>
  <c r="U240" i="152"/>
  <c r="U320" i="152"/>
  <c r="U98" i="152"/>
  <c r="V98" i="152" s="1"/>
  <c r="G59" i="54" s="1"/>
  <c r="V15" i="152"/>
  <c r="G58" i="54" s="1"/>
  <c r="X163" i="152"/>
  <c r="K33" i="152"/>
  <c r="K158" i="152"/>
  <c r="K219" i="152"/>
  <c r="K261" i="152"/>
  <c r="K237" i="152"/>
  <c r="V237" i="152" s="1"/>
  <c r="X99" i="152"/>
  <c r="L59" i="54" s="1"/>
  <c r="X162" i="152"/>
  <c r="K95" i="152"/>
  <c r="K340" i="152"/>
  <c r="X260" i="152"/>
  <c r="K178" i="152"/>
  <c r="K343" i="152"/>
  <c r="K155" i="152"/>
  <c r="X344" i="152"/>
  <c r="X347" i="152"/>
  <c r="V12" i="152"/>
  <c r="R317" i="152"/>
  <c r="R319" i="152" s="1"/>
  <c r="R321" i="152" s="1"/>
  <c r="J317" i="152"/>
  <c r="J319" i="152" s="1"/>
  <c r="J321" i="152" s="1"/>
  <c r="B317" i="152"/>
  <c r="Q317" i="152"/>
  <c r="Q319" i="152" s="1"/>
  <c r="Q321" i="152" s="1"/>
  <c r="I317" i="152"/>
  <c r="I319" i="152" s="1"/>
  <c r="I321" i="152" s="1"/>
  <c r="P317" i="152"/>
  <c r="P319" i="152" s="1"/>
  <c r="P321" i="152" s="1"/>
  <c r="H317" i="152"/>
  <c r="H319" i="152" s="1"/>
  <c r="H321" i="152" s="1"/>
  <c r="O317" i="152"/>
  <c r="O319" i="152" s="1"/>
  <c r="O321" i="152" s="1"/>
  <c r="G317" i="152"/>
  <c r="G319" i="152" s="1"/>
  <c r="G321" i="152" s="1"/>
  <c r="N317" i="152"/>
  <c r="N319" i="152" s="1"/>
  <c r="N321" i="152" s="1"/>
  <c r="F317" i="152"/>
  <c r="F319" i="152" s="1"/>
  <c r="F321" i="152" s="1"/>
  <c r="T317" i="152"/>
  <c r="T319" i="152" s="1"/>
  <c r="T321" i="152" s="1"/>
  <c r="L317" i="152"/>
  <c r="E317" i="152"/>
  <c r="E319" i="152" s="1"/>
  <c r="E321" i="152" s="1"/>
  <c r="D317" i="152"/>
  <c r="D319" i="152" s="1"/>
  <c r="D321" i="152" s="1"/>
  <c r="C317" i="152"/>
  <c r="C319" i="152" s="1"/>
  <c r="C321" i="152" s="1"/>
  <c r="S317" i="152"/>
  <c r="S319" i="152" s="1"/>
  <c r="S321" i="152" s="1"/>
  <c r="M317" i="152"/>
  <c r="M319" i="152" s="1"/>
  <c r="M321" i="152" s="1"/>
  <c r="X202" i="152"/>
  <c r="X201" i="152"/>
  <c r="N55" i="54" s="1"/>
  <c r="X200" i="152"/>
  <c r="M55" i="54" s="1"/>
  <c r="X199" i="152"/>
  <c r="L55" i="54" s="1"/>
  <c r="X203" i="152"/>
  <c r="X198" i="152"/>
  <c r="K55" i="54" s="1"/>
  <c r="X197" i="152"/>
  <c r="J55" i="54" s="1"/>
  <c r="X101" i="152"/>
  <c r="N59" i="54" s="1"/>
  <c r="K75" i="152"/>
  <c r="K320" i="152"/>
  <c r="K282" i="152"/>
  <c r="X327" i="152"/>
  <c r="U261" i="152"/>
  <c r="X242" i="152"/>
  <c r="X348" i="152"/>
  <c r="X245" i="152"/>
  <c r="K175" i="152"/>
  <c r="U198" i="152"/>
  <c r="U178" i="152"/>
  <c r="X158" i="152"/>
  <c r="K57" i="54" s="1"/>
  <c r="X80" i="152"/>
  <c r="M53" i="54" s="1"/>
  <c r="X77" i="152"/>
  <c r="J53" i="54" s="1"/>
  <c r="X78" i="152"/>
  <c r="K53" i="54" s="1"/>
  <c r="X83" i="152"/>
  <c r="X82" i="152"/>
  <c r="X81" i="152"/>
  <c r="N53" i="54" s="1"/>
  <c r="X79" i="152"/>
  <c r="L53" i="54" s="1"/>
  <c r="X98" i="152"/>
  <c r="K59" i="54" s="1"/>
  <c r="X39" i="152"/>
  <c r="N51" i="54" s="1"/>
  <c r="X364" i="152"/>
  <c r="X369" i="152"/>
  <c r="X368" i="152"/>
  <c r="X367" i="152"/>
  <c r="X366" i="152"/>
  <c r="X365" i="152"/>
  <c r="X363" i="152"/>
  <c r="X285" i="152"/>
  <c r="X284" i="152"/>
  <c r="X281" i="152"/>
  <c r="X283" i="152"/>
  <c r="X287" i="152"/>
  <c r="X286" i="152"/>
  <c r="X282" i="152"/>
  <c r="X328" i="152"/>
  <c r="K303" i="152"/>
  <c r="X343" i="152"/>
  <c r="X241" i="152"/>
  <c r="X159" i="152"/>
  <c r="L57" i="54" s="1"/>
  <c r="K78" i="152"/>
  <c r="U78" i="152"/>
  <c r="U54" i="152"/>
  <c r="X38" i="152"/>
  <c r="M51" i="54" s="1"/>
  <c r="U364" i="152"/>
  <c r="X323" i="152"/>
  <c r="K300" i="152"/>
  <c r="K240" i="152"/>
  <c r="X265" i="152"/>
  <c r="X222" i="152"/>
  <c r="N50" i="54" s="1"/>
  <c r="X224" i="152"/>
  <c r="X221" i="152"/>
  <c r="M50" i="54" s="1"/>
  <c r="X223" i="152"/>
  <c r="O50" i="54" s="1"/>
  <c r="X220" i="152"/>
  <c r="L50" i="54" s="1"/>
  <c r="X219" i="152"/>
  <c r="K50" i="54" s="1"/>
  <c r="X218" i="152"/>
  <c r="J50" i="54" s="1"/>
  <c r="V167" i="152"/>
  <c r="D60" i="54" s="1"/>
  <c r="U175" i="152"/>
  <c r="U135" i="152"/>
  <c r="U95" i="152"/>
  <c r="X157" i="152"/>
  <c r="J57" i="54" s="1"/>
  <c r="U75" i="152"/>
  <c r="X35" i="152"/>
  <c r="J51" i="54" s="1"/>
  <c r="AC31" i="152"/>
  <c r="X324" i="152"/>
  <c r="X306" i="152"/>
  <c r="X305" i="152"/>
  <c r="X302" i="152"/>
  <c r="X304" i="152"/>
  <c r="X303" i="152"/>
  <c r="X307" i="152"/>
  <c r="X308" i="152"/>
  <c r="X266" i="152"/>
  <c r="K216" i="152"/>
  <c r="V216" i="152" s="1"/>
  <c r="X178" i="152"/>
  <c r="K60" i="54" s="1"/>
  <c r="X183" i="152"/>
  <c r="X182" i="152"/>
  <c r="X181" i="152"/>
  <c r="N60" i="54" s="1"/>
  <c r="X180" i="152"/>
  <c r="M60" i="54" s="1"/>
  <c r="X179" i="152"/>
  <c r="L60" i="54" s="1"/>
  <c r="X177" i="152"/>
  <c r="J60" i="54" s="1"/>
  <c r="K135" i="152"/>
  <c r="X120" i="152"/>
  <c r="M54" i="54" s="1"/>
  <c r="X117" i="152"/>
  <c r="J54" i="54" s="1"/>
  <c r="X119" i="152"/>
  <c r="L54" i="54" s="1"/>
  <c r="X123" i="152"/>
  <c r="X122" i="152"/>
  <c r="X118" i="152"/>
  <c r="K54" i="54" s="1"/>
  <c r="X121" i="152"/>
  <c r="N54" i="54" s="1"/>
  <c r="U36" i="152"/>
  <c r="X160" i="152"/>
  <c r="M57" i="54" s="1"/>
  <c r="X40" i="152"/>
  <c r="K361" i="152"/>
  <c r="V361" i="152" s="1"/>
  <c r="X342" i="152"/>
  <c r="X345" i="152"/>
  <c r="X322" i="152"/>
  <c r="K138" i="152"/>
  <c r="X138" i="152"/>
  <c r="K52" i="54" s="1"/>
  <c r="X142" i="152"/>
  <c r="X139" i="152"/>
  <c r="L52" i="54" s="1"/>
  <c r="X137" i="152"/>
  <c r="J52" i="54" s="1"/>
  <c r="X141" i="152"/>
  <c r="N52" i="54" s="1"/>
  <c r="X140" i="152"/>
  <c r="M52" i="54" s="1"/>
  <c r="X143" i="152"/>
  <c r="X102" i="152"/>
  <c r="X41" i="152"/>
  <c r="X100" i="152"/>
  <c r="M59" i="54" s="1"/>
  <c r="K57" i="152"/>
  <c r="K364" i="152"/>
  <c r="X325" i="152"/>
  <c r="X264" i="152"/>
  <c r="X263" i="152"/>
  <c r="X261" i="152"/>
  <c r="X262" i="152"/>
  <c r="K198" i="152"/>
  <c r="X103" i="152"/>
  <c r="X161" i="152"/>
  <c r="N57" i="54" s="1"/>
  <c r="X21" i="152"/>
  <c r="X36" i="152"/>
  <c r="K51" i="54" s="1"/>
  <c r="X97" i="152"/>
  <c r="J59" i="54" s="1"/>
  <c r="K54" i="152"/>
  <c r="V54" i="152" s="1"/>
  <c r="U343" i="152"/>
  <c r="V343" i="152" s="1"/>
  <c r="K323" i="152"/>
  <c r="X240" i="152"/>
  <c r="X244" i="152"/>
  <c r="X346" i="152"/>
  <c r="K195" i="152"/>
  <c r="K115" i="152"/>
  <c r="V115" i="152" s="1"/>
  <c r="K36" i="152"/>
  <c r="X61" i="152"/>
  <c r="O56" i="54" s="1"/>
  <c r="X57" i="152"/>
  <c r="K56" i="54" s="1"/>
  <c r="X60" i="152"/>
  <c r="N56" i="54" s="1"/>
  <c r="X59" i="152"/>
  <c r="M56" i="54" s="1"/>
  <c r="X56" i="152"/>
  <c r="J56" i="54" s="1"/>
  <c r="X58" i="152"/>
  <c r="L56" i="54" s="1"/>
  <c r="X62" i="152"/>
  <c r="Q42" i="54"/>
  <c r="Q47" i="54"/>
  <c r="Q46" i="54"/>
  <c r="Q36" i="54"/>
  <c r="Q37" i="54"/>
  <c r="Q49" i="54"/>
  <c r="Q38" i="54"/>
  <c r="Q48" i="54"/>
  <c r="V322" i="151"/>
  <c r="I40" i="54" s="1"/>
  <c r="V318" i="151"/>
  <c r="E40" i="54" s="1"/>
  <c r="V302" i="151"/>
  <c r="I43" i="54" s="1"/>
  <c r="V298" i="151"/>
  <c r="E43" i="54" s="1"/>
  <c r="V277" i="151"/>
  <c r="E44" i="54" s="1"/>
  <c r="Y272" i="151"/>
  <c r="Y276" i="151" s="1"/>
  <c r="Y277" i="151" s="1"/>
  <c r="V260" i="151"/>
  <c r="I41" i="54" s="1"/>
  <c r="V256" i="151"/>
  <c r="E41" i="54" s="1"/>
  <c r="V239" i="151"/>
  <c r="I39" i="54" s="1"/>
  <c r="V235" i="151"/>
  <c r="E39" i="54" s="1"/>
  <c r="V218" i="151"/>
  <c r="I45" i="54" s="1"/>
  <c r="C45" i="54"/>
  <c r="V197" i="151"/>
  <c r="I34" i="54" s="1"/>
  <c r="V193" i="151"/>
  <c r="E34" i="54" s="1"/>
  <c r="V177" i="151"/>
  <c r="I47" i="54" s="1"/>
  <c r="V173" i="151"/>
  <c r="E47" i="54" s="1"/>
  <c r="V157" i="151"/>
  <c r="I35" i="54" s="1"/>
  <c r="V153" i="151"/>
  <c r="E35" i="54" s="1"/>
  <c r="V137" i="151"/>
  <c r="I49" i="54" s="1"/>
  <c r="V133" i="151"/>
  <c r="E49" i="54" s="1"/>
  <c r="V117" i="151"/>
  <c r="I48" i="54" s="1"/>
  <c r="V113" i="151"/>
  <c r="E48" i="54" s="1"/>
  <c r="V93" i="151"/>
  <c r="E46" i="54" s="1"/>
  <c r="C40" i="54"/>
  <c r="C43" i="54"/>
  <c r="C39" i="54"/>
  <c r="C34" i="54"/>
  <c r="C47" i="54"/>
  <c r="C48" i="54"/>
  <c r="V73" i="151"/>
  <c r="E36" i="54" s="1"/>
  <c r="C36" i="54"/>
  <c r="V52" i="151"/>
  <c r="E38" i="54" s="1"/>
  <c r="C38" i="54"/>
  <c r="Z47" i="151"/>
  <c r="Z51" i="151" s="1"/>
  <c r="Z52" i="151" s="1"/>
  <c r="V31" i="151"/>
  <c r="E37" i="54" s="1"/>
  <c r="C37" i="54"/>
  <c r="V10" i="151"/>
  <c r="E42" i="54" s="1"/>
  <c r="AC4" i="151"/>
  <c r="C42" i="54"/>
  <c r="Y313" i="151"/>
  <c r="Y317" i="151" s="1"/>
  <c r="Y318" i="151" s="1"/>
  <c r="Z272" i="151"/>
  <c r="Z276" i="151" s="1"/>
  <c r="Z277" i="151" s="1"/>
  <c r="Z230" i="151"/>
  <c r="Z234" i="151" s="1"/>
  <c r="Z235" i="151" s="1"/>
  <c r="Z209" i="151"/>
  <c r="Z213" i="151" s="1"/>
  <c r="Z214" i="151" s="1"/>
  <c r="V208" i="151" s="1"/>
  <c r="Y188" i="151"/>
  <c r="Y192" i="151" s="1"/>
  <c r="Y193" i="151" s="1"/>
  <c r="Y68" i="151"/>
  <c r="Y72" i="151" s="1"/>
  <c r="Y73" i="151" s="1"/>
  <c r="U357" i="151"/>
  <c r="I364" i="151"/>
  <c r="Q364" i="151"/>
  <c r="H368" i="151"/>
  <c r="Q368" i="151"/>
  <c r="B361" i="151"/>
  <c r="J361" i="151"/>
  <c r="R361" i="151"/>
  <c r="C364" i="151"/>
  <c r="S364" i="151"/>
  <c r="B368" i="151"/>
  <c r="J368" i="151"/>
  <c r="S368" i="151"/>
  <c r="C361" i="151"/>
  <c r="S361" i="151"/>
  <c r="D364" i="151"/>
  <c r="L364" i="151"/>
  <c r="T364" i="151"/>
  <c r="C368" i="151"/>
  <c r="L368" i="151"/>
  <c r="T368" i="151"/>
  <c r="D361" i="151"/>
  <c r="E364" i="151"/>
  <c r="M364" i="151"/>
  <c r="M368" i="151"/>
  <c r="Y354" i="151"/>
  <c r="Y358" i="151" s="1"/>
  <c r="Y359" i="151" s="1"/>
  <c r="V353" i="151" s="1"/>
  <c r="F358" i="151" s="1"/>
  <c r="F360" i="151" s="1"/>
  <c r="F362" i="151" s="1"/>
  <c r="E361" i="151"/>
  <c r="F364" i="151"/>
  <c r="N364" i="151"/>
  <c r="N368" i="151"/>
  <c r="K357" i="151"/>
  <c r="F361" i="151"/>
  <c r="U336" i="151"/>
  <c r="H340" i="151"/>
  <c r="P340" i="151"/>
  <c r="Q347" i="151"/>
  <c r="I340" i="151"/>
  <c r="Q340" i="151"/>
  <c r="B343" i="151"/>
  <c r="J343" i="151"/>
  <c r="R343" i="151"/>
  <c r="I347" i="151"/>
  <c r="R347" i="151"/>
  <c r="I343" i="151"/>
  <c r="Q343" i="151"/>
  <c r="H347" i="151"/>
  <c r="B340" i="151"/>
  <c r="J340" i="151"/>
  <c r="R340" i="151"/>
  <c r="C343" i="151"/>
  <c r="S343" i="151"/>
  <c r="B347" i="151"/>
  <c r="J347" i="151"/>
  <c r="S347" i="151"/>
  <c r="C340" i="151"/>
  <c r="S340" i="151"/>
  <c r="D343" i="151"/>
  <c r="L343" i="151"/>
  <c r="T343" i="151"/>
  <c r="C347" i="151"/>
  <c r="L347" i="151"/>
  <c r="T347" i="151"/>
  <c r="D340" i="151"/>
  <c r="E343" i="151"/>
  <c r="M343" i="151"/>
  <c r="M347" i="151"/>
  <c r="Y333" i="151"/>
  <c r="Y337" i="151" s="1"/>
  <c r="Y338" i="151" s="1"/>
  <c r="E340" i="151"/>
  <c r="N343" i="151"/>
  <c r="K336" i="151"/>
  <c r="H323" i="151"/>
  <c r="P323" i="151"/>
  <c r="P327" i="151"/>
  <c r="H320" i="151"/>
  <c r="P320" i="151"/>
  <c r="I323" i="151"/>
  <c r="Q323" i="151"/>
  <c r="H327" i="151"/>
  <c r="Q327" i="151"/>
  <c r="K316" i="151"/>
  <c r="I320" i="151"/>
  <c r="B323" i="151"/>
  <c r="J323" i="151"/>
  <c r="R323" i="151"/>
  <c r="R327" i="151"/>
  <c r="B320" i="151"/>
  <c r="J320" i="151"/>
  <c r="S323" i="151"/>
  <c r="G300" i="151"/>
  <c r="O300" i="151"/>
  <c r="U300" i="151" s="1"/>
  <c r="G307" i="151"/>
  <c r="P307" i="151"/>
  <c r="U296" i="151"/>
  <c r="I303" i="151"/>
  <c r="Q303" i="151"/>
  <c r="H307" i="151"/>
  <c r="Q307" i="151"/>
  <c r="C300" i="151"/>
  <c r="S300" i="151"/>
  <c r="D303" i="151"/>
  <c r="L303" i="151"/>
  <c r="T303" i="151"/>
  <c r="C307" i="151"/>
  <c r="L307" i="151"/>
  <c r="T307" i="151"/>
  <c r="B307" i="151"/>
  <c r="J307" i="151"/>
  <c r="D300" i="151"/>
  <c r="E303" i="151"/>
  <c r="M303" i="151"/>
  <c r="F303" i="151"/>
  <c r="N303" i="151"/>
  <c r="N307" i="151"/>
  <c r="Y293" i="151"/>
  <c r="Y297" i="151" s="1"/>
  <c r="Y298" i="151" s="1"/>
  <c r="V292" i="151" s="1"/>
  <c r="N297" i="151" s="1"/>
  <c r="N299" i="151" s="1"/>
  <c r="N301" i="151" s="1"/>
  <c r="F300" i="151"/>
  <c r="O303" i="151"/>
  <c r="Y172" i="151"/>
  <c r="Y173" i="151" s="1"/>
  <c r="Y234" i="151"/>
  <c r="Y235" i="151" s="1"/>
  <c r="Z30" i="151"/>
  <c r="Z31" i="151" s="1"/>
  <c r="Z192" i="151"/>
  <c r="Z193" i="151" s="1"/>
  <c r="Y51" i="151"/>
  <c r="Y52" i="151" s="1"/>
  <c r="U12" i="151"/>
  <c r="Q54" i="151"/>
  <c r="Q115" i="151"/>
  <c r="Q175" i="151"/>
  <c r="Q182" i="151"/>
  <c r="Q202" i="151"/>
  <c r="Q219" i="151"/>
  <c r="Q240" i="151"/>
  <c r="Q265" i="151"/>
  <c r="Q258" i="151"/>
  <c r="Q195" i="151"/>
  <c r="M102" i="151"/>
  <c r="M195" i="151"/>
  <c r="M98" i="151"/>
  <c r="M158" i="151"/>
  <c r="M82" i="151"/>
  <c r="U15" i="151"/>
  <c r="M75" i="151"/>
  <c r="I36" i="151"/>
  <c r="I155" i="151"/>
  <c r="I175" i="151"/>
  <c r="I182" i="151"/>
  <c r="I198" i="151"/>
  <c r="I40" i="151"/>
  <c r="F95" i="151"/>
  <c r="F57" i="151"/>
  <c r="F282" i="151"/>
  <c r="F279" i="151"/>
  <c r="F261" i="151"/>
  <c r="C115" i="151"/>
  <c r="K12" i="151"/>
  <c r="C33" i="151"/>
  <c r="C122" i="151"/>
  <c r="C135" i="151"/>
  <c r="C98" i="151"/>
  <c r="C95" i="151"/>
  <c r="C142" i="151"/>
  <c r="B122" i="151"/>
  <c r="B175" i="151"/>
  <c r="B118" i="151"/>
  <c r="B33" i="151"/>
  <c r="K15" i="151"/>
  <c r="B40" i="151"/>
  <c r="M40" i="151"/>
  <c r="B54" i="151"/>
  <c r="I75" i="151"/>
  <c r="Z88" i="151"/>
  <c r="Z92" i="151" s="1"/>
  <c r="Z93" i="151" s="1"/>
  <c r="Y88" i="151"/>
  <c r="Y92" i="151" s="1"/>
  <c r="Y93" i="151" s="1"/>
  <c r="P95" i="151"/>
  <c r="P102" i="151"/>
  <c r="P98" i="151"/>
  <c r="E122" i="151"/>
  <c r="E115" i="151"/>
  <c r="E118" i="151"/>
  <c r="N115" i="151"/>
  <c r="N122" i="151"/>
  <c r="N118" i="151"/>
  <c r="G158" i="151"/>
  <c r="G155" i="151"/>
  <c r="G162" i="151"/>
  <c r="K50" i="151"/>
  <c r="P40" i="151"/>
  <c r="D61" i="151"/>
  <c r="D54" i="151"/>
  <c r="D57" i="151"/>
  <c r="L54" i="151"/>
  <c r="L61" i="151"/>
  <c r="L57" i="151"/>
  <c r="T54" i="151"/>
  <c r="T61" i="151"/>
  <c r="T57" i="151"/>
  <c r="E54" i="151"/>
  <c r="R57" i="151"/>
  <c r="K71" i="151"/>
  <c r="B82" i="151"/>
  <c r="B75" i="151"/>
  <c r="J82" i="151"/>
  <c r="J75" i="151"/>
  <c r="I78" i="151"/>
  <c r="N82" i="151"/>
  <c r="H102" i="151"/>
  <c r="H95" i="151"/>
  <c r="H98" i="151"/>
  <c r="Q102" i="151"/>
  <c r="Q98" i="151"/>
  <c r="Q95" i="151"/>
  <c r="F122" i="151"/>
  <c r="F115" i="151"/>
  <c r="F118" i="151"/>
  <c r="O115" i="151"/>
  <c r="O122" i="151"/>
  <c r="O118" i="151"/>
  <c r="D36" i="151"/>
  <c r="L36" i="151"/>
  <c r="T36" i="151"/>
  <c r="D40" i="151"/>
  <c r="M61" i="151"/>
  <c r="M57" i="151"/>
  <c r="U50" i="151"/>
  <c r="S57" i="151"/>
  <c r="J61" i="151"/>
  <c r="Z72" i="151"/>
  <c r="Z73" i="151" s="1"/>
  <c r="J78" i="151"/>
  <c r="I98" i="151"/>
  <c r="I102" i="151"/>
  <c r="U131" i="151"/>
  <c r="L142" i="151"/>
  <c r="L135" i="151"/>
  <c r="L138" i="151"/>
  <c r="T138" i="151"/>
  <c r="T135" i="151"/>
  <c r="T142" i="151"/>
  <c r="U29" i="151"/>
  <c r="Z128" i="151"/>
  <c r="Z132" i="151" s="1"/>
  <c r="Z133" i="151" s="1"/>
  <c r="Y128" i="151"/>
  <c r="Y132" i="151" s="1"/>
  <c r="Y133" i="151" s="1"/>
  <c r="X19" i="151"/>
  <c r="Y5" i="151"/>
  <c r="Y9" i="151" s="1"/>
  <c r="Y10" i="151" s="1"/>
  <c r="V4" i="151" s="1"/>
  <c r="X20" i="151"/>
  <c r="X15" i="151"/>
  <c r="K42" i="54" s="1"/>
  <c r="D33" i="151"/>
  <c r="L33" i="151"/>
  <c r="T33" i="151"/>
  <c r="E36" i="151"/>
  <c r="M36" i="151"/>
  <c r="G40" i="151"/>
  <c r="R40" i="151"/>
  <c r="G54" i="151"/>
  <c r="U71" i="151"/>
  <c r="Q82" i="151"/>
  <c r="K91" i="151"/>
  <c r="I95" i="151"/>
  <c r="Z112" i="151"/>
  <c r="Z113" i="151" s="1"/>
  <c r="D138" i="151"/>
  <c r="D135" i="151"/>
  <c r="D142" i="151"/>
  <c r="C61" i="151"/>
  <c r="C54" i="151"/>
  <c r="X16" i="151"/>
  <c r="L42" i="54" s="1"/>
  <c r="Y26" i="151"/>
  <c r="Y30" i="151" s="1"/>
  <c r="Y31" i="151" s="1"/>
  <c r="E33" i="151"/>
  <c r="F36" i="151"/>
  <c r="N36" i="151"/>
  <c r="H40" i="151"/>
  <c r="S40" i="151"/>
  <c r="R54" i="151"/>
  <c r="J57" i="151"/>
  <c r="Q75" i="151"/>
  <c r="N78" i="151"/>
  <c r="R82" i="151"/>
  <c r="U91" i="151"/>
  <c r="L102" i="151"/>
  <c r="L98" i="151"/>
  <c r="T95" i="151"/>
  <c r="T102" i="151"/>
  <c r="L95" i="151"/>
  <c r="I118" i="151"/>
  <c r="I115" i="151"/>
  <c r="X14" i="151"/>
  <c r="J42" i="54" s="1"/>
  <c r="X17" i="151"/>
  <c r="M42" i="54" s="1"/>
  <c r="K29" i="151"/>
  <c r="F33" i="151"/>
  <c r="N33" i="151"/>
  <c r="G36" i="151"/>
  <c r="O36" i="151"/>
  <c r="T40" i="151"/>
  <c r="F82" i="151"/>
  <c r="F75" i="151"/>
  <c r="B78" i="151"/>
  <c r="D98" i="151"/>
  <c r="D95" i="151"/>
  <c r="E178" i="151"/>
  <c r="E182" i="151"/>
  <c r="E175" i="151"/>
  <c r="C219" i="151"/>
  <c r="C216" i="151"/>
  <c r="C223" i="151"/>
  <c r="K212" i="151"/>
  <c r="B57" i="151"/>
  <c r="O33" i="151"/>
  <c r="E98" i="151"/>
  <c r="E95" i="151"/>
  <c r="G142" i="151"/>
  <c r="G138" i="151"/>
  <c r="G135" i="151"/>
  <c r="C202" i="151"/>
  <c r="C195" i="151"/>
  <c r="C198" i="151"/>
  <c r="K191" i="151"/>
  <c r="S195" i="151"/>
  <c r="S198" i="151"/>
  <c r="S202" i="151"/>
  <c r="C78" i="151"/>
  <c r="S78" i="151"/>
  <c r="S82" i="151"/>
  <c r="N95" i="151"/>
  <c r="F102" i="151"/>
  <c r="G122" i="151"/>
  <c r="G115" i="151"/>
  <c r="G118" i="151"/>
  <c r="P122" i="151"/>
  <c r="P118" i="151"/>
  <c r="H115" i="151"/>
  <c r="Q118" i="151"/>
  <c r="N142" i="151"/>
  <c r="N138" i="151"/>
  <c r="N135" i="151"/>
  <c r="E223" i="151"/>
  <c r="E216" i="151"/>
  <c r="E219" i="151"/>
  <c r="M216" i="151"/>
  <c r="M219" i="151"/>
  <c r="M223" i="151"/>
  <c r="U212" i="151"/>
  <c r="C75" i="151"/>
  <c r="S75" i="151"/>
  <c r="D78" i="151"/>
  <c r="L78" i="151"/>
  <c r="T78" i="151"/>
  <c r="C82" i="151"/>
  <c r="L82" i="151"/>
  <c r="T82" i="151"/>
  <c r="G102" i="151"/>
  <c r="G95" i="151"/>
  <c r="B98" i="151"/>
  <c r="H122" i="151"/>
  <c r="F138" i="151"/>
  <c r="F135" i="151"/>
  <c r="F142" i="151"/>
  <c r="O142" i="151"/>
  <c r="O138" i="151"/>
  <c r="Z148" i="151"/>
  <c r="Z152" i="151" s="1"/>
  <c r="Z153" i="151" s="1"/>
  <c r="Y148" i="151"/>
  <c r="Y152" i="151" s="1"/>
  <c r="Y153" i="151" s="1"/>
  <c r="H198" i="151"/>
  <c r="H195" i="151"/>
  <c r="H202" i="151"/>
  <c r="P202" i="151"/>
  <c r="P198" i="151"/>
  <c r="J95" i="151"/>
  <c r="B102" i="151"/>
  <c r="I162" i="151"/>
  <c r="G178" i="151"/>
  <c r="Q57" i="151"/>
  <c r="G75" i="151"/>
  <c r="P78" i="151"/>
  <c r="M115" i="151"/>
  <c r="M122" i="151"/>
  <c r="M118" i="151"/>
  <c r="U111" i="151"/>
  <c r="P115" i="151"/>
  <c r="K151" i="151"/>
  <c r="B202" i="151"/>
  <c r="B198" i="151"/>
  <c r="B195" i="151"/>
  <c r="J195" i="151"/>
  <c r="J202" i="151"/>
  <c r="J198" i="151"/>
  <c r="R195" i="151"/>
  <c r="R202" i="151"/>
  <c r="R198" i="151"/>
  <c r="P195" i="151"/>
  <c r="F240" i="151"/>
  <c r="F244" i="151"/>
  <c r="F237" i="151"/>
  <c r="S219" i="151"/>
  <c r="S223" i="151"/>
  <c r="S216" i="151"/>
  <c r="H142" i="151"/>
  <c r="H138" i="151"/>
  <c r="P142" i="151"/>
  <c r="P138" i="151"/>
  <c r="U151" i="151"/>
  <c r="L162" i="151"/>
  <c r="L158" i="151"/>
  <c r="T162" i="151"/>
  <c r="T158" i="151"/>
  <c r="L155" i="151"/>
  <c r="R182" i="151"/>
  <c r="R178" i="151"/>
  <c r="D265" i="151"/>
  <c r="D258" i="151"/>
  <c r="D261" i="151"/>
  <c r="M265" i="151"/>
  <c r="M261" i="151"/>
  <c r="U254" i="151"/>
  <c r="Y108" i="151"/>
  <c r="Y112" i="151" s="1"/>
  <c r="Y113" i="151" s="1"/>
  <c r="Q142" i="151"/>
  <c r="Q138" i="151"/>
  <c r="K171" i="151"/>
  <c r="B178" i="151"/>
  <c r="J182" i="151"/>
  <c r="U191" i="151"/>
  <c r="M202" i="151"/>
  <c r="H219" i="151"/>
  <c r="H216" i="151"/>
  <c r="P223" i="151"/>
  <c r="P219" i="151"/>
  <c r="K111" i="151"/>
  <c r="E135" i="151"/>
  <c r="M135" i="151"/>
  <c r="B138" i="151"/>
  <c r="I142" i="151"/>
  <c r="N155" i="151"/>
  <c r="N162" i="151"/>
  <c r="N158" i="151"/>
  <c r="L175" i="151"/>
  <c r="L182" i="151"/>
  <c r="L178" i="151"/>
  <c r="T175" i="151"/>
  <c r="T182" i="151"/>
  <c r="T178" i="151"/>
  <c r="E195" i="151"/>
  <c r="K131" i="151"/>
  <c r="S142" i="151"/>
  <c r="S138" i="151"/>
  <c r="F162" i="151"/>
  <c r="F155" i="151"/>
  <c r="F158" i="151"/>
  <c r="O162" i="151"/>
  <c r="O158" i="151"/>
  <c r="D182" i="151"/>
  <c r="D175" i="151"/>
  <c r="D178" i="151"/>
  <c r="M182" i="151"/>
  <c r="M178" i="151"/>
  <c r="U171" i="151"/>
  <c r="M175" i="151"/>
  <c r="Z251" i="151"/>
  <c r="Z255" i="151" s="1"/>
  <c r="Z256" i="151" s="1"/>
  <c r="Y251" i="151"/>
  <c r="Y255" i="151" s="1"/>
  <c r="Y256" i="151" s="1"/>
  <c r="H135" i="151"/>
  <c r="P135" i="151"/>
  <c r="Q162" i="151"/>
  <c r="Q158" i="151"/>
  <c r="Z168" i="151"/>
  <c r="Z172" i="151" s="1"/>
  <c r="Z173" i="151" s="1"/>
  <c r="O182" i="151"/>
  <c r="O178" i="151"/>
  <c r="N244" i="151"/>
  <c r="N240" i="151"/>
  <c r="N237" i="151"/>
  <c r="M258" i="151"/>
  <c r="C155" i="151"/>
  <c r="S155" i="151"/>
  <c r="C162" i="151"/>
  <c r="D198" i="151"/>
  <c r="L202" i="151"/>
  <c r="L198" i="151"/>
  <c r="T202" i="151"/>
  <c r="T198" i="151"/>
  <c r="D195" i="151"/>
  <c r="N195" i="151"/>
  <c r="F202" i="151"/>
  <c r="G223" i="151"/>
  <c r="G216" i="151"/>
  <c r="G219" i="151"/>
  <c r="O216" i="151"/>
  <c r="O223" i="151"/>
  <c r="O219" i="151"/>
  <c r="E258" i="151"/>
  <c r="C244" i="151"/>
  <c r="C237" i="151"/>
  <c r="C240" i="151"/>
  <c r="K233" i="151"/>
  <c r="S237" i="151"/>
  <c r="S244" i="151"/>
  <c r="S240" i="151"/>
  <c r="O244" i="151"/>
  <c r="R258" i="151"/>
  <c r="R265" i="151"/>
  <c r="R261" i="151"/>
  <c r="E155" i="151"/>
  <c r="M155" i="151"/>
  <c r="E162" i="151"/>
  <c r="C175" i="151"/>
  <c r="S175" i="151"/>
  <c r="C182" i="151"/>
  <c r="F195" i="151"/>
  <c r="I223" i="151"/>
  <c r="I216" i="151"/>
  <c r="K254" i="151"/>
  <c r="B265" i="151"/>
  <c r="B258" i="151"/>
  <c r="B261" i="151"/>
  <c r="J265" i="151"/>
  <c r="J258" i="151"/>
  <c r="J261" i="151"/>
  <c r="V281" i="151"/>
  <c r="I44" i="54" s="1"/>
  <c r="G202" i="151"/>
  <c r="G195" i="151"/>
  <c r="N198" i="151"/>
  <c r="E244" i="151"/>
  <c r="E237" i="151"/>
  <c r="E240" i="151"/>
  <c r="M237" i="151"/>
  <c r="M244" i="151"/>
  <c r="M240" i="151"/>
  <c r="U233" i="151"/>
  <c r="L258" i="151"/>
  <c r="L265" i="151"/>
  <c r="L261" i="151"/>
  <c r="T258" i="151"/>
  <c r="T265" i="151"/>
  <c r="T261" i="151"/>
  <c r="B286" i="151"/>
  <c r="B279" i="151"/>
  <c r="B282" i="151"/>
  <c r="J286" i="151"/>
  <c r="J279" i="151"/>
  <c r="J282" i="151"/>
  <c r="R279" i="151"/>
  <c r="R286" i="151"/>
  <c r="R282" i="151"/>
  <c r="C286" i="151"/>
  <c r="C279" i="151"/>
  <c r="C282" i="151"/>
  <c r="K275" i="151"/>
  <c r="S279" i="151"/>
  <c r="S286" i="151"/>
  <c r="S282" i="151"/>
  <c r="H155" i="151"/>
  <c r="F175" i="151"/>
  <c r="I219" i="151"/>
  <c r="Q223" i="151"/>
  <c r="G244" i="151"/>
  <c r="G237" i="151"/>
  <c r="G286" i="151"/>
  <c r="P286" i="151"/>
  <c r="F219" i="151"/>
  <c r="N219" i="151"/>
  <c r="N223" i="151"/>
  <c r="D240" i="151"/>
  <c r="L240" i="151"/>
  <c r="T240" i="151"/>
  <c r="L244" i="151"/>
  <c r="T244" i="151"/>
  <c r="C261" i="151"/>
  <c r="S261" i="151"/>
  <c r="S265" i="151"/>
  <c r="U275" i="151"/>
  <c r="I282" i="151"/>
  <c r="Q282" i="151"/>
  <c r="H286" i="151"/>
  <c r="Q286" i="151"/>
  <c r="F223" i="151"/>
  <c r="D237" i="151"/>
  <c r="L237" i="151"/>
  <c r="T237" i="151"/>
  <c r="D244" i="151"/>
  <c r="C258" i="151"/>
  <c r="S258" i="151"/>
  <c r="C265" i="151"/>
  <c r="I279" i="151"/>
  <c r="Q279" i="151"/>
  <c r="I286" i="151"/>
  <c r="D282" i="151"/>
  <c r="L282" i="151"/>
  <c r="T282" i="151"/>
  <c r="L286" i="151"/>
  <c r="T286" i="151"/>
  <c r="R219" i="151"/>
  <c r="P240" i="151"/>
  <c r="F258" i="151"/>
  <c r="O261" i="151"/>
  <c r="D279" i="151"/>
  <c r="M282" i="151"/>
  <c r="U361" i="151" l="1"/>
  <c r="V303" i="152"/>
  <c r="O53" i="54"/>
  <c r="U320" i="151"/>
  <c r="V240" i="152"/>
  <c r="O52" i="54"/>
  <c r="O54" i="54"/>
  <c r="V300" i="152"/>
  <c r="V340" i="152"/>
  <c r="V258" i="152"/>
  <c r="V332" i="151"/>
  <c r="C51" i="155"/>
  <c r="C53" i="155" s="1"/>
  <c r="C55" i="155" s="1"/>
  <c r="V87" i="152"/>
  <c r="F92" i="152" s="1"/>
  <c r="F94" i="152" s="1"/>
  <c r="F96" i="152" s="1"/>
  <c r="E72" i="155"/>
  <c r="E74" i="155" s="1"/>
  <c r="E76" i="155" s="1"/>
  <c r="H9" i="152"/>
  <c r="H11" i="152" s="1"/>
  <c r="H13" i="152" s="1"/>
  <c r="I192" i="152"/>
  <c r="I194" i="152" s="1"/>
  <c r="I196" i="152" s="1"/>
  <c r="N192" i="152"/>
  <c r="N194" i="152" s="1"/>
  <c r="N196" i="152" s="1"/>
  <c r="P53" i="54"/>
  <c r="S9" i="152"/>
  <c r="S11" i="152" s="1"/>
  <c r="S13" i="152" s="1"/>
  <c r="E9" i="152"/>
  <c r="E11" i="152" s="1"/>
  <c r="E13" i="152" s="1"/>
  <c r="E51" i="155"/>
  <c r="E53" i="155" s="1"/>
  <c r="E55" i="155" s="1"/>
  <c r="L9" i="152"/>
  <c r="L11" i="152" s="1"/>
  <c r="P9" i="152"/>
  <c r="P11" i="152" s="1"/>
  <c r="P13" i="152" s="1"/>
  <c r="T9" i="152"/>
  <c r="T11" i="152" s="1"/>
  <c r="T13" i="152" s="1"/>
  <c r="Q9" i="152"/>
  <c r="Q11" i="152" s="1"/>
  <c r="Q13" i="152" s="1"/>
  <c r="F9" i="152"/>
  <c r="F11" i="152" s="1"/>
  <c r="F13" i="152" s="1"/>
  <c r="B9" i="152"/>
  <c r="B11" i="152" s="1"/>
  <c r="I9" i="152"/>
  <c r="I11" i="152" s="1"/>
  <c r="I13" i="152" s="1"/>
  <c r="N9" i="152"/>
  <c r="N11" i="152" s="1"/>
  <c r="N13" i="152" s="1"/>
  <c r="J9" i="152"/>
  <c r="J11" i="152" s="1"/>
  <c r="J13" i="152" s="1"/>
  <c r="M9" i="152"/>
  <c r="M11" i="152" s="1"/>
  <c r="M13" i="152" s="1"/>
  <c r="G9" i="152"/>
  <c r="G11" i="152" s="1"/>
  <c r="G13" i="152" s="1"/>
  <c r="R9" i="152"/>
  <c r="R11" i="152" s="1"/>
  <c r="R13" i="152" s="1"/>
  <c r="D9" i="152"/>
  <c r="D11" i="152" s="1"/>
  <c r="D13" i="152" s="1"/>
  <c r="O9" i="152"/>
  <c r="O11" i="152" s="1"/>
  <c r="O13" i="152" s="1"/>
  <c r="C9" i="152"/>
  <c r="C11" i="152" s="1"/>
  <c r="C13" i="152" s="1"/>
  <c r="H51" i="155"/>
  <c r="H53" i="155" s="1"/>
  <c r="H55" i="155" s="1"/>
  <c r="G72" i="155"/>
  <c r="G74" i="155" s="1"/>
  <c r="G76" i="155" s="1"/>
  <c r="Q51" i="155"/>
  <c r="Q53" i="155" s="1"/>
  <c r="Q55" i="155" s="1"/>
  <c r="O51" i="155"/>
  <c r="O53" i="155" s="1"/>
  <c r="O55" i="155" s="1"/>
  <c r="S51" i="155"/>
  <c r="S53" i="155" s="1"/>
  <c r="S55" i="155" s="1"/>
  <c r="R51" i="155"/>
  <c r="R53" i="155" s="1"/>
  <c r="R55" i="155" s="1"/>
  <c r="J72" i="155"/>
  <c r="J74" i="155" s="1"/>
  <c r="J76" i="155" s="1"/>
  <c r="L51" i="155"/>
  <c r="L53" i="155" s="1"/>
  <c r="M51" i="155"/>
  <c r="M53" i="155" s="1"/>
  <c r="M55" i="155" s="1"/>
  <c r="I51" i="155"/>
  <c r="I53" i="155" s="1"/>
  <c r="I55" i="155" s="1"/>
  <c r="D51" i="155"/>
  <c r="D53" i="155" s="1"/>
  <c r="D55" i="155" s="1"/>
  <c r="P51" i="155"/>
  <c r="P53" i="155" s="1"/>
  <c r="P55" i="155" s="1"/>
  <c r="G51" i="155"/>
  <c r="G53" i="155" s="1"/>
  <c r="G55" i="155" s="1"/>
  <c r="J51" i="155"/>
  <c r="J53" i="155" s="1"/>
  <c r="J55" i="155" s="1"/>
  <c r="P54" i="54"/>
  <c r="U340" i="151"/>
  <c r="O59" i="54"/>
  <c r="P59" i="54" s="1"/>
  <c r="P52" i="54"/>
  <c r="P50" i="54"/>
  <c r="V282" i="152"/>
  <c r="O57" i="54"/>
  <c r="P57" i="54" s="1"/>
  <c r="L72" i="155"/>
  <c r="L74" i="155" s="1"/>
  <c r="Q72" i="155"/>
  <c r="Q74" i="155" s="1"/>
  <c r="Q76" i="155" s="1"/>
  <c r="M72" i="155"/>
  <c r="M74" i="155" s="1"/>
  <c r="M76" i="155" s="1"/>
  <c r="S72" i="155"/>
  <c r="S74" i="155" s="1"/>
  <c r="S76" i="155" s="1"/>
  <c r="K158" i="151"/>
  <c r="X328" i="151"/>
  <c r="V312" i="151"/>
  <c r="D40" i="54" s="1"/>
  <c r="O51" i="54"/>
  <c r="P51" i="54" s="1"/>
  <c r="H72" i="155"/>
  <c r="H74" i="155" s="1"/>
  <c r="H76" i="155" s="1"/>
  <c r="F72" i="155"/>
  <c r="F74" i="155" s="1"/>
  <c r="F76" i="155" s="1"/>
  <c r="O72" i="155"/>
  <c r="O74" i="155" s="1"/>
  <c r="O76" i="155" s="1"/>
  <c r="D66" i="54"/>
  <c r="B51" i="155"/>
  <c r="B53" i="155" s="1"/>
  <c r="T51" i="155"/>
  <c r="T53" i="155" s="1"/>
  <c r="T55" i="155" s="1"/>
  <c r="F51" i="155"/>
  <c r="F53" i="155" s="1"/>
  <c r="F55" i="155" s="1"/>
  <c r="N51" i="155"/>
  <c r="N53" i="155" s="1"/>
  <c r="N55" i="155" s="1"/>
  <c r="P56" i="54"/>
  <c r="K364" i="151"/>
  <c r="V323" i="152"/>
  <c r="O60" i="54"/>
  <c r="P60" i="54" s="1"/>
  <c r="V261" i="152"/>
  <c r="O55" i="54"/>
  <c r="P55" i="54" s="1"/>
  <c r="B72" i="155"/>
  <c r="T72" i="155"/>
  <c r="T74" i="155" s="1"/>
  <c r="T76" i="155" s="1"/>
  <c r="R72" i="155"/>
  <c r="R74" i="155" s="1"/>
  <c r="R76" i="155" s="1"/>
  <c r="C72" i="155"/>
  <c r="C74" i="155" s="1"/>
  <c r="C76" i="155" s="1"/>
  <c r="I72" i="155"/>
  <c r="I74" i="155" s="1"/>
  <c r="I76" i="155" s="1"/>
  <c r="N72" i="155"/>
  <c r="N74" i="155" s="1"/>
  <c r="N76" i="155" s="1"/>
  <c r="P72" i="155"/>
  <c r="P74" i="155" s="1"/>
  <c r="P76" i="155" s="1"/>
  <c r="P51" i="152"/>
  <c r="P53" i="152" s="1"/>
  <c r="P55" i="152" s="1"/>
  <c r="D67" i="54"/>
  <c r="F9" i="155"/>
  <c r="F11" i="155" s="1"/>
  <c r="F13" i="155" s="1"/>
  <c r="R9" i="155"/>
  <c r="R11" i="155" s="1"/>
  <c r="R13" i="155" s="1"/>
  <c r="Q9" i="155"/>
  <c r="Q11" i="155" s="1"/>
  <c r="Q13" i="155" s="1"/>
  <c r="S9" i="155"/>
  <c r="S11" i="155" s="1"/>
  <c r="S13" i="155" s="1"/>
  <c r="J9" i="155"/>
  <c r="J11" i="155" s="1"/>
  <c r="J13" i="155" s="1"/>
  <c r="M9" i="155"/>
  <c r="M11" i="155" s="1"/>
  <c r="M13" i="155" s="1"/>
  <c r="B9" i="155"/>
  <c r="H9" i="155"/>
  <c r="H11" i="155" s="1"/>
  <c r="H13" i="155" s="1"/>
  <c r="C9" i="155"/>
  <c r="C11" i="155" s="1"/>
  <c r="C13" i="155" s="1"/>
  <c r="P9" i="155"/>
  <c r="P11" i="155" s="1"/>
  <c r="P13" i="155" s="1"/>
  <c r="E9" i="155"/>
  <c r="E11" i="155" s="1"/>
  <c r="E13" i="155" s="1"/>
  <c r="I9" i="155"/>
  <c r="I11" i="155" s="1"/>
  <c r="I13" i="155" s="1"/>
  <c r="O9" i="155"/>
  <c r="O11" i="155" s="1"/>
  <c r="O13" i="155" s="1"/>
  <c r="T9" i="155"/>
  <c r="T11" i="155" s="1"/>
  <c r="T13" i="155" s="1"/>
  <c r="G9" i="155"/>
  <c r="G11" i="155" s="1"/>
  <c r="G13" i="155" s="1"/>
  <c r="L9" i="155"/>
  <c r="N9" i="155"/>
  <c r="N11" i="155" s="1"/>
  <c r="N13" i="155" s="1"/>
  <c r="D9" i="155"/>
  <c r="D11" i="155" s="1"/>
  <c r="D13" i="155" s="1"/>
  <c r="D63" i="54"/>
  <c r="T92" i="155"/>
  <c r="T94" i="155" s="1"/>
  <c r="T96" i="155" s="1"/>
  <c r="Q92" i="155"/>
  <c r="Q94" i="155" s="1"/>
  <c r="Q96" i="155" s="1"/>
  <c r="H92" i="155"/>
  <c r="H94" i="155" s="1"/>
  <c r="H96" i="155" s="1"/>
  <c r="L92" i="155"/>
  <c r="I92" i="155"/>
  <c r="I94" i="155" s="1"/>
  <c r="I96" i="155" s="1"/>
  <c r="D92" i="155"/>
  <c r="D94" i="155" s="1"/>
  <c r="D96" i="155" s="1"/>
  <c r="F92" i="155"/>
  <c r="F94" i="155" s="1"/>
  <c r="F96" i="155" s="1"/>
  <c r="S92" i="155"/>
  <c r="S94" i="155" s="1"/>
  <c r="S96" i="155" s="1"/>
  <c r="E92" i="155"/>
  <c r="E94" i="155" s="1"/>
  <c r="E96" i="155" s="1"/>
  <c r="C92" i="155"/>
  <c r="C94" i="155" s="1"/>
  <c r="C96" i="155" s="1"/>
  <c r="P92" i="155"/>
  <c r="P94" i="155" s="1"/>
  <c r="P96" i="155" s="1"/>
  <c r="J92" i="155"/>
  <c r="J94" i="155" s="1"/>
  <c r="J96" i="155" s="1"/>
  <c r="O92" i="155"/>
  <c r="O94" i="155" s="1"/>
  <c r="O96" i="155" s="1"/>
  <c r="B92" i="155"/>
  <c r="G92" i="155"/>
  <c r="G94" i="155" s="1"/>
  <c r="G96" i="155" s="1"/>
  <c r="R92" i="155"/>
  <c r="R94" i="155" s="1"/>
  <c r="R96" i="155" s="1"/>
  <c r="M92" i="155"/>
  <c r="M94" i="155" s="1"/>
  <c r="M96" i="155" s="1"/>
  <c r="N92" i="155"/>
  <c r="N94" i="155" s="1"/>
  <c r="N96" i="155" s="1"/>
  <c r="D69" i="54"/>
  <c r="O132" i="155"/>
  <c r="O134" i="155" s="1"/>
  <c r="O136" i="155" s="1"/>
  <c r="M132" i="155"/>
  <c r="M134" i="155" s="1"/>
  <c r="M136" i="155" s="1"/>
  <c r="J132" i="155"/>
  <c r="J134" i="155" s="1"/>
  <c r="J136" i="155" s="1"/>
  <c r="F132" i="155"/>
  <c r="F134" i="155" s="1"/>
  <c r="F136" i="155" s="1"/>
  <c r="E132" i="155"/>
  <c r="E134" i="155" s="1"/>
  <c r="E136" i="155" s="1"/>
  <c r="B132" i="155"/>
  <c r="T132" i="155"/>
  <c r="T134" i="155" s="1"/>
  <c r="T136" i="155" s="1"/>
  <c r="I132" i="155"/>
  <c r="I134" i="155" s="1"/>
  <c r="I136" i="155" s="1"/>
  <c r="D132" i="155"/>
  <c r="D134" i="155" s="1"/>
  <c r="D136" i="155" s="1"/>
  <c r="P132" i="155"/>
  <c r="P134" i="155" s="1"/>
  <c r="P136" i="155" s="1"/>
  <c r="C132" i="155"/>
  <c r="C134" i="155" s="1"/>
  <c r="C136" i="155" s="1"/>
  <c r="S132" i="155"/>
  <c r="S134" i="155" s="1"/>
  <c r="S136" i="155" s="1"/>
  <c r="R132" i="155"/>
  <c r="R134" i="155" s="1"/>
  <c r="R136" i="155" s="1"/>
  <c r="H132" i="155"/>
  <c r="H134" i="155" s="1"/>
  <c r="H136" i="155" s="1"/>
  <c r="N132" i="155"/>
  <c r="N134" i="155" s="1"/>
  <c r="N136" i="155" s="1"/>
  <c r="G132" i="155"/>
  <c r="G134" i="155" s="1"/>
  <c r="G136" i="155" s="1"/>
  <c r="Q132" i="155"/>
  <c r="Q134" i="155" s="1"/>
  <c r="Q136" i="155" s="1"/>
  <c r="L132" i="155"/>
  <c r="D68" i="54"/>
  <c r="D30" i="155"/>
  <c r="D32" i="155" s="1"/>
  <c r="D34" i="155" s="1"/>
  <c r="Q30" i="155"/>
  <c r="Q32" i="155" s="1"/>
  <c r="Q34" i="155" s="1"/>
  <c r="J30" i="155"/>
  <c r="J32" i="155" s="1"/>
  <c r="J34" i="155" s="1"/>
  <c r="C30" i="155"/>
  <c r="C32" i="155" s="1"/>
  <c r="C34" i="155" s="1"/>
  <c r="P30" i="155"/>
  <c r="P32" i="155" s="1"/>
  <c r="P34" i="155" s="1"/>
  <c r="N30" i="155"/>
  <c r="N32" i="155" s="1"/>
  <c r="N34" i="155" s="1"/>
  <c r="F30" i="155"/>
  <c r="F32" i="155" s="1"/>
  <c r="F34" i="155" s="1"/>
  <c r="R30" i="155"/>
  <c r="R32" i="155" s="1"/>
  <c r="R34" i="155" s="1"/>
  <c r="E30" i="155"/>
  <c r="E32" i="155" s="1"/>
  <c r="E34" i="155" s="1"/>
  <c r="G30" i="155"/>
  <c r="G32" i="155" s="1"/>
  <c r="G34" i="155" s="1"/>
  <c r="T30" i="155"/>
  <c r="T32" i="155" s="1"/>
  <c r="T34" i="155" s="1"/>
  <c r="B30" i="155"/>
  <c r="H30" i="155"/>
  <c r="H32" i="155" s="1"/>
  <c r="H34" i="155" s="1"/>
  <c r="I30" i="155"/>
  <c r="I32" i="155" s="1"/>
  <c r="I34" i="155" s="1"/>
  <c r="L30" i="155"/>
  <c r="S30" i="155"/>
  <c r="S32" i="155" s="1"/>
  <c r="S34" i="155" s="1"/>
  <c r="M30" i="155"/>
  <c r="M32" i="155" s="1"/>
  <c r="M34" i="155" s="1"/>
  <c r="O30" i="155"/>
  <c r="O32" i="155" s="1"/>
  <c r="O34" i="155" s="1"/>
  <c r="D62" i="54"/>
  <c r="S112" i="155"/>
  <c r="S114" i="155" s="1"/>
  <c r="S116" i="155" s="1"/>
  <c r="Q112" i="155"/>
  <c r="Q114" i="155" s="1"/>
  <c r="Q116" i="155" s="1"/>
  <c r="I112" i="155"/>
  <c r="I114" i="155" s="1"/>
  <c r="I116" i="155" s="1"/>
  <c r="O112" i="155"/>
  <c r="O114" i="155" s="1"/>
  <c r="O116" i="155" s="1"/>
  <c r="P112" i="155"/>
  <c r="P114" i="155" s="1"/>
  <c r="P116" i="155" s="1"/>
  <c r="T112" i="155"/>
  <c r="T114" i="155" s="1"/>
  <c r="T116" i="155" s="1"/>
  <c r="G112" i="155"/>
  <c r="G114" i="155" s="1"/>
  <c r="G116" i="155" s="1"/>
  <c r="B112" i="155"/>
  <c r="E112" i="155"/>
  <c r="E114" i="155" s="1"/>
  <c r="E116" i="155" s="1"/>
  <c r="R112" i="155"/>
  <c r="R114" i="155" s="1"/>
  <c r="R116" i="155" s="1"/>
  <c r="L112" i="155"/>
  <c r="J112" i="155"/>
  <c r="J114" i="155" s="1"/>
  <c r="J116" i="155" s="1"/>
  <c r="M112" i="155"/>
  <c r="M114" i="155" s="1"/>
  <c r="M116" i="155" s="1"/>
  <c r="F112" i="155"/>
  <c r="F114" i="155" s="1"/>
  <c r="F116" i="155" s="1"/>
  <c r="C112" i="155"/>
  <c r="C114" i="155" s="1"/>
  <c r="C116" i="155" s="1"/>
  <c r="D112" i="155"/>
  <c r="D114" i="155" s="1"/>
  <c r="D116" i="155" s="1"/>
  <c r="H112" i="155"/>
  <c r="H114" i="155" s="1"/>
  <c r="H116" i="155" s="1"/>
  <c r="N112" i="155"/>
  <c r="N114" i="155" s="1"/>
  <c r="N116" i="155" s="1"/>
  <c r="B152" i="155"/>
  <c r="G152" i="155"/>
  <c r="G154" i="155" s="1"/>
  <c r="G156" i="155" s="1"/>
  <c r="D152" i="155"/>
  <c r="D154" i="155" s="1"/>
  <c r="D156" i="155" s="1"/>
  <c r="J152" i="155"/>
  <c r="J154" i="155" s="1"/>
  <c r="J156" i="155" s="1"/>
  <c r="D65" i="54"/>
  <c r="E152" i="155"/>
  <c r="E154" i="155" s="1"/>
  <c r="E156" i="155" s="1"/>
  <c r="R152" i="155"/>
  <c r="R154" i="155" s="1"/>
  <c r="R156" i="155" s="1"/>
  <c r="Q152" i="155"/>
  <c r="Q154" i="155" s="1"/>
  <c r="Q156" i="155" s="1"/>
  <c r="C152" i="155"/>
  <c r="C154" i="155" s="1"/>
  <c r="C156" i="155" s="1"/>
  <c r="M152" i="155"/>
  <c r="M154" i="155" s="1"/>
  <c r="M156" i="155" s="1"/>
  <c r="T152" i="155"/>
  <c r="T154" i="155" s="1"/>
  <c r="T156" i="155" s="1"/>
  <c r="P152" i="155"/>
  <c r="P154" i="155" s="1"/>
  <c r="P156" i="155" s="1"/>
  <c r="L152" i="155"/>
  <c r="O152" i="155"/>
  <c r="O154" i="155" s="1"/>
  <c r="O156" i="155" s="1"/>
  <c r="I152" i="155"/>
  <c r="I154" i="155" s="1"/>
  <c r="I156" i="155" s="1"/>
  <c r="N152" i="155"/>
  <c r="N154" i="155" s="1"/>
  <c r="N156" i="155" s="1"/>
  <c r="F152" i="155"/>
  <c r="F154" i="155" s="1"/>
  <c r="F156" i="155" s="1"/>
  <c r="H152" i="155"/>
  <c r="H154" i="155" s="1"/>
  <c r="H156" i="155" s="1"/>
  <c r="S152" i="155"/>
  <c r="S154" i="155" s="1"/>
  <c r="S156" i="155" s="1"/>
  <c r="B51" i="152"/>
  <c r="B53" i="152" s="1"/>
  <c r="T51" i="152"/>
  <c r="T53" i="152" s="1"/>
  <c r="T55" i="152" s="1"/>
  <c r="T337" i="152"/>
  <c r="T339" i="152" s="1"/>
  <c r="T341" i="152" s="1"/>
  <c r="S213" i="152"/>
  <c r="S215" i="152" s="1"/>
  <c r="S217" i="152" s="1"/>
  <c r="G337" i="152"/>
  <c r="G339" i="152" s="1"/>
  <c r="G341" i="152" s="1"/>
  <c r="P337" i="152"/>
  <c r="P339" i="152" s="1"/>
  <c r="P341" i="152" s="1"/>
  <c r="R213" i="152"/>
  <c r="R215" i="152" s="1"/>
  <c r="R217" i="152" s="1"/>
  <c r="L337" i="152"/>
  <c r="L339" i="152" s="1"/>
  <c r="F213" i="152"/>
  <c r="F215" i="152" s="1"/>
  <c r="F217" i="152" s="1"/>
  <c r="N358" i="152"/>
  <c r="N360" i="152" s="1"/>
  <c r="N362" i="152" s="1"/>
  <c r="H213" i="152"/>
  <c r="H215" i="152" s="1"/>
  <c r="H217" i="152" s="1"/>
  <c r="T213" i="152"/>
  <c r="T215" i="152" s="1"/>
  <c r="T217" i="152" s="1"/>
  <c r="H192" i="152"/>
  <c r="H194" i="152" s="1"/>
  <c r="H196" i="152" s="1"/>
  <c r="C337" i="152"/>
  <c r="C339" i="152" s="1"/>
  <c r="C341" i="152" s="1"/>
  <c r="G358" i="152"/>
  <c r="G360" i="152" s="1"/>
  <c r="G362" i="152" s="1"/>
  <c r="J337" i="152"/>
  <c r="J339" i="152" s="1"/>
  <c r="J341" i="152" s="1"/>
  <c r="C358" i="152"/>
  <c r="C360" i="152" s="1"/>
  <c r="C362" i="152" s="1"/>
  <c r="G213" i="152"/>
  <c r="G215" i="152" s="1"/>
  <c r="G217" i="152" s="1"/>
  <c r="E337" i="152"/>
  <c r="E339" i="152" s="1"/>
  <c r="E341" i="152" s="1"/>
  <c r="G192" i="152"/>
  <c r="G194" i="152" s="1"/>
  <c r="G196" i="152" s="1"/>
  <c r="J51" i="152"/>
  <c r="J53" i="152" s="1"/>
  <c r="J55" i="152" s="1"/>
  <c r="D112" i="152"/>
  <c r="D114" i="152" s="1"/>
  <c r="D116" i="152" s="1"/>
  <c r="D213" i="152"/>
  <c r="D215" i="152" s="1"/>
  <c r="D217" i="152" s="1"/>
  <c r="Q337" i="152"/>
  <c r="Q339" i="152" s="1"/>
  <c r="Q341" i="152" s="1"/>
  <c r="F192" i="152"/>
  <c r="F194" i="152" s="1"/>
  <c r="F196" i="152" s="1"/>
  <c r="E192" i="152"/>
  <c r="E194" i="152" s="1"/>
  <c r="E196" i="152" s="1"/>
  <c r="L192" i="152"/>
  <c r="L194" i="152" s="1"/>
  <c r="R192" i="152"/>
  <c r="R194" i="152" s="1"/>
  <c r="R196" i="152" s="1"/>
  <c r="B192" i="152"/>
  <c r="B194" i="152" s="1"/>
  <c r="O51" i="152"/>
  <c r="O53" i="152" s="1"/>
  <c r="O55" i="152" s="1"/>
  <c r="I213" i="152"/>
  <c r="I215" i="152" s="1"/>
  <c r="I217" i="152" s="1"/>
  <c r="S337" i="152"/>
  <c r="S339" i="152" s="1"/>
  <c r="S341" i="152" s="1"/>
  <c r="M337" i="152"/>
  <c r="M339" i="152" s="1"/>
  <c r="M341" i="152" s="1"/>
  <c r="J192" i="152"/>
  <c r="J194" i="152" s="1"/>
  <c r="J196" i="152" s="1"/>
  <c r="O192" i="152"/>
  <c r="O194" i="152" s="1"/>
  <c r="O196" i="152" s="1"/>
  <c r="F51" i="152"/>
  <c r="F53" i="152" s="1"/>
  <c r="F55" i="152" s="1"/>
  <c r="E51" i="152"/>
  <c r="E53" i="152" s="1"/>
  <c r="E55" i="152" s="1"/>
  <c r="M213" i="152"/>
  <c r="M215" i="152" s="1"/>
  <c r="M217" i="152" s="1"/>
  <c r="I337" i="152"/>
  <c r="I339" i="152" s="1"/>
  <c r="I341" i="152" s="1"/>
  <c r="N337" i="152"/>
  <c r="N339" i="152" s="1"/>
  <c r="N341" i="152" s="1"/>
  <c r="S192" i="152"/>
  <c r="S194" i="152" s="1"/>
  <c r="S196" i="152" s="1"/>
  <c r="D192" i="152"/>
  <c r="D194" i="152" s="1"/>
  <c r="D196" i="152" s="1"/>
  <c r="I51" i="152"/>
  <c r="I53" i="152" s="1"/>
  <c r="I55" i="152" s="1"/>
  <c r="E213" i="152"/>
  <c r="E215" i="152" s="1"/>
  <c r="E217" i="152" s="1"/>
  <c r="P213" i="152"/>
  <c r="P215" i="152" s="1"/>
  <c r="P217" i="152" s="1"/>
  <c r="R337" i="152"/>
  <c r="R339" i="152" s="1"/>
  <c r="R341" i="152" s="1"/>
  <c r="O337" i="152"/>
  <c r="O339" i="152" s="1"/>
  <c r="O341" i="152" s="1"/>
  <c r="P192" i="152"/>
  <c r="P194" i="152" s="1"/>
  <c r="P196" i="152" s="1"/>
  <c r="C192" i="152"/>
  <c r="C194" i="152" s="1"/>
  <c r="C196" i="152" s="1"/>
  <c r="T192" i="152"/>
  <c r="T194" i="152" s="1"/>
  <c r="T196" i="152" s="1"/>
  <c r="Q213" i="152"/>
  <c r="Q215" i="152" s="1"/>
  <c r="Q217" i="152" s="1"/>
  <c r="C213" i="152"/>
  <c r="C215" i="152" s="1"/>
  <c r="C217" i="152" s="1"/>
  <c r="D337" i="152"/>
  <c r="D339" i="152" s="1"/>
  <c r="D341" i="152" s="1"/>
  <c r="H337" i="152"/>
  <c r="H339" i="152" s="1"/>
  <c r="H341" i="152" s="1"/>
  <c r="Q192" i="152"/>
  <c r="Q194" i="152" s="1"/>
  <c r="Q196" i="152" s="1"/>
  <c r="M192" i="152"/>
  <c r="M194" i="152" s="1"/>
  <c r="M196" i="152" s="1"/>
  <c r="P358" i="152"/>
  <c r="P360" i="152" s="1"/>
  <c r="P362" i="152" s="1"/>
  <c r="B358" i="152"/>
  <c r="B360" i="152" s="1"/>
  <c r="S358" i="152"/>
  <c r="S360" i="152" s="1"/>
  <c r="S362" i="152" s="1"/>
  <c r="D358" i="152"/>
  <c r="D360" i="152" s="1"/>
  <c r="D362" i="152" s="1"/>
  <c r="E358" i="152"/>
  <c r="E360" i="152" s="1"/>
  <c r="E362" i="152" s="1"/>
  <c r="O358" i="152"/>
  <c r="O360" i="152" s="1"/>
  <c r="O362" i="152" s="1"/>
  <c r="M358" i="152"/>
  <c r="M360" i="152" s="1"/>
  <c r="M362" i="152" s="1"/>
  <c r="L276" i="152"/>
  <c r="L278" i="152" s="1"/>
  <c r="L280" i="152" s="1"/>
  <c r="C112" i="152"/>
  <c r="C114" i="152" s="1"/>
  <c r="C116" i="152" s="1"/>
  <c r="S112" i="152"/>
  <c r="S114" i="152" s="1"/>
  <c r="S116" i="152" s="1"/>
  <c r="M276" i="152"/>
  <c r="M278" i="152" s="1"/>
  <c r="M280" i="152" s="1"/>
  <c r="I276" i="152"/>
  <c r="I278" i="152" s="1"/>
  <c r="I280" i="152" s="1"/>
  <c r="B213" i="152"/>
  <c r="J213" i="152"/>
  <c r="J215" i="152" s="1"/>
  <c r="J217" i="152" s="1"/>
  <c r="L213" i="152"/>
  <c r="L215" i="152" s="1"/>
  <c r="N276" i="152"/>
  <c r="N278" i="152" s="1"/>
  <c r="N280" i="152" s="1"/>
  <c r="J276" i="152"/>
  <c r="J278" i="152" s="1"/>
  <c r="J280" i="152" s="1"/>
  <c r="H276" i="152"/>
  <c r="H278" i="152" s="1"/>
  <c r="H280" i="152" s="1"/>
  <c r="T276" i="152"/>
  <c r="T278" i="152" s="1"/>
  <c r="T280" i="152" s="1"/>
  <c r="M112" i="152"/>
  <c r="M114" i="152" s="1"/>
  <c r="M116" i="152" s="1"/>
  <c r="O213" i="152"/>
  <c r="O215" i="152" s="1"/>
  <c r="O217" i="152" s="1"/>
  <c r="N213" i="152"/>
  <c r="N215" i="152" s="1"/>
  <c r="N217" i="152" s="1"/>
  <c r="J152" i="152"/>
  <c r="J154" i="152" s="1"/>
  <c r="J156" i="152" s="1"/>
  <c r="F276" i="152"/>
  <c r="F278" i="152" s="1"/>
  <c r="F280" i="152" s="1"/>
  <c r="M152" i="152"/>
  <c r="M154" i="152" s="1"/>
  <c r="M156" i="152" s="1"/>
  <c r="Q276" i="152"/>
  <c r="Q278" i="152" s="1"/>
  <c r="Q280" i="152" s="1"/>
  <c r="E276" i="152"/>
  <c r="E278" i="152" s="1"/>
  <c r="E280" i="152" s="1"/>
  <c r="C276" i="152"/>
  <c r="C278" i="152" s="1"/>
  <c r="C280" i="152" s="1"/>
  <c r="Q72" i="152"/>
  <c r="Q74" i="152" s="1"/>
  <c r="Q76" i="152" s="1"/>
  <c r="L72" i="152"/>
  <c r="L74" i="152" s="1"/>
  <c r="P72" i="152"/>
  <c r="P74" i="152" s="1"/>
  <c r="P76" i="152" s="1"/>
  <c r="C72" i="152"/>
  <c r="C74" i="152" s="1"/>
  <c r="C76" i="152" s="1"/>
  <c r="H72" i="152"/>
  <c r="H74" i="152" s="1"/>
  <c r="H76" i="152" s="1"/>
  <c r="T72" i="152"/>
  <c r="T74" i="152" s="1"/>
  <c r="T76" i="152" s="1"/>
  <c r="N72" i="152"/>
  <c r="N74" i="152" s="1"/>
  <c r="N76" i="152" s="1"/>
  <c r="B72" i="152"/>
  <c r="B74" i="152" s="1"/>
  <c r="F72" i="152"/>
  <c r="F74" i="152" s="1"/>
  <c r="F76" i="152" s="1"/>
  <c r="E72" i="152"/>
  <c r="E74" i="152" s="1"/>
  <c r="E76" i="152" s="1"/>
  <c r="I112" i="152"/>
  <c r="I114" i="152" s="1"/>
  <c r="I116" i="152" s="1"/>
  <c r="T112" i="152"/>
  <c r="T114" i="152" s="1"/>
  <c r="T116" i="152" s="1"/>
  <c r="P152" i="152"/>
  <c r="P154" i="152" s="1"/>
  <c r="P156" i="152" s="1"/>
  <c r="P234" i="152"/>
  <c r="P236" i="152" s="1"/>
  <c r="P238" i="152" s="1"/>
  <c r="O112" i="152"/>
  <c r="O114" i="152" s="1"/>
  <c r="O116" i="152" s="1"/>
  <c r="F112" i="152"/>
  <c r="F114" i="152" s="1"/>
  <c r="F116" i="152" s="1"/>
  <c r="C152" i="152"/>
  <c r="C154" i="152" s="1"/>
  <c r="C156" i="152" s="1"/>
  <c r="I152" i="152"/>
  <c r="I154" i="152" s="1"/>
  <c r="I156" i="152" s="1"/>
  <c r="B234" i="152"/>
  <c r="B236" i="152" s="1"/>
  <c r="B112" i="152"/>
  <c r="B114" i="152" s="1"/>
  <c r="N112" i="152"/>
  <c r="N114" i="152" s="1"/>
  <c r="N116" i="152" s="1"/>
  <c r="S152" i="152"/>
  <c r="S154" i="152" s="1"/>
  <c r="S156" i="152" s="1"/>
  <c r="G152" i="152"/>
  <c r="G154" i="152" s="1"/>
  <c r="G156" i="152" s="1"/>
  <c r="R112" i="152"/>
  <c r="R114" i="152" s="1"/>
  <c r="R116" i="152" s="1"/>
  <c r="P112" i="152"/>
  <c r="P114" i="152" s="1"/>
  <c r="P116" i="152" s="1"/>
  <c r="D152" i="152"/>
  <c r="D154" i="152" s="1"/>
  <c r="D156" i="152" s="1"/>
  <c r="E112" i="152"/>
  <c r="E114" i="152" s="1"/>
  <c r="E116" i="152" s="1"/>
  <c r="F152" i="152"/>
  <c r="F154" i="152" s="1"/>
  <c r="F156" i="152" s="1"/>
  <c r="B337" i="152"/>
  <c r="B339" i="152" s="1"/>
  <c r="N152" i="152"/>
  <c r="N154" i="152" s="1"/>
  <c r="N156" i="152" s="1"/>
  <c r="O152" i="152"/>
  <c r="O154" i="152" s="1"/>
  <c r="O156" i="152" s="1"/>
  <c r="Q358" i="152"/>
  <c r="Q360" i="152" s="1"/>
  <c r="Q362" i="152" s="1"/>
  <c r="T358" i="152"/>
  <c r="T360" i="152" s="1"/>
  <c r="T362" i="152" s="1"/>
  <c r="G276" i="152"/>
  <c r="G278" i="152" s="1"/>
  <c r="G280" i="152" s="1"/>
  <c r="R276" i="152"/>
  <c r="R278" i="152" s="1"/>
  <c r="R280" i="152" s="1"/>
  <c r="O276" i="152"/>
  <c r="O278" i="152" s="1"/>
  <c r="O280" i="152" s="1"/>
  <c r="Q234" i="152"/>
  <c r="Q236" i="152" s="1"/>
  <c r="Q238" i="152" s="1"/>
  <c r="J358" i="152"/>
  <c r="J360" i="152" s="1"/>
  <c r="J362" i="152" s="1"/>
  <c r="S276" i="152"/>
  <c r="S278" i="152" s="1"/>
  <c r="S280" i="152" s="1"/>
  <c r="V250" i="152"/>
  <c r="M255" i="152" s="1"/>
  <c r="M257" i="152" s="1"/>
  <c r="M259" i="152" s="1"/>
  <c r="B152" i="152"/>
  <c r="B154" i="152" s="1"/>
  <c r="L152" i="152"/>
  <c r="L154" i="152" s="1"/>
  <c r="Q152" i="152"/>
  <c r="Q154" i="152" s="1"/>
  <c r="Q156" i="152" s="1"/>
  <c r="N234" i="152"/>
  <c r="N236" i="152" s="1"/>
  <c r="N238" i="152" s="1"/>
  <c r="M72" i="152"/>
  <c r="M74" i="152" s="1"/>
  <c r="M76" i="152" s="1"/>
  <c r="S72" i="152"/>
  <c r="S74" i="152" s="1"/>
  <c r="S76" i="152" s="1"/>
  <c r="Q112" i="152"/>
  <c r="Q114" i="152" s="1"/>
  <c r="Q116" i="152" s="1"/>
  <c r="L112" i="152"/>
  <c r="L114" i="152" s="1"/>
  <c r="R152" i="152"/>
  <c r="R154" i="152" s="1"/>
  <c r="R156" i="152" s="1"/>
  <c r="E152" i="152"/>
  <c r="E154" i="152" s="1"/>
  <c r="E156" i="152" s="1"/>
  <c r="R234" i="152"/>
  <c r="R236" i="152" s="1"/>
  <c r="R238" i="152" s="1"/>
  <c r="I358" i="152"/>
  <c r="I360" i="152" s="1"/>
  <c r="I362" i="152" s="1"/>
  <c r="R358" i="152"/>
  <c r="R360" i="152" s="1"/>
  <c r="R362" i="152" s="1"/>
  <c r="F358" i="152"/>
  <c r="F360" i="152" s="1"/>
  <c r="F362" i="152" s="1"/>
  <c r="H132" i="152"/>
  <c r="H134" i="152" s="1"/>
  <c r="H136" i="152" s="1"/>
  <c r="H234" i="152"/>
  <c r="H236" i="152" s="1"/>
  <c r="H238" i="152" s="1"/>
  <c r="J112" i="152"/>
  <c r="J114" i="152" s="1"/>
  <c r="J116" i="152" s="1"/>
  <c r="G112" i="152"/>
  <c r="G114" i="152" s="1"/>
  <c r="G116" i="152" s="1"/>
  <c r="H112" i="152"/>
  <c r="H114" i="152" s="1"/>
  <c r="H116" i="152" s="1"/>
  <c r="T152" i="152"/>
  <c r="T154" i="152" s="1"/>
  <c r="T156" i="152" s="1"/>
  <c r="H152" i="152"/>
  <c r="H154" i="152" s="1"/>
  <c r="H156" i="152" s="1"/>
  <c r="S234" i="152"/>
  <c r="S236" i="152" s="1"/>
  <c r="S238" i="152" s="1"/>
  <c r="H358" i="152"/>
  <c r="H360" i="152" s="1"/>
  <c r="H362" i="152" s="1"/>
  <c r="S51" i="152"/>
  <c r="S53" i="152" s="1"/>
  <c r="S55" i="152" s="1"/>
  <c r="D56" i="54"/>
  <c r="B276" i="152"/>
  <c r="B278" i="152" s="1"/>
  <c r="B280" i="152" s="1"/>
  <c r="D276" i="152"/>
  <c r="D278" i="152" s="1"/>
  <c r="D280" i="152" s="1"/>
  <c r="R72" i="152"/>
  <c r="R74" i="152" s="1"/>
  <c r="R76" i="152" s="1"/>
  <c r="D53" i="54"/>
  <c r="D132" i="152"/>
  <c r="D134" i="152" s="1"/>
  <c r="D136" i="152" s="1"/>
  <c r="D52" i="54"/>
  <c r="V219" i="152"/>
  <c r="G50" i="54" s="1"/>
  <c r="V195" i="152"/>
  <c r="V178" i="152"/>
  <c r="G60" i="54" s="1"/>
  <c r="V158" i="152"/>
  <c r="G57" i="54" s="1"/>
  <c r="V155" i="152"/>
  <c r="G132" i="152"/>
  <c r="G134" i="152" s="1"/>
  <c r="G136" i="152" s="1"/>
  <c r="V118" i="152"/>
  <c r="G54" i="54" s="1"/>
  <c r="D51" i="152"/>
  <c r="D53" i="152" s="1"/>
  <c r="D55" i="152" s="1"/>
  <c r="L51" i="152"/>
  <c r="L53" i="152" s="1"/>
  <c r="V33" i="152"/>
  <c r="C234" i="152"/>
  <c r="C236" i="152" s="1"/>
  <c r="C238" i="152" s="1"/>
  <c r="J234" i="152"/>
  <c r="J236" i="152" s="1"/>
  <c r="J238" i="152" s="1"/>
  <c r="G234" i="152"/>
  <c r="G236" i="152" s="1"/>
  <c r="G238" i="152" s="1"/>
  <c r="T234" i="152"/>
  <c r="T236" i="152" s="1"/>
  <c r="T238" i="152" s="1"/>
  <c r="D234" i="152"/>
  <c r="D236" i="152" s="1"/>
  <c r="D238" i="152" s="1"/>
  <c r="E234" i="152"/>
  <c r="E236" i="152" s="1"/>
  <c r="E238" i="152" s="1"/>
  <c r="O234" i="152"/>
  <c r="O236" i="152" s="1"/>
  <c r="O238" i="152" s="1"/>
  <c r="M234" i="152"/>
  <c r="M236" i="152" s="1"/>
  <c r="M238" i="152" s="1"/>
  <c r="L234" i="152"/>
  <c r="L236" i="152" s="1"/>
  <c r="F234" i="152"/>
  <c r="F236" i="152" s="1"/>
  <c r="F238" i="152" s="1"/>
  <c r="P132" i="152"/>
  <c r="P134" i="152" s="1"/>
  <c r="P136" i="152" s="1"/>
  <c r="L132" i="152"/>
  <c r="L134" i="152" s="1"/>
  <c r="L136" i="152" s="1"/>
  <c r="S132" i="152"/>
  <c r="S134" i="152" s="1"/>
  <c r="S136" i="152" s="1"/>
  <c r="R132" i="152"/>
  <c r="R134" i="152" s="1"/>
  <c r="R136" i="152" s="1"/>
  <c r="T132" i="152"/>
  <c r="T134" i="152" s="1"/>
  <c r="T136" i="152" s="1"/>
  <c r="I132" i="152"/>
  <c r="I134" i="152" s="1"/>
  <c r="I136" i="152" s="1"/>
  <c r="E132" i="152"/>
  <c r="E134" i="152" s="1"/>
  <c r="E136" i="152" s="1"/>
  <c r="Q132" i="152"/>
  <c r="Q134" i="152" s="1"/>
  <c r="Q136" i="152" s="1"/>
  <c r="F132" i="152"/>
  <c r="F134" i="152" s="1"/>
  <c r="F136" i="152" s="1"/>
  <c r="C132" i="152"/>
  <c r="C134" i="152" s="1"/>
  <c r="C136" i="152" s="1"/>
  <c r="N132" i="152"/>
  <c r="N134" i="152" s="1"/>
  <c r="N136" i="152" s="1"/>
  <c r="M132" i="152"/>
  <c r="M134" i="152" s="1"/>
  <c r="M136" i="152" s="1"/>
  <c r="O132" i="152"/>
  <c r="O134" i="152" s="1"/>
  <c r="O136" i="152" s="1"/>
  <c r="J132" i="152"/>
  <c r="J134" i="152" s="1"/>
  <c r="J136" i="152" s="1"/>
  <c r="I72" i="152"/>
  <c r="I74" i="152" s="1"/>
  <c r="I76" i="152" s="1"/>
  <c r="D72" i="152"/>
  <c r="D74" i="152" s="1"/>
  <c r="D76" i="152" s="1"/>
  <c r="G72" i="152"/>
  <c r="G74" i="152" s="1"/>
  <c r="G76" i="152" s="1"/>
  <c r="J72" i="152"/>
  <c r="J74" i="152" s="1"/>
  <c r="J76" i="152" s="1"/>
  <c r="O72" i="152"/>
  <c r="O74" i="152" s="1"/>
  <c r="O76" i="152" s="1"/>
  <c r="N51" i="152"/>
  <c r="N53" i="152" s="1"/>
  <c r="N55" i="152" s="1"/>
  <c r="R51" i="152"/>
  <c r="R53" i="152" s="1"/>
  <c r="R55" i="152" s="1"/>
  <c r="M51" i="152"/>
  <c r="M53" i="152" s="1"/>
  <c r="M55" i="152" s="1"/>
  <c r="G51" i="152"/>
  <c r="G53" i="152" s="1"/>
  <c r="G55" i="152" s="1"/>
  <c r="C51" i="152"/>
  <c r="C53" i="152" s="1"/>
  <c r="C55" i="152" s="1"/>
  <c r="H51" i="152"/>
  <c r="H53" i="152" s="1"/>
  <c r="H55" i="152" s="1"/>
  <c r="T297" i="152"/>
  <c r="T299" i="152" s="1"/>
  <c r="T301" i="152" s="1"/>
  <c r="B297" i="152"/>
  <c r="B299" i="152" s="1"/>
  <c r="E297" i="152"/>
  <c r="E299" i="152" s="1"/>
  <c r="E301" i="152" s="1"/>
  <c r="J297" i="152"/>
  <c r="J299" i="152" s="1"/>
  <c r="J301" i="152" s="1"/>
  <c r="G297" i="152"/>
  <c r="G299" i="152" s="1"/>
  <c r="G301" i="152" s="1"/>
  <c r="R297" i="152"/>
  <c r="R299" i="152" s="1"/>
  <c r="R301" i="152" s="1"/>
  <c r="M297" i="152"/>
  <c r="M299" i="152" s="1"/>
  <c r="M301" i="152" s="1"/>
  <c r="O297" i="152"/>
  <c r="O299" i="152" s="1"/>
  <c r="O301" i="152" s="1"/>
  <c r="C297" i="152"/>
  <c r="C299" i="152" s="1"/>
  <c r="C301" i="152" s="1"/>
  <c r="F297" i="152"/>
  <c r="F299" i="152" s="1"/>
  <c r="F301" i="152" s="1"/>
  <c r="H297" i="152"/>
  <c r="H299" i="152" s="1"/>
  <c r="H301" i="152" s="1"/>
  <c r="S297" i="152"/>
  <c r="S299" i="152" s="1"/>
  <c r="S301" i="152" s="1"/>
  <c r="L297" i="152"/>
  <c r="P297" i="152"/>
  <c r="P299" i="152" s="1"/>
  <c r="P301" i="152" s="1"/>
  <c r="D297" i="152"/>
  <c r="D299" i="152" s="1"/>
  <c r="D301" i="152" s="1"/>
  <c r="I297" i="152"/>
  <c r="I299" i="152" s="1"/>
  <c r="I301" i="152" s="1"/>
  <c r="N297" i="152"/>
  <c r="N299" i="152" s="1"/>
  <c r="N301" i="152" s="1"/>
  <c r="V138" i="152"/>
  <c r="G52" i="54" s="1"/>
  <c r="V135" i="152"/>
  <c r="V57" i="152"/>
  <c r="G56" i="54" s="1"/>
  <c r="V320" i="152"/>
  <c r="V364" i="152"/>
  <c r="V36" i="152"/>
  <c r="G51" i="54" s="1"/>
  <c r="V198" i="152"/>
  <c r="G55" i="54" s="1"/>
  <c r="V78" i="152"/>
  <c r="G53" i="54" s="1"/>
  <c r="V95" i="152"/>
  <c r="X246" i="152"/>
  <c r="X267" i="152"/>
  <c r="X63" i="152"/>
  <c r="X104" i="152"/>
  <c r="X309" i="152"/>
  <c r="X42" i="152"/>
  <c r="X225" i="152"/>
  <c r="X370" i="152"/>
  <c r="X84" i="152"/>
  <c r="X349" i="152"/>
  <c r="V175" i="152"/>
  <c r="X144" i="152"/>
  <c r="X164" i="152"/>
  <c r="U317" i="152"/>
  <c r="L319" i="152"/>
  <c r="X184" i="152"/>
  <c r="L360" i="152"/>
  <c r="V75" i="152"/>
  <c r="K317" i="152"/>
  <c r="B319" i="152"/>
  <c r="X124" i="152"/>
  <c r="X288" i="152"/>
  <c r="P30" i="152"/>
  <c r="P32" i="152" s="1"/>
  <c r="P34" i="152" s="1"/>
  <c r="H30" i="152"/>
  <c r="H32" i="152" s="1"/>
  <c r="H34" i="152" s="1"/>
  <c r="O30" i="152"/>
  <c r="O32" i="152" s="1"/>
  <c r="O34" i="152" s="1"/>
  <c r="G30" i="152"/>
  <c r="G32" i="152" s="1"/>
  <c r="G34" i="152" s="1"/>
  <c r="N30" i="152"/>
  <c r="N32" i="152" s="1"/>
  <c r="N34" i="152" s="1"/>
  <c r="F30" i="152"/>
  <c r="F32" i="152" s="1"/>
  <c r="F34" i="152" s="1"/>
  <c r="M30" i="152"/>
  <c r="M32" i="152" s="1"/>
  <c r="M34" i="152" s="1"/>
  <c r="E30" i="152"/>
  <c r="E32" i="152" s="1"/>
  <c r="E34" i="152" s="1"/>
  <c r="T30" i="152"/>
  <c r="T32" i="152" s="1"/>
  <c r="T34" i="152" s="1"/>
  <c r="L30" i="152"/>
  <c r="D30" i="152"/>
  <c r="D32" i="152" s="1"/>
  <c r="D34" i="152" s="1"/>
  <c r="S30" i="152"/>
  <c r="S32" i="152" s="1"/>
  <c r="S34" i="152" s="1"/>
  <c r="C30" i="152"/>
  <c r="C32" i="152" s="1"/>
  <c r="C34" i="152" s="1"/>
  <c r="R30" i="152"/>
  <c r="R32" i="152" s="1"/>
  <c r="R34" i="152" s="1"/>
  <c r="Q30" i="152"/>
  <c r="Q32" i="152" s="1"/>
  <c r="Q34" i="152" s="1"/>
  <c r="J30" i="152"/>
  <c r="J32" i="152" s="1"/>
  <c r="J34" i="152" s="1"/>
  <c r="I30" i="152"/>
  <c r="I32" i="152" s="1"/>
  <c r="I34" i="152" s="1"/>
  <c r="B30" i="152"/>
  <c r="O172" i="152"/>
  <c r="O174" i="152" s="1"/>
  <c r="O176" i="152" s="1"/>
  <c r="G172" i="152"/>
  <c r="G174" i="152" s="1"/>
  <c r="G176" i="152" s="1"/>
  <c r="N172" i="152"/>
  <c r="N174" i="152" s="1"/>
  <c r="N176" i="152" s="1"/>
  <c r="F172" i="152"/>
  <c r="F174" i="152" s="1"/>
  <c r="F176" i="152" s="1"/>
  <c r="M172" i="152"/>
  <c r="M174" i="152" s="1"/>
  <c r="M176" i="152" s="1"/>
  <c r="E172" i="152"/>
  <c r="E174" i="152" s="1"/>
  <c r="E176" i="152" s="1"/>
  <c r="T172" i="152"/>
  <c r="T174" i="152" s="1"/>
  <c r="T176" i="152" s="1"/>
  <c r="L172" i="152"/>
  <c r="D172" i="152"/>
  <c r="D174" i="152" s="1"/>
  <c r="D176" i="152" s="1"/>
  <c r="S172" i="152"/>
  <c r="S174" i="152" s="1"/>
  <c r="S176" i="152" s="1"/>
  <c r="C172" i="152"/>
  <c r="C174" i="152" s="1"/>
  <c r="C176" i="152" s="1"/>
  <c r="J172" i="152"/>
  <c r="J174" i="152" s="1"/>
  <c r="J176" i="152" s="1"/>
  <c r="I172" i="152"/>
  <c r="I174" i="152" s="1"/>
  <c r="I176" i="152" s="1"/>
  <c r="H172" i="152"/>
  <c r="H174" i="152" s="1"/>
  <c r="H176" i="152" s="1"/>
  <c r="B172" i="152"/>
  <c r="R172" i="152"/>
  <c r="R174" i="152" s="1"/>
  <c r="R176" i="152" s="1"/>
  <c r="Q172" i="152"/>
  <c r="Q174" i="152" s="1"/>
  <c r="Q176" i="152" s="1"/>
  <c r="P172" i="152"/>
  <c r="P174" i="152" s="1"/>
  <c r="P176" i="152" s="1"/>
  <c r="X204" i="152"/>
  <c r="X329" i="152"/>
  <c r="V167" i="151"/>
  <c r="R172" i="151" s="1"/>
  <c r="R174" i="151" s="1"/>
  <c r="R176" i="151" s="1"/>
  <c r="E358" i="151"/>
  <c r="E360" i="151" s="1"/>
  <c r="E362" i="151" s="1"/>
  <c r="M358" i="151"/>
  <c r="M360" i="151" s="1"/>
  <c r="M362" i="151" s="1"/>
  <c r="I358" i="151"/>
  <c r="I360" i="151" s="1"/>
  <c r="I362" i="151" s="1"/>
  <c r="V46" i="151"/>
  <c r="Q51" i="151" s="1"/>
  <c r="Q358" i="151"/>
  <c r="Q360" i="151" s="1"/>
  <c r="Q362" i="151" s="1"/>
  <c r="O358" i="151"/>
  <c r="O360" i="151" s="1"/>
  <c r="O362" i="151" s="1"/>
  <c r="V87" i="151"/>
  <c r="G92" i="151" s="1"/>
  <c r="V250" i="151"/>
  <c r="G255" i="151" s="1"/>
  <c r="G257" i="151" s="1"/>
  <c r="G259" i="151" s="1"/>
  <c r="V147" i="151"/>
  <c r="D35" i="54" s="1"/>
  <c r="V271" i="151"/>
  <c r="B276" i="151" s="1"/>
  <c r="B278" i="151" s="1"/>
  <c r="V187" i="151"/>
  <c r="E192" i="151" s="1"/>
  <c r="E194" i="151" s="1"/>
  <c r="E196" i="151" s="1"/>
  <c r="V67" i="151"/>
  <c r="C72" i="151" s="1"/>
  <c r="V25" i="151"/>
  <c r="T30" i="151" s="1"/>
  <c r="V107" i="151"/>
  <c r="P112" i="151" s="1"/>
  <c r="P114" i="151" s="1"/>
  <c r="P116" i="151" s="1"/>
  <c r="V229" i="151"/>
  <c r="D39" i="54" s="1"/>
  <c r="V127" i="151"/>
  <c r="Q132" i="151" s="1"/>
  <c r="Q134" i="151" s="1"/>
  <c r="Q136" i="151" s="1"/>
  <c r="U323" i="151"/>
  <c r="K323" i="151"/>
  <c r="D9" i="151"/>
  <c r="D11" i="151" s="1"/>
  <c r="D13" i="151" s="1"/>
  <c r="M9" i="151"/>
  <c r="M11" i="151" s="1"/>
  <c r="M13" i="151" s="1"/>
  <c r="R9" i="151"/>
  <c r="R11" i="151" s="1"/>
  <c r="R13" i="151" s="1"/>
  <c r="P9" i="151"/>
  <c r="P11" i="151" s="1"/>
  <c r="P13" i="151" s="1"/>
  <c r="L9" i="151"/>
  <c r="L11" i="151" s="1"/>
  <c r="O9" i="151"/>
  <c r="O11" i="151" s="1"/>
  <c r="O13" i="151" s="1"/>
  <c r="J9" i="151"/>
  <c r="J11" i="151" s="1"/>
  <c r="J13" i="151" s="1"/>
  <c r="H9" i="151"/>
  <c r="H11" i="151" s="1"/>
  <c r="H13" i="151" s="1"/>
  <c r="S9" i="151"/>
  <c r="S11" i="151" s="1"/>
  <c r="S13" i="151" s="1"/>
  <c r="E9" i="151"/>
  <c r="E11" i="151" s="1"/>
  <c r="E13" i="151" s="1"/>
  <c r="I9" i="151"/>
  <c r="I11" i="151" s="1"/>
  <c r="I13" i="151" s="1"/>
  <c r="N9" i="151"/>
  <c r="N11" i="151" s="1"/>
  <c r="N13" i="151" s="1"/>
  <c r="Q9" i="151"/>
  <c r="Q11" i="151" s="1"/>
  <c r="Q13" i="151" s="1"/>
  <c r="G9" i="151"/>
  <c r="T9" i="151"/>
  <c r="T11" i="151" s="1"/>
  <c r="T13" i="151" s="1"/>
  <c r="F9" i="151"/>
  <c r="F11" i="151" s="1"/>
  <c r="F13" i="151" s="1"/>
  <c r="C9" i="151"/>
  <c r="C11" i="151" s="1"/>
  <c r="C13" i="151" s="1"/>
  <c r="L358" i="151"/>
  <c r="N358" i="151"/>
  <c r="N360" i="151" s="1"/>
  <c r="N362" i="151" s="1"/>
  <c r="H358" i="151"/>
  <c r="H360" i="151" s="1"/>
  <c r="H362" i="151" s="1"/>
  <c r="T358" i="151"/>
  <c r="T360" i="151" s="1"/>
  <c r="T362" i="151" s="1"/>
  <c r="G358" i="151"/>
  <c r="G360" i="151" s="1"/>
  <c r="G362" i="151" s="1"/>
  <c r="P358" i="151"/>
  <c r="P360" i="151" s="1"/>
  <c r="P362" i="151" s="1"/>
  <c r="B358" i="151"/>
  <c r="B360" i="151" s="1"/>
  <c r="B362" i="151" s="1"/>
  <c r="C358" i="151"/>
  <c r="C360" i="151" s="1"/>
  <c r="C362" i="151" s="1"/>
  <c r="J358" i="151"/>
  <c r="J360" i="151" s="1"/>
  <c r="J362" i="151" s="1"/>
  <c r="S358" i="151"/>
  <c r="S360" i="151" s="1"/>
  <c r="S362" i="151" s="1"/>
  <c r="R358" i="151"/>
  <c r="R360" i="151" s="1"/>
  <c r="R362" i="151" s="1"/>
  <c r="D358" i="151"/>
  <c r="D360" i="151" s="1"/>
  <c r="D362" i="151" s="1"/>
  <c r="K303" i="151"/>
  <c r="K300" i="151"/>
  <c r="S297" i="151"/>
  <c r="S299" i="151" s="1"/>
  <c r="S301" i="151" s="1"/>
  <c r="H297" i="151"/>
  <c r="H299" i="151" s="1"/>
  <c r="H301" i="151" s="1"/>
  <c r="D43" i="54"/>
  <c r="P297" i="151"/>
  <c r="P299" i="151" s="1"/>
  <c r="P301" i="151" s="1"/>
  <c r="M297" i="151"/>
  <c r="M299" i="151" s="1"/>
  <c r="M301" i="151" s="1"/>
  <c r="O297" i="151"/>
  <c r="O299" i="151" s="1"/>
  <c r="O301" i="151" s="1"/>
  <c r="J297" i="151"/>
  <c r="J299" i="151" s="1"/>
  <c r="J301" i="151" s="1"/>
  <c r="G297" i="151"/>
  <c r="G299" i="151" s="1"/>
  <c r="G301" i="151" s="1"/>
  <c r="I297" i="151"/>
  <c r="I299" i="151" s="1"/>
  <c r="I301" i="151" s="1"/>
  <c r="B297" i="151"/>
  <c r="B299" i="151" s="1"/>
  <c r="B301" i="151" s="1"/>
  <c r="D297" i="151"/>
  <c r="D299" i="151" s="1"/>
  <c r="D301" i="151" s="1"/>
  <c r="C297" i="151"/>
  <c r="C299" i="151" s="1"/>
  <c r="C301" i="151" s="1"/>
  <c r="R297" i="151"/>
  <c r="R299" i="151" s="1"/>
  <c r="R301" i="151" s="1"/>
  <c r="L297" i="151"/>
  <c r="L299" i="151" s="1"/>
  <c r="F297" i="151"/>
  <c r="F299" i="151" s="1"/>
  <c r="F301" i="151" s="1"/>
  <c r="E297" i="151"/>
  <c r="E299" i="151" s="1"/>
  <c r="E301" i="151" s="1"/>
  <c r="Q297" i="151"/>
  <c r="Q299" i="151" s="1"/>
  <c r="Q301" i="151" s="1"/>
  <c r="T297" i="151"/>
  <c r="T299" i="151" s="1"/>
  <c r="T301" i="151" s="1"/>
  <c r="U279" i="151"/>
  <c r="K240" i="151"/>
  <c r="U219" i="151"/>
  <c r="D45" i="54"/>
  <c r="U118" i="151"/>
  <c r="K95" i="151"/>
  <c r="X40" i="151"/>
  <c r="V15" i="151"/>
  <c r="G42" i="54" s="1"/>
  <c r="O42" i="54"/>
  <c r="P42" i="54" s="1"/>
  <c r="B9" i="151"/>
  <c r="B11" i="151" s="1"/>
  <c r="D42" i="54"/>
  <c r="AC31" i="151"/>
  <c r="X364" i="151"/>
  <c r="X369" i="151"/>
  <c r="X368" i="151"/>
  <c r="X367" i="151"/>
  <c r="X366" i="151"/>
  <c r="X363" i="151"/>
  <c r="X365" i="151"/>
  <c r="U364" i="151"/>
  <c r="K361" i="151"/>
  <c r="V361" i="151" s="1"/>
  <c r="X343" i="151"/>
  <c r="X348" i="151"/>
  <c r="X347" i="151"/>
  <c r="X342" i="151"/>
  <c r="X344" i="151"/>
  <c r="X346" i="151"/>
  <c r="X345" i="151"/>
  <c r="U343" i="151"/>
  <c r="O337" i="151"/>
  <c r="O339" i="151" s="1"/>
  <c r="O341" i="151" s="1"/>
  <c r="G337" i="151"/>
  <c r="G339" i="151" s="1"/>
  <c r="G341" i="151" s="1"/>
  <c r="N337" i="151"/>
  <c r="N339" i="151" s="1"/>
  <c r="N341" i="151" s="1"/>
  <c r="F337" i="151"/>
  <c r="F339" i="151" s="1"/>
  <c r="F341" i="151" s="1"/>
  <c r="M337" i="151"/>
  <c r="M339" i="151" s="1"/>
  <c r="M341" i="151" s="1"/>
  <c r="E337" i="151"/>
  <c r="E339" i="151" s="1"/>
  <c r="E341" i="151" s="1"/>
  <c r="T337" i="151"/>
  <c r="T339" i="151" s="1"/>
  <c r="T341" i="151" s="1"/>
  <c r="L337" i="151"/>
  <c r="D337" i="151"/>
  <c r="D339" i="151" s="1"/>
  <c r="D341" i="151" s="1"/>
  <c r="P337" i="151"/>
  <c r="P339" i="151" s="1"/>
  <c r="P341" i="151" s="1"/>
  <c r="S337" i="151"/>
  <c r="S339" i="151" s="1"/>
  <c r="S341" i="151" s="1"/>
  <c r="C337" i="151"/>
  <c r="C339" i="151" s="1"/>
  <c r="C341" i="151" s="1"/>
  <c r="R337" i="151"/>
  <c r="R339" i="151" s="1"/>
  <c r="R341" i="151" s="1"/>
  <c r="J337" i="151"/>
  <c r="J339" i="151" s="1"/>
  <c r="J341" i="151" s="1"/>
  <c r="B337" i="151"/>
  <c r="Q337" i="151"/>
  <c r="Q339" i="151" s="1"/>
  <c r="Q341" i="151" s="1"/>
  <c r="I337" i="151"/>
  <c r="I339" i="151" s="1"/>
  <c r="I341" i="151" s="1"/>
  <c r="H337" i="151"/>
  <c r="H339" i="151" s="1"/>
  <c r="H341" i="151" s="1"/>
  <c r="K340" i="151"/>
  <c r="K343" i="151"/>
  <c r="V323" i="151"/>
  <c r="G40" i="54" s="1"/>
  <c r="X326" i="151"/>
  <c r="N40" i="54" s="1"/>
  <c r="X327" i="151"/>
  <c r="O40" i="54" s="1"/>
  <c r="K320" i="151"/>
  <c r="V320" i="151" s="1"/>
  <c r="X324" i="151"/>
  <c r="L40" i="54" s="1"/>
  <c r="X323" i="151"/>
  <c r="K40" i="54" s="1"/>
  <c r="X322" i="151"/>
  <c r="J40" i="54" s="1"/>
  <c r="S317" i="151"/>
  <c r="S319" i="151" s="1"/>
  <c r="S321" i="151" s="1"/>
  <c r="B317" i="151"/>
  <c r="L317" i="151"/>
  <c r="P317" i="151"/>
  <c r="P319" i="151" s="1"/>
  <c r="P321" i="151" s="1"/>
  <c r="M317" i="151"/>
  <c r="M319" i="151" s="1"/>
  <c r="M321" i="151" s="1"/>
  <c r="X325" i="151"/>
  <c r="M40" i="54" s="1"/>
  <c r="V300" i="151"/>
  <c r="U303" i="151"/>
  <c r="X303" i="151"/>
  <c r="K43" i="54" s="1"/>
  <c r="X308" i="151"/>
  <c r="X307" i="151"/>
  <c r="X306" i="151"/>
  <c r="N43" i="54" s="1"/>
  <c r="X305" i="151"/>
  <c r="M43" i="54" s="1"/>
  <c r="X302" i="151"/>
  <c r="J43" i="54" s="1"/>
  <c r="X304" i="151"/>
  <c r="L43" i="54" s="1"/>
  <c r="U258" i="151"/>
  <c r="U54" i="151"/>
  <c r="V12" i="151"/>
  <c r="X219" i="151"/>
  <c r="K45" i="54" s="1"/>
  <c r="U115" i="151"/>
  <c r="U175" i="151"/>
  <c r="X37" i="151"/>
  <c r="L37" i="54" s="1"/>
  <c r="X244" i="151"/>
  <c r="X177" i="151"/>
  <c r="J47" i="54" s="1"/>
  <c r="U195" i="151"/>
  <c r="X41" i="151"/>
  <c r="X56" i="151"/>
  <c r="J38" i="54" s="1"/>
  <c r="U135" i="151"/>
  <c r="U216" i="151"/>
  <c r="U75" i="151"/>
  <c r="X36" i="151"/>
  <c r="K37" i="54" s="1"/>
  <c r="K115" i="151"/>
  <c r="V115" i="151" s="1"/>
  <c r="X138" i="151"/>
  <c r="K49" i="54" s="1"/>
  <c r="X158" i="151"/>
  <c r="K35" i="54" s="1"/>
  <c r="K216" i="151"/>
  <c r="K219" i="151"/>
  <c r="X121" i="151"/>
  <c r="N48" i="54" s="1"/>
  <c r="K237" i="151"/>
  <c r="K155" i="151"/>
  <c r="K135" i="151"/>
  <c r="X142" i="151"/>
  <c r="K175" i="151"/>
  <c r="X224" i="151"/>
  <c r="K36" i="151"/>
  <c r="X180" i="151"/>
  <c r="M47" i="54" s="1"/>
  <c r="K98" i="151"/>
  <c r="X62" i="151"/>
  <c r="X59" i="151"/>
  <c r="M38" i="54" s="1"/>
  <c r="X179" i="151"/>
  <c r="L47" i="54" s="1"/>
  <c r="K33" i="151"/>
  <c r="K279" i="151"/>
  <c r="X120" i="151"/>
  <c r="M48" i="54" s="1"/>
  <c r="X220" i="151"/>
  <c r="L45" i="54" s="1"/>
  <c r="X38" i="151"/>
  <c r="M37" i="54" s="1"/>
  <c r="X181" i="151"/>
  <c r="N47" i="54" s="1"/>
  <c r="X123" i="151"/>
  <c r="X35" i="151"/>
  <c r="J37" i="54" s="1"/>
  <c r="X39" i="151"/>
  <c r="N37" i="54" s="1"/>
  <c r="K118" i="151"/>
  <c r="X57" i="151"/>
  <c r="K38" i="54" s="1"/>
  <c r="X157" i="151"/>
  <c r="J35" i="54" s="1"/>
  <c r="X100" i="151"/>
  <c r="M46" i="54" s="1"/>
  <c r="X97" i="151"/>
  <c r="J46" i="54" s="1"/>
  <c r="X99" i="151"/>
  <c r="L46" i="54" s="1"/>
  <c r="X103" i="151"/>
  <c r="X101" i="151"/>
  <c r="N46" i="54" s="1"/>
  <c r="X98" i="151"/>
  <c r="K46" i="54" s="1"/>
  <c r="X102" i="151"/>
  <c r="U237" i="151"/>
  <c r="X241" i="151"/>
  <c r="L39" i="54" s="1"/>
  <c r="X143" i="151"/>
  <c r="X182" i="151"/>
  <c r="K57" i="151"/>
  <c r="X118" i="151"/>
  <c r="K48" i="54" s="1"/>
  <c r="U98" i="151"/>
  <c r="X60" i="151"/>
  <c r="N38" i="54" s="1"/>
  <c r="X222" i="151"/>
  <c r="N45" i="54" s="1"/>
  <c r="X122" i="151"/>
  <c r="U282" i="151"/>
  <c r="U240" i="151"/>
  <c r="X162" i="151"/>
  <c r="X161" i="151"/>
  <c r="N35" i="54" s="1"/>
  <c r="X159" i="151"/>
  <c r="L35" i="54" s="1"/>
  <c r="X223" i="151"/>
  <c r="U178" i="151"/>
  <c r="X139" i="151"/>
  <c r="L49" i="54" s="1"/>
  <c r="K178" i="151"/>
  <c r="K195" i="151"/>
  <c r="X178" i="151"/>
  <c r="K47" i="54" s="1"/>
  <c r="X119" i="151"/>
  <c r="L48" i="54" s="1"/>
  <c r="U36" i="151"/>
  <c r="X61" i="151"/>
  <c r="X282" i="151"/>
  <c r="K44" i="54" s="1"/>
  <c r="X287" i="151"/>
  <c r="X286" i="151"/>
  <c r="X285" i="151"/>
  <c r="N44" i="54" s="1"/>
  <c r="X284" i="151"/>
  <c r="M44" i="54" s="1"/>
  <c r="X281" i="151"/>
  <c r="J44" i="54" s="1"/>
  <c r="X283" i="151"/>
  <c r="L44" i="54" s="1"/>
  <c r="X160" i="151"/>
  <c r="M35" i="54" s="1"/>
  <c r="K78" i="151"/>
  <c r="X141" i="151"/>
  <c r="N49" i="54" s="1"/>
  <c r="U261" i="151"/>
  <c r="K261" i="151"/>
  <c r="X221" i="151"/>
  <c r="M45" i="54" s="1"/>
  <c r="K138" i="151"/>
  <c r="X137" i="151"/>
  <c r="J49" i="54" s="1"/>
  <c r="U155" i="151"/>
  <c r="V155" i="151" s="1"/>
  <c r="K198" i="151"/>
  <c r="K75" i="151"/>
  <c r="K54" i="151"/>
  <c r="X58" i="151"/>
  <c r="L38" i="54" s="1"/>
  <c r="U158" i="151"/>
  <c r="V158" i="151" s="1"/>
  <c r="G35" i="54" s="1"/>
  <c r="X245" i="151"/>
  <c r="K282" i="151"/>
  <c r="K258" i="151"/>
  <c r="U198" i="151"/>
  <c r="X140" i="151"/>
  <c r="M49" i="54" s="1"/>
  <c r="X163" i="151"/>
  <c r="X199" i="151"/>
  <c r="L34" i="54" s="1"/>
  <c r="X203" i="151"/>
  <c r="X200" i="151"/>
  <c r="M34" i="54" s="1"/>
  <c r="X202" i="151"/>
  <c r="X198" i="151"/>
  <c r="K34" i="54" s="1"/>
  <c r="X201" i="151"/>
  <c r="N34" i="54" s="1"/>
  <c r="X197" i="151"/>
  <c r="J34" i="54" s="1"/>
  <c r="J213" i="151"/>
  <c r="J215" i="151" s="1"/>
  <c r="J217" i="151" s="1"/>
  <c r="B213" i="151"/>
  <c r="T213" i="151"/>
  <c r="T215" i="151" s="1"/>
  <c r="T217" i="151" s="1"/>
  <c r="E213" i="151"/>
  <c r="E215" i="151" s="1"/>
  <c r="E217" i="151" s="1"/>
  <c r="C213" i="151"/>
  <c r="C215" i="151" s="1"/>
  <c r="C217" i="151" s="1"/>
  <c r="X183" i="151"/>
  <c r="X218" i="151"/>
  <c r="J45" i="54" s="1"/>
  <c r="X117" i="151"/>
  <c r="J48" i="54" s="1"/>
  <c r="U33" i="151"/>
  <c r="X79" i="151"/>
  <c r="L36" i="54" s="1"/>
  <c r="X78" i="151"/>
  <c r="K36" i="54" s="1"/>
  <c r="X83" i="151"/>
  <c r="X82" i="151"/>
  <c r="X77" i="151"/>
  <c r="J36" i="54" s="1"/>
  <c r="X81" i="151"/>
  <c r="N36" i="54" s="1"/>
  <c r="X80" i="151"/>
  <c r="M36" i="54" s="1"/>
  <c r="U57" i="151"/>
  <c r="V279" i="151"/>
  <c r="X261" i="151"/>
  <c r="K41" i="54" s="1"/>
  <c r="X266" i="151"/>
  <c r="X265" i="151"/>
  <c r="X264" i="151"/>
  <c r="N41" i="54" s="1"/>
  <c r="X263" i="151"/>
  <c r="M41" i="54" s="1"/>
  <c r="X260" i="151"/>
  <c r="J41" i="54" s="1"/>
  <c r="X262" i="151"/>
  <c r="L41" i="54" s="1"/>
  <c r="X243" i="151"/>
  <c r="N39" i="54" s="1"/>
  <c r="X242" i="151"/>
  <c r="M39" i="54" s="1"/>
  <c r="X240" i="151"/>
  <c r="K39" i="54" s="1"/>
  <c r="X239" i="151"/>
  <c r="J39" i="54" s="1"/>
  <c r="V98" i="151"/>
  <c r="G46" i="54" s="1"/>
  <c r="U78" i="151"/>
  <c r="X21" i="151"/>
  <c r="U95" i="151"/>
  <c r="V95" i="151" s="1"/>
  <c r="U138" i="151"/>
  <c r="V118" i="151" l="1"/>
  <c r="G48" i="54" s="1"/>
  <c r="F317" i="151"/>
  <c r="F319" i="151" s="1"/>
  <c r="F321" i="151" s="1"/>
  <c r="I317" i="151"/>
  <c r="I319" i="151" s="1"/>
  <c r="I321" i="151" s="1"/>
  <c r="T317" i="151"/>
  <c r="T319" i="151" s="1"/>
  <c r="T321" i="151" s="1"/>
  <c r="J317" i="151"/>
  <c r="J319" i="151" s="1"/>
  <c r="J321" i="151" s="1"/>
  <c r="V340" i="151"/>
  <c r="V364" i="151"/>
  <c r="O317" i="151"/>
  <c r="O319" i="151" s="1"/>
  <c r="O321" i="151" s="1"/>
  <c r="Q317" i="151"/>
  <c r="Q319" i="151" s="1"/>
  <c r="Q321" i="151" s="1"/>
  <c r="N317" i="151"/>
  <c r="N319" i="151" s="1"/>
  <c r="N321" i="151" s="1"/>
  <c r="R317" i="151"/>
  <c r="R319" i="151" s="1"/>
  <c r="R321" i="151" s="1"/>
  <c r="E317" i="151"/>
  <c r="E319" i="151" s="1"/>
  <c r="E321" i="151" s="1"/>
  <c r="H317" i="151"/>
  <c r="H319" i="151" s="1"/>
  <c r="H321" i="151" s="1"/>
  <c r="D317" i="151"/>
  <c r="D319" i="151" s="1"/>
  <c r="D321" i="151" s="1"/>
  <c r="G317" i="151"/>
  <c r="G319" i="151" s="1"/>
  <c r="G321" i="151" s="1"/>
  <c r="C317" i="151"/>
  <c r="C319" i="151" s="1"/>
  <c r="C321" i="151" s="1"/>
  <c r="D38" i="54"/>
  <c r="B92" i="152"/>
  <c r="B94" i="152" s="1"/>
  <c r="T92" i="152"/>
  <c r="T94" i="152" s="1"/>
  <c r="T96" i="152" s="1"/>
  <c r="N92" i="152"/>
  <c r="N94" i="152" s="1"/>
  <c r="N96" i="152" s="1"/>
  <c r="S92" i="152"/>
  <c r="S94" i="152" s="1"/>
  <c r="S96" i="152" s="1"/>
  <c r="D92" i="152"/>
  <c r="D94" i="152" s="1"/>
  <c r="D96" i="152" s="1"/>
  <c r="D59" i="54"/>
  <c r="E92" i="152"/>
  <c r="E94" i="152" s="1"/>
  <c r="E96" i="152" s="1"/>
  <c r="I92" i="152"/>
  <c r="I94" i="152" s="1"/>
  <c r="I96" i="152" s="1"/>
  <c r="H92" i="152"/>
  <c r="H94" i="152" s="1"/>
  <c r="H96" i="152" s="1"/>
  <c r="M92" i="152"/>
  <c r="M94" i="152" s="1"/>
  <c r="M96" i="152" s="1"/>
  <c r="Q92" i="152"/>
  <c r="Q94" i="152" s="1"/>
  <c r="Q96" i="152" s="1"/>
  <c r="P92" i="152"/>
  <c r="P94" i="152" s="1"/>
  <c r="P96" i="152" s="1"/>
  <c r="G92" i="152"/>
  <c r="G94" i="152" s="1"/>
  <c r="G96" i="152" s="1"/>
  <c r="C92" i="152"/>
  <c r="C94" i="152" s="1"/>
  <c r="C96" i="152" s="1"/>
  <c r="J92" i="152"/>
  <c r="J94" i="152" s="1"/>
  <c r="J96" i="152" s="1"/>
  <c r="R92" i="152"/>
  <c r="R94" i="152" s="1"/>
  <c r="R96" i="152" s="1"/>
  <c r="L92" i="152"/>
  <c r="L94" i="152" s="1"/>
  <c r="L96" i="152" s="1"/>
  <c r="O92" i="152"/>
  <c r="O94" i="152" s="1"/>
  <c r="O96" i="152" s="1"/>
  <c r="K9" i="152"/>
  <c r="U9" i="152"/>
  <c r="K72" i="155"/>
  <c r="B74" i="155"/>
  <c r="B76" i="155" s="1"/>
  <c r="K76" i="155" s="1"/>
  <c r="U51" i="155"/>
  <c r="O46" i="54"/>
  <c r="P46" i="54" s="1"/>
  <c r="V219" i="151"/>
  <c r="G45" i="54" s="1"/>
  <c r="K51" i="155"/>
  <c r="O36" i="54"/>
  <c r="P36" i="54" s="1"/>
  <c r="O37" i="54"/>
  <c r="P37" i="54" s="1"/>
  <c r="U72" i="155"/>
  <c r="K30" i="155"/>
  <c r="B32" i="155"/>
  <c r="K53" i="155"/>
  <c r="B55" i="155"/>
  <c r="K55" i="155" s="1"/>
  <c r="B154" i="155"/>
  <c r="K152" i="155"/>
  <c r="B114" i="155"/>
  <c r="K112" i="155"/>
  <c r="U132" i="155"/>
  <c r="L134" i="155"/>
  <c r="L154" i="155"/>
  <c r="U152" i="155"/>
  <c r="K92" i="155"/>
  <c r="B94" i="155"/>
  <c r="U9" i="155"/>
  <c r="L11" i="155"/>
  <c r="U92" i="155"/>
  <c r="L94" i="155"/>
  <c r="K9" i="155"/>
  <c r="B11" i="155"/>
  <c r="L76" i="155"/>
  <c r="U76" i="155" s="1"/>
  <c r="U74" i="155"/>
  <c r="L114" i="155"/>
  <c r="U112" i="155"/>
  <c r="U30" i="155"/>
  <c r="L32" i="155"/>
  <c r="K132" i="155"/>
  <c r="B134" i="155"/>
  <c r="L55" i="155"/>
  <c r="U55" i="155" s="1"/>
  <c r="U53" i="155"/>
  <c r="R152" i="151"/>
  <c r="R154" i="151" s="1"/>
  <c r="R156" i="151" s="1"/>
  <c r="F152" i="151"/>
  <c r="F154" i="151" s="1"/>
  <c r="F156" i="151" s="1"/>
  <c r="K213" i="152"/>
  <c r="C152" i="151"/>
  <c r="C154" i="151" s="1"/>
  <c r="C156" i="151" s="1"/>
  <c r="O152" i="151"/>
  <c r="O154" i="151" s="1"/>
  <c r="O156" i="151" s="1"/>
  <c r="H152" i="151"/>
  <c r="H154" i="151" s="1"/>
  <c r="H156" i="151" s="1"/>
  <c r="J152" i="151"/>
  <c r="J154" i="151" s="1"/>
  <c r="J156" i="151" s="1"/>
  <c r="I152" i="151"/>
  <c r="I154" i="151" s="1"/>
  <c r="I156" i="151" s="1"/>
  <c r="G152" i="151"/>
  <c r="G154" i="151" s="1"/>
  <c r="G156" i="151" s="1"/>
  <c r="M152" i="151"/>
  <c r="M154" i="151" s="1"/>
  <c r="M156" i="151" s="1"/>
  <c r="Q152" i="151"/>
  <c r="Q154" i="151" s="1"/>
  <c r="Q156" i="151" s="1"/>
  <c r="P152" i="151"/>
  <c r="P154" i="151" s="1"/>
  <c r="P156" i="151" s="1"/>
  <c r="L152" i="151"/>
  <c r="L154" i="151" s="1"/>
  <c r="B215" i="152"/>
  <c r="B217" i="152" s="1"/>
  <c r="K217" i="152" s="1"/>
  <c r="N152" i="151"/>
  <c r="N154" i="151" s="1"/>
  <c r="N156" i="151" s="1"/>
  <c r="S152" i="151"/>
  <c r="S154" i="151" s="1"/>
  <c r="S156" i="151" s="1"/>
  <c r="E152" i="151"/>
  <c r="E154" i="151" s="1"/>
  <c r="E156" i="151" s="1"/>
  <c r="D152" i="151"/>
  <c r="D154" i="151" s="1"/>
  <c r="D156" i="151" s="1"/>
  <c r="B152" i="151"/>
  <c r="T152" i="151"/>
  <c r="T154" i="151" s="1"/>
  <c r="T156" i="151" s="1"/>
  <c r="U337" i="152"/>
  <c r="U192" i="152"/>
  <c r="S172" i="151"/>
  <c r="S174" i="151" s="1"/>
  <c r="S176" i="151" s="1"/>
  <c r="P192" i="151"/>
  <c r="P194" i="151" s="1"/>
  <c r="P196" i="151" s="1"/>
  <c r="S192" i="151"/>
  <c r="S194" i="151" s="1"/>
  <c r="S196" i="151" s="1"/>
  <c r="K192" i="152"/>
  <c r="U358" i="152"/>
  <c r="G192" i="151"/>
  <c r="G194" i="151" s="1"/>
  <c r="G196" i="151" s="1"/>
  <c r="D172" i="151"/>
  <c r="D174" i="151" s="1"/>
  <c r="D176" i="151" s="1"/>
  <c r="T192" i="151"/>
  <c r="T194" i="151" s="1"/>
  <c r="T196" i="151" s="1"/>
  <c r="L192" i="151"/>
  <c r="L194" i="151" s="1"/>
  <c r="Q192" i="151"/>
  <c r="Q194" i="151" s="1"/>
  <c r="Q196" i="151" s="1"/>
  <c r="B192" i="151"/>
  <c r="B194" i="151" s="1"/>
  <c r="C192" i="151"/>
  <c r="C194" i="151" s="1"/>
  <c r="C196" i="151" s="1"/>
  <c r="K337" i="152"/>
  <c r="H192" i="151"/>
  <c r="H194" i="151" s="1"/>
  <c r="H196" i="151" s="1"/>
  <c r="O192" i="151"/>
  <c r="O194" i="151" s="1"/>
  <c r="O196" i="151" s="1"/>
  <c r="M192" i="151"/>
  <c r="M194" i="151" s="1"/>
  <c r="M196" i="151" s="1"/>
  <c r="D34" i="54"/>
  <c r="U213" i="152"/>
  <c r="I51" i="151"/>
  <c r="I53" i="151" s="1"/>
  <c r="I55" i="151" s="1"/>
  <c r="N172" i="151"/>
  <c r="N174" i="151" s="1"/>
  <c r="N176" i="151" s="1"/>
  <c r="L172" i="151"/>
  <c r="L174" i="151" s="1"/>
  <c r="Q172" i="151"/>
  <c r="Q174" i="151" s="1"/>
  <c r="Q176" i="151" s="1"/>
  <c r="E172" i="151"/>
  <c r="E174" i="151" s="1"/>
  <c r="E176" i="151" s="1"/>
  <c r="F192" i="151"/>
  <c r="F194" i="151" s="1"/>
  <c r="F196" i="151" s="1"/>
  <c r="P172" i="151"/>
  <c r="P174" i="151" s="1"/>
  <c r="P176" i="151" s="1"/>
  <c r="T172" i="151"/>
  <c r="T174" i="151" s="1"/>
  <c r="T176" i="151" s="1"/>
  <c r="D41" i="54"/>
  <c r="F172" i="151"/>
  <c r="F174" i="151" s="1"/>
  <c r="F176" i="151" s="1"/>
  <c r="M172" i="151"/>
  <c r="M174" i="151" s="1"/>
  <c r="M176" i="151" s="1"/>
  <c r="U112" i="152"/>
  <c r="D47" i="54"/>
  <c r="C172" i="151"/>
  <c r="C174" i="151" s="1"/>
  <c r="C176" i="151" s="1"/>
  <c r="J172" i="151"/>
  <c r="J174" i="151" s="1"/>
  <c r="J176" i="151" s="1"/>
  <c r="O172" i="151"/>
  <c r="O174" i="151" s="1"/>
  <c r="O176" i="151" s="1"/>
  <c r="U276" i="152"/>
  <c r="K280" i="152"/>
  <c r="H172" i="151"/>
  <c r="H174" i="151" s="1"/>
  <c r="H176" i="151" s="1"/>
  <c r="B172" i="151"/>
  <c r="B174" i="151" s="1"/>
  <c r="G172" i="151"/>
  <c r="G174" i="151" s="1"/>
  <c r="G176" i="151" s="1"/>
  <c r="I172" i="151"/>
  <c r="I174" i="151" s="1"/>
  <c r="I176" i="151" s="1"/>
  <c r="J192" i="151"/>
  <c r="J194" i="151" s="1"/>
  <c r="J196" i="151" s="1"/>
  <c r="K152" i="152"/>
  <c r="K72" i="152"/>
  <c r="K276" i="152"/>
  <c r="K278" i="152"/>
  <c r="U278" i="152"/>
  <c r="U280" i="152"/>
  <c r="B51" i="151"/>
  <c r="B53" i="151" s="1"/>
  <c r="O276" i="151"/>
  <c r="O278" i="151" s="1"/>
  <c r="O280" i="151" s="1"/>
  <c r="O51" i="151"/>
  <c r="O53" i="151" s="1"/>
  <c r="O55" i="151" s="1"/>
  <c r="S255" i="152"/>
  <c r="S257" i="152" s="1"/>
  <c r="S259" i="152" s="1"/>
  <c r="D51" i="151"/>
  <c r="D53" i="151" s="1"/>
  <c r="S276" i="151"/>
  <c r="S278" i="151" s="1"/>
  <c r="S280" i="151" s="1"/>
  <c r="L255" i="152"/>
  <c r="L257" i="152" s="1"/>
  <c r="L259" i="152" s="1"/>
  <c r="N255" i="152"/>
  <c r="N257" i="152" s="1"/>
  <c r="N259" i="152" s="1"/>
  <c r="I255" i="152"/>
  <c r="I257" i="152" s="1"/>
  <c r="I259" i="152" s="1"/>
  <c r="E51" i="151"/>
  <c r="E53" i="151" s="1"/>
  <c r="E55" i="151" s="1"/>
  <c r="Q255" i="152"/>
  <c r="Q257" i="152" s="1"/>
  <c r="Q259" i="152" s="1"/>
  <c r="F255" i="152"/>
  <c r="F257" i="152" s="1"/>
  <c r="F259" i="152" s="1"/>
  <c r="U152" i="152"/>
  <c r="P276" i="151"/>
  <c r="P278" i="151" s="1"/>
  <c r="P280" i="151" s="1"/>
  <c r="T276" i="151"/>
  <c r="T278" i="151" s="1"/>
  <c r="T280" i="151" s="1"/>
  <c r="T255" i="152"/>
  <c r="T257" i="152" s="1"/>
  <c r="T259" i="152" s="1"/>
  <c r="D255" i="152"/>
  <c r="D257" i="152" s="1"/>
  <c r="D259" i="152" s="1"/>
  <c r="J255" i="152"/>
  <c r="J257" i="152" s="1"/>
  <c r="J259" i="152" s="1"/>
  <c r="R255" i="152"/>
  <c r="R257" i="152" s="1"/>
  <c r="R259" i="152" s="1"/>
  <c r="G255" i="152"/>
  <c r="G257" i="152" s="1"/>
  <c r="G259" i="152" s="1"/>
  <c r="B255" i="152"/>
  <c r="O255" i="152"/>
  <c r="P255" i="152"/>
  <c r="P257" i="152" s="1"/>
  <c r="P259" i="152" s="1"/>
  <c r="E255" i="152"/>
  <c r="E257" i="152" s="1"/>
  <c r="E259" i="152" s="1"/>
  <c r="H255" i="152"/>
  <c r="H257" i="152" s="1"/>
  <c r="H259" i="152" s="1"/>
  <c r="C255" i="152"/>
  <c r="C257" i="152" s="1"/>
  <c r="C259" i="152" s="1"/>
  <c r="D192" i="151"/>
  <c r="D194" i="151" s="1"/>
  <c r="D196" i="151" s="1"/>
  <c r="R192" i="151"/>
  <c r="R194" i="151" s="1"/>
  <c r="R196" i="151" s="1"/>
  <c r="C51" i="151"/>
  <c r="H276" i="151"/>
  <c r="H278" i="151" s="1"/>
  <c r="H280" i="151" s="1"/>
  <c r="G276" i="151"/>
  <c r="G278" i="151" s="1"/>
  <c r="G280" i="151" s="1"/>
  <c r="U51" i="152"/>
  <c r="U72" i="152"/>
  <c r="U132" i="152"/>
  <c r="C276" i="151"/>
  <c r="C278" i="151" s="1"/>
  <c r="C280" i="151" s="1"/>
  <c r="J276" i="151"/>
  <c r="J278" i="151" s="1"/>
  <c r="J280" i="151" s="1"/>
  <c r="U136" i="152"/>
  <c r="N192" i="151"/>
  <c r="N194" i="151" s="1"/>
  <c r="N196" i="151" s="1"/>
  <c r="I192" i="151"/>
  <c r="I194" i="151" s="1"/>
  <c r="I196" i="151" s="1"/>
  <c r="T51" i="151"/>
  <c r="T53" i="151" s="1"/>
  <c r="T55" i="151" s="1"/>
  <c r="F276" i="151"/>
  <c r="F278" i="151" s="1"/>
  <c r="F280" i="151" s="1"/>
  <c r="M276" i="151"/>
  <c r="M278" i="151" s="1"/>
  <c r="M280" i="151" s="1"/>
  <c r="D44" i="54"/>
  <c r="L276" i="151"/>
  <c r="L278" i="151" s="1"/>
  <c r="L280" i="151" s="1"/>
  <c r="R276" i="151"/>
  <c r="R278" i="151" s="1"/>
  <c r="R280" i="151" s="1"/>
  <c r="E276" i="151"/>
  <c r="E278" i="151" s="1"/>
  <c r="E280" i="151" s="1"/>
  <c r="S72" i="151"/>
  <c r="S74" i="151" s="1"/>
  <c r="S76" i="151" s="1"/>
  <c r="K358" i="152"/>
  <c r="I276" i="151"/>
  <c r="I278" i="151" s="1"/>
  <c r="I280" i="151" s="1"/>
  <c r="N276" i="151"/>
  <c r="N278" i="151" s="1"/>
  <c r="N280" i="151" s="1"/>
  <c r="Q276" i="151"/>
  <c r="Q278" i="151" s="1"/>
  <c r="Q280" i="151" s="1"/>
  <c r="K112" i="152"/>
  <c r="D276" i="151"/>
  <c r="D278" i="151" s="1"/>
  <c r="D280" i="151" s="1"/>
  <c r="U234" i="152"/>
  <c r="U134" i="152"/>
  <c r="K136" i="152"/>
  <c r="K234" i="152"/>
  <c r="K132" i="152"/>
  <c r="V132" i="152" s="1"/>
  <c r="K134" i="152"/>
  <c r="K51" i="152"/>
  <c r="U297" i="152"/>
  <c r="K297" i="152"/>
  <c r="L299" i="152"/>
  <c r="U299" i="152" s="1"/>
  <c r="V317" i="152"/>
  <c r="B13" i="152"/>
  <c r="K13" i="152" s="1"/>
  <c r="K11" i="152"/>
  <c r="L55" i="152"/>
  <c r="U55" i="152" s="1"/>
  <c r="U53" i="152"/>
  <c r="B238" i="152"/>
  <c r="K238" i="152" s="1"/>
  <c r="K236" i="152"/>
  <c r="L362" i="152"/>
  <c r="U362" i="152" s="1"/>
  <c r="U360" i="152"/>
  <c r="U172" i="152"/>
  <c r="L174" i="152"/>
  <c r="B32" i="152"/>
  <c r="K30" i="152"/>
  <c r="U30" i="152"/>
  <c r="L32" i="152"/>
  <c r="L217" i="152"/>
  <c r="U217" i="152" s="1"/>
  <c r="U215" i="152"/>
  <c r="K172" i="152"/>
  <c r="B174" i="152"/>
  <c r="B76" i="152"/>
  <c r="K76" i="152" s="1"/>
  <c r="K74" i="152"/>
  <c r="B341" i="152"/>
  <c r="K341" i="152" s="1"/>
  <c r="K339" i="152"/>
  <c r="U194" i="152"/>
  <c r="L196" i="152"/>
  <c r="U196" i="152" s="1"/>
  <c r="B96" i="152"/>
  <c r="B116" i="152"/>
  <c r="K116" i="152" s="1"/>
  <c r="K114" i="152"/>
  <c r="B362" i="152"/>
  <c r="K362" i="152" s="1"/>
  <c r="K360" i="152"/>
  <c r="L13" i="152"/>
  <c r="U13" i="152" s="1"/>
  <c r="U11" i="152"/>
  <c r="U154" i="152"/>
  <c r="L156" i="152"/>
  <c r="U156" i="152" s="1"/>
  <c r="B55" i="152"/>
  <c r="K55" i="152" s="1"/>
  <c r="K53" i="152"/>
  <c r="K194" i="152"/>
  <c r="B196" i="152"/>
  <c r="K196" i="152" s="1"/>
  <c r="B321" i="152"/>
  <c r="K321" i="152" s="1"/>
  <c r="K319" i="152"/>
  <c r="L321" i="152"/>
  <c r="U321" i="152" s="1"/>
  <c r="U319" i="152"/>
  <c r="U236" i="152"/>
  <c r="L238" i="152"/>
  <c r="U238" i="152" s="1"/>
  <c r="L76" i="152"/>
  <c r="U76" i="152" s="1"/>
  <c r="U74" i="152"/>
  <c r="L116" i="152"/>
  <c r="U116" i="152" s="1"/>
  <c r="U114" i="152"/>
  <c r="B156" i="152"/>
  <c r="K156" i="152" s="1"/>
  <c r="K154" i="152"/>
  <c r="L341" i="152"/>
  <c r="U341" i="152" s="1"/>
  <c r="U339" i="152"/>
  <c r="B301" i="152"/>
  <c r="K301" i="152" s="1"/>
  <c r="K299" i="152"/>
  <c r="N51" i="151"/>
  <c r="N53" i="151" s="1"/>
  <c r="N55" i="151" s="1"/>
  <c r="L51" i="151"/>
  <c r="L53" i="151" s="1"/>
  <c r="S51" i="151"/>
  <c r="S53" i="151" s="1"/>
  <c r="S55" i="151" s="1"/>
  <c r="F51" i="151"/>
  <c r="F53" i="151" s="1"/>
  <c r="F55" i="151" s="1"/>
  <c r="M51" i="151"/>
  <c r="M53" i="151" s="1"/>
  <c r="M55" i="151" s="1"/>
  <c r="F72" i="151"/>
  <c r="F74" i="151" s="1"/>
  <c r="F76" i="151" s="1"/>
  <c r="J51" i="151"/>
  <c r="P51" i="151"/>
  <c r="P53" i="151" s="1"/>
  <c r="P55" i="151" s="1"/>
  <c r="T72" i="151"/>
  <c r="T74" i="151" s="1"/>
  <c r="T76" i="151" s="1"/>
  <c r="R51" i="151"/>
  <c r="R53" i="151" s="1"/>
  <c r="R55" i="151" s="1"/>
  <c r="G51" i="151"/>
  <c r="G53" i="151" s="1"/>
  <c r="G55" i="151" s="1"/>
  <c r="B72" i="151"/>
  <c r="B74" i="151" s="1"/>
  <c r="B76" i="151" s="1"/>
  <c r="H72" i="151"/>
  <c r="H74" i="151" s="1"/>
  <c r="H76" i="151" s="1"/>
  <c r="H51" i="151"/>
  <c r="H53" i="151" s="1"/>
  <c r="H55" i="151" s="1"/>
  <c r="F132" i="151"/>
  <c r="F134" i="151" s="1"/>
  <c r="F136" i="151" s="1"/>
  <c r="M92" i="151"/>
  <c r="M94" i="151" s="1"/>
  <c r="M96" i="151" s="1"/>
  <c r="R92" i="151"/>
  <c r="R94" i="151" s="1"/>
  <c r="R96" i="151" s="1"/>
  <c r="P92" i="151"/>
  <c r="P94" i="151" s="1"/>
  <c r="P96" i="151" s="1"/>
  <c r="C132" i="151"/>
  <c r="C134" i="151" s="1"/>
  <c r="C136" i="151" s="1"/>
  <c r="O132" i="151"/>
  <c r="O134" i="151" s="1"/>
  <c r="O136" i="151" s="1"/>
  <c r="D46" i="54"/>
  <c r="R132" i="151"/>
  <c r="R134" i="151" s="1"/>
  <c r="R136" i="151" s="1"/>
  <c r="I255" i="151"/>
  <c r="I257" i="151" s="1"/>
  <c r="I259" i="151" s="1"/>
  <c r="N92" i="151"/>
  <c r="N94" i="151" s="1"/>
  <c r="N96" i="151" s="1"/>
  <c r="F92" i="151"/>
  <c r="F94" i="151" s="1"/>
  <c r="F96" i="151" s="1"/>
  <c r="L255" i="151"/>
  <c r="L257" i="151" s="1"/>
  <c r="T92" i="151"/>
  <c r="T94" i="151" s="1"/>
  <c r="T96" i="151" s="1"/>
  <c r="S132" i="151"/>
  <c r="S134" i="151" s="1"/>
  <c r="S136" i="151" s="1"/>
  <c r="G132" i="151"/>
  <c r="G134" i="151" s="1"/>
  <c r="G136" i="151" s="1"/>
  <c r="H132" i="151"/>
  <c r="H134" i="151" s="1"/>
  <c r="H136" i="151" s="1"/>
  <c r="Q92" i="151"/>
  <c r="Q94" i="151" s="1"/>
  <c r="Q96" i="151" s="1"/>
  <c r="D132" i="151"/>
  <c r="D134" i="151" s="1"/>
  <c r="D136" i="151" s="1"/>
  <c r="E132" i="151"/>
  <c r="E134" i="151" s="1"/>
  <c r="E136" i="151" s="1"/>
  <c r="M255" i="151"/>
  <c r="M257" i="151" s="1"/>
  <c r="M259" i="151" s="1"/>
  <c r="C92" i="151"/>
  <c r="C94" i="151" s="1"/>
  <c r="C96" i="151" s="1"/>
  <c r="M132" i="151"/>
  <c r="M134" i="151" s="1"/>
  <c r="M136" i="151" s="1"/>
  <c r="O255" i="151"/>
  <c r="O257" i="151" s="1"/>
  <c r="O259" i="151" s="1"/>
  <c r="D92" i="151"/>
  <c r="D94" i="151" s="1"/>
  <c r="D96" i="151" s="1"/>
  <c r="P132" i="151"/>
  <c r="P134" i="151" s="1"/>
  <c r="P136" i="151" s="1"/>
  <c r="N132" i="151"/>
  <c r="N134" i="151" s="1"/>
  <c r="N136" i="151" s="1"/>
  <c r="E255" i="151"/>
  <c r="E257" i="151" s="1"/>
  <c r="E259" i="151" s="1"/>
  <c r="D49" i="54"/>
  <c r="B132" i="151"/>
  <c r="L132" i="151"/>
  <c r="I132" i="151"/>
  <c r="I134" i="151" s="1"/>
  <c r="I136" i="151" s="1"/>
  <c r="T112" i="151"/>
  <c r="T114" i="151" s="1"/>
  <c r="T116" i="151" s="1"/>
  <c r="Q255" i="151"/>
  <c r="Q257" i="151" s="1"/>
  <c r="Q259" i="151" s="1"/>
  <c r="J132" i="151"/>
  <c r="J134" i="151" s="1"/>
  <c r="J136" i="151" s="1"/>
  <c r="T132" i="151"/>
  <c r="T134" i="151" s="1"/>
  <c r="T136" i="151" s="1"/>
  <c r="F112" i="151"/>
  <c r="F114" i="151" s="1"/>
  <c r="F116" i="151" s="1"/>
  <c r="B255" i="151"/>
  <c r="B257" i="151" s="1"/>
  <c r="K362" i="151"/>
  <c r="Q112" i="151"/>
  <c r="Q114" i="151" s="1"/>
  <c r="Q116" i="151" s="1"/>
  <c r="N112" i="151"/>
  <c r="N114" i="151" s="1"/>
  <c r="N116" i="151" s="1"/>
  <c r="J255" i="151"/>
  <c r="J257" i="151" s="1"/>
  <c r="J259" i="151" s="1"/>
  <c r="C255" i="151"/>
  <c r="C257" i="151" s="1"/>
  <c r="C259" i="151" s="1"/>
  <c r="N255" i="151"/>
  <c r="N257" i="151" s="1"/>
  <c r="N259" i="151" s="1"/>
  <c r="S255" i="151"/>
  <c r="S257" i="151" s="1"/>
  <c r="S259" i="151" s="1"/>
  <c r="B92" i="151"/>
  <c r="B94" i="151" s="1"/>
  <c r="H92" i="151"/>
  <c r="H94" i="151" s="1"/>
  <c r="H96" i="151" s="1"/>
  <c r="K358" i="151"/>
  <c r="P255" i="151"/>
  <c r="P257" i="151" s="1"/>
  <c r="P259" i="151" s="1"/>
  <c r="D255" i="151"/>
  <c r="D257" i="151" s="1"/>
  <c r="D259" i="151" s="1"/>
  <c r="E92" i="151"/>
  <c r="E94" i="151" s="1"/>
  <c r="E96" i="151" s="1"/>
  <c r="S92" i="151"/>
  <c r="S94" i="151" s="1"/>
  <c r="S96" i="151" s="1"/>
  <c r="H234" i="151"/>
  <c r="H236" i="151" s="1"/>
  <c r="H238" i="151" s="1"/>
  <c r="F255" i="151"/>
  <c r="F257" i="151" s="1"/>
  <c r="F259" i="151" s="1"/>
  <c r="T255" i="151"/>
  <c r="T257" i="151" s="1"/>
  <c r="T259" i="151" s="1"/>
  <c r="J92" i="151"/>
  <c r="J94" i="151" s="1"/>
  <c r="J96" i="151" s="1"/>
  <c r="L92" i="151"/>
  <c r="L94" i="151" s="1"/>
  <c r="I92" i="151"/>
  <c r="I94" i="151" s="1"/>
  <c r="I96" i="151" s="1"/>
  <c r="S234" i="151"/>
  <c r="S236" i="151" s="1"/>
  <c r="S238" i="151" s="1"/>
  <c r="U297" i="151"/>
  <c r="H255" i="151"/>
  <c r="H257" i="151" s="1"/>
  <c r="H259" i="151" s="1"/>
  <c r="R255" i="151"/>
  <c r="R257" i="151" s="1"/>
  <c r="R259" i="151" s="1"/>
  <c r="O92" i="151"/>
  <c r="O94" i="151" s="1"/>
  <c r="O96" i="151" s="1"/>
  <c r="K360" i="151"/>
  <c r="K9" i="151"/>
  <c r="U358" i="151"/>
  <c r="P40" i="54"/>
  <c r="I112" i="151"/>
  <c r="I114" i="151" s="1"/>
  <c r="I116" i="151" s="1"/>
  <c r="J112" i="151"/>
  <c r="J114" i="151" s="1"/>
  <c r="J116" i="151" s="1"/>
  <c r="G72" i="151"/>
  <c r="G74" i="151" s="1"/>
  <c r="G76" i="151" s="1"/>
  <c r="I72" i="151"/>
  <c r="I74" i="151" s="1"/>
  <c r="I76" i="151" s="1"/>
  <c r="D48" i="54"/>
  <c r="M112" i="151"/>
  <c r="M114" i="151" s="1"/>
  <c r="M116" i="151" s="1"/>
  <c r="L112" i="151"/>
  <c r="L114" i="151" s="1"/>
  <c r="R72" i="151"/>
  <c r="R74" i="151" s="1"/>
  <c r="R76" i="151" s="1"/>
  <c r="D36" i="54"/>
  <c r="G11" i="151"/>
  <c r="G13" i="151" s="1"/>
  <c r="L360" i="151"/>
  <c r="L362" i="151" s="1"/>
  <c r="U362" i="151" s="1"/>
  <c r="U9" i="151"/>
  <c r="D112" i="151"/>
  <c r="D114" i="151" s="1"/>
  <c r="D116" i="151" s="1"/>
  <c r="G112" i="151"/>
  <c r="G114" i="151" s="1"/>
  <c r="G116" i="151" s="1"/>
  <c r="J72" i="151"/>
  <c r="J74" i="151" s="1"/>
  <c r="J76" i="151" s="1"/>
  <c r="L72" i="151"/>
  <c r="L74" i="151" s="1"/>
  <c r="L76" i="151" s="1"/>
  <c r="M72" i="151"/>
  <c r="M74" i="151" s="1"/>
  <c r="P72" i="151"/>
  <c r="P74" i="151" s="1"/>
  <c r="P76" i="151" s="1"/>
  <c r="R112" i="151"/>
  <c r="R114" i="151" s="1"/>
  <c r="R116" i="151" s="1"/>
  <c r="O112" i="151"/>
  <c r="O114" i="151" s="1"/>
  <c r="O116" i="151" s="1"/>
  <c r="O72" i="151"/>
  <c r="O74" i="151" s="1"/>
  <c r="O76" i="151" s="1"/>
  <c r="Q72" i="151"/>
  <c r="Q74" i="151" s="1"/>
  <c r="Q76" i="151" s="1"/>
  <c r="B112" i="151"/>
  <c r="B114" i="151" s="1"/>
  <c r="E112" i="151"/>
  <c r="E114" i="151" s="1"/>
  <c r="E116" i="151" s="1"/>
  <c r="H112" i="151"/>
  <c r="H114" i="151" s="1"/>
  <c r="H116" i="151" s="1"/>
  <c r="E72" i="151"/>
  <c r="E74" i="151" s="1"/>
  <c r="E76" i="151" s="1"/>
  <c r="D72" i="151"/>
  <c r="D74" i="151" s="1"/>
  <c r="D76" i="151" s="1"/>
  <c r="C112" i="151"/>
  <c r="C114" i="151" s="1"/>
  <c r="C116" i="151" s="1"/>
  <c r="S112" i="151"/>
  <c r="S114" i="151" s="1"/>
  <c r="S116" i="151" s="1"/>
  <c r="N72" i="151"/>
  <c r="V303" i="151"/>
  <c r="G43" i="54" s="1"/>
  <c r="O43" i="54"/>
  <c r="P43" i="54" s="1"/>
  <c r="K301" i="151"/>
  <c r="K297" i="151"/>
  <c r="K299" i="151"/>
  <c r="O44" i="54"/>
  <c r="P44" i="54" s="1"/>
  <c r="V258" i="151"/>
  <c r="O41" i="54"/>
  <c r="P41" i="54" s="1"/>
  <c r="O39" i="54"/>
  <c r="P39" i="54" s="1"/>
  <c r="V240" i="151"/>
  <c r="G39" i="54" s="1"/>
  <c r="V237" i="151"/>
  <c r="L213" i="151"/>
  <c r="L215" i="151" s="1"/>
  <c r="S213" i="151"/>
  <c r="S215" i="151" s="1"/>
  <c r="S217" i="151" s="1"/>
  <c r="P213" i="151"/>
  <c r="P215" i="151" s="1"/>
  <c r="P217" i="151" s="1"/>
  <c r="Q213" i="151"/>
  <c r="Q215" i="151" s="1"/>
  <c r="Q217" i="151" s="1"/>
  <c r="R213" i="151"/>
  <c r="R215" i="151" s="1"/>
  <c r="R217" i="151" s="1"/>
  <c r="G213" i="151"/>
  <c r="G215" i="151" s="1"/>
  <c r="G217" i="151" s="1"/>
  <c r="I213" i="151"/>
  <c r="I215" i="151" s="1"/>
  <c r="I217" i="151" s="1"/>
  <c r="G94" i="151"/>
  <c r="G96" i="151" s="1"/>
  <c r="O45" i="54"/>
  <c r="P45" i="54" s="1"/>
  <c r="V216" i="151"/>
  <c r="M213" i="151"/>
  <c r="M215" i="151" s="1"/>
  <c r="M217" i="151" s="1"/>
  <c r="F213" i="151"/>
  <c r="F215" i="151" s="1"/>
  <c r="F217" i="151" s="1"/>
  <c r="O213" i="151"/>
  <c r="O215" i="151" s="1"/>
  <c r="O217" i="151" s="1"/>
  <c r="N213" i="151"/>
  <c r="N215" i="151" s="1"/>
  <c r="N217" i="151" s="1"/>
  <c r="D213" i="151"/>
  <c r="D215" i="151" s="1"/>
  <c r="D217" i="151" s="1"/>
  <c r="H213" i="151"/>
  <c r="H215" i="151" s="1"/>
  <c r="H217" i="151" s="1"/>
  <c r="O34" i="54"/>
  <c r="P34" i="54" s="1"/>
  <c r="O47" i="54"/>
  <c r="P47" i="54" s="1"/>
  <c r="O35" i="54"/>
  <c r="P35" i="54" s="1"/>
  <c r="O49" i="54"/>
  <c r="P49" i="54" s="1"/>
  <c r="O48" i="54"/>
  <c r="P48" i="54" s="1"/>
  <c r="C74" i="151"/>
  <c r="C53" i="151"/>
  <c r="C55" i="151" s="1"/>
  <c r="Q53" i="151"/>
  <c r="Q55" i="151" s="1"/>
  <c r="T32" i="151"/>
  <c r="T34" i="151" s="1"/>
  <c r="U11" i="151"/>
  <c r="R234" i="151"/>
  <c r="R236" i="151" s="1"/>
  <c r="R238" i="151" s="1"/>
  <c r="F234" i="151"/>
  <c r="F236" i="151" s="1"/>
  <c r="F238" i="151" s="1"/>
  <c r="Q234" i="151"/>
  <c r="Q236" i="151" s="1"/>
  <c r="Q238" i="151" s="1"/>
  <c r="B234" i="151"/>
  <c r="B236" i="151" s="1"/>
  <c r="B238" i="151" s="1"/>
  <c r="V75" i="151"/>
  <c r="V54" i="151"/>
  <c r="O38" i="54"/>
  <c r="P38" i="54" s="1"/>
  <c r="V33" i="151"/>
  <c r="I30" i="151"/>
  <c r="D37" i="54"/>
  <c r="L234" i="151"/>
  <c r="L236" i="151" s="1"/>
  <c r="I234" i="151"/>
  <c r="I236" i="151" s="1"/>
  <c r="I238" i="151" s="1"/>
  <c r="D234" i="151"/>
  <c r="D236" i="151" s="1"/>
  <c r="D238" i="151" s="1"/>
  <c r="P234" i="151"/>
  <c r="P236" i="151" s="1"/>
  <c r="P238" i="151" s="1"/>
  <c r="N234" i="151"/>
  <c r="N236" i="151" s="1"/>
  <c r="N238" i="151" s="1"/>
  <c r="G234" i="151"/>
  <c r="G236" i="151" s="1"/>
  <c r="G238" i="151" s="1"/>
  <c r="T234" i="151"/>
  <c r="T236" i="151" s="1"/>
  <c r="T238" i="151" s="1"/>
  <c r="C234" i="151"/>
  <c r="C236" i="151" s="1"/>
  <c r="C238" i="151" s="1"/>
  <c r="O234" i="151"/>
  <c r="O236" i="151" s="1"/>
  <c r="O238" i="151" s="1"/>
  <c r="J234" i="151"/>
  <c r="J236" i="151" s="1"/>
  <c r="J238" i="151" s="1"/>
  <c r="M234" i="151"/>
  <c r="M236" i="151" s="1"/>
  <c r="M238" i="151" s="1"/>
  <c r="E234" i="151"/>
  <c r="E236" i="151" s="1"/>
  <c r="E238" i="151" s="1"/>
  <c r="D30" i="151"/>
  <c r="J30" i="151"/>
  <c r="G30" i="151"/>
  <c r="Q30" i="151"/>
  <c r="H30" i="151"/>
  <c r="S30" i="151"/>
  <c r="C30" i="151"/>
  <c r="N30" i="151"/>
  <c r="R30" i="151"/>
  <c r="F30" i="151"/>
  <c r="M30" i="151"/>
  <c r="E30" i="151"/>
  <c r="L30" i="151"/>
  <c r="P30" i="151"/>
  <c r="B30" i="151"/>
  <c r="B32" i="151" s="1"/>
  <c r="O30" i="151"/>
  <c r="X370" i="151"/>
  <c r="U337" i="151"/>
  <c r="L339" i="151"/>
  <c r="K337" i="151"/>
  <c r="B339" i="151"/>
  <c r="V343" i="151"/>
  <c r="X349" i="151"/>
  <c r="L319" i="151"/>
  <c r="X329" i="151"/>
  <c r="B319" i="151"/>
  <c r="L301" i="151"/>
  <c r="U301" i="151" s="1"/>
  <c r="U299" i="151"/>
  <c r="X309" i="151"/>
  <c r="V195" i="151"/>
  <c r="V138" i="151"/>
  <c r="G49" i="54" s="1"/>
  <c r="V175" i="151"/>
  <c r="V282" i="151"/>
  <c r="G44" i="54" s="1"/>
  <c r="V198" i="151"/>
  <c r="G34" i="54" s="1"/>
  <c r="V135" i="151"/>
  <c r="V36" i="151"/>
  <c r="G37" i="54" s="1"/>
  <c r="X184" i="151"/>
  <c r="X104" i="151"/>
  <c r="X84" i="151"/>
  <c r="X124" i="151"/>
  <c r="X63" i="151"/>
  <c r="X246" i="151"/>
  <c r="B280" i="151"/>
  <c r="V57" i="151"/>
  <c r="G38" i="54" s="1"/>
  <c r="X225" i="151"/>
  <c r="V261" i="151"/>
  <c r="G41" i="54" s="1"/>
  <c r="X288" i="151"/>
  <c r="X164" i="151"/>
  <c r="B215" i="151"/>
  <c r="X267" i="151"/>
  <c r="B13" i="151"/>
  <c r="X144" i="151"/>
  <c r="V78" i="151"/>
  <c r="G36" i="54" s="1"/>
  <c r="V178" i="151"/>
  <c r="G47" i="54" s="1"/>
  <c r="X42" i="151"/>
  <c r="L13" i="151"/>
  <c r="U13" i="151" s="1"/>
  <c r="X204" i="151"/>
  <c r="U317" i="151" l="1"/>
  <c r="K317" i="151"/>
  <c r="V9" i="152"/>
  <c r="K96" i="152"/>
  <c r="K74" i="155"/>
  <c r="V74" i="155" s="1"/>
  <c r="K94" i="152"/>
  <c r="U94" i="152"/>
  <c r="K92" i="152"/>
  <c r="U92" i="152"/>
  <c r="U96" i="152"/>
  <c r="V213" i="152"/>
  <c r="V51" i="155"/>
  <c r="V72" i="155"/>
  <c r="V152" i="155"/>
  <c r="V92" i="155"/>
  <c r="V76" i="155"/>
  <c r="H66" i="54" s="1"/>
  <c r="V132" i="155"/>
  <c r="V152" i="152"/>
  <c r="L13" i="155"/>
  <c r="U13" i="155" s="1"/>
  <c r="U11" i="155"/>
  <c r="V112" i="155"/>
  <c r="L116" i="155"/>
  <c r="U116" i="155" s="1"/>
  <c r="U114" i="155"/>
  <c r="K114" i="155"/>
  <c r="B116" i="155"/>
  <c r="K116" i="155" s="1"/>
  <c r="B96" i="155"/>
  <c r="K96" i="155" s="1"/>
  <c r="K94" i="155"/>
  <c r="B156" i="155"/>
  <c r="K156" i="155" s="1"/>
  <c r="K154" i="155"/>
  <c r="K134" i="155"/>
  <c r="B136" i="155"/>
  <c r="K136" i="155" s="1"/>
  <c r="K11" i="155"/>
  <c r="B13" i="155"/>
  <c r="K13" i="155" s="1"/>
  <c r="V55" i="155"/>
  <c r="H64" i="54" s="1"/>
  <c r="V9" i="155"/>
  <c r="L156" i="155"/>
  <c r="U156" i="155" s="1"/>
  <c r="U154" i="155"/>
  <c r="V53" i="155"/>
  <c r="U32" i="155"/>
  <c r="L34" i="155"/>
  <c r="U34" i="155" s="1"/>
  <c r="L96" i="155"/>
  <c r="U96" i="155" s="1"/>
  <c r="U94" i="155"/>
  <c r="L136" i="155"/>
  <c r="U136" i="155" s="1"/>
  <c r="U134" i="155"/>
  <c r="K32" i="155"/>
  <c r="B34" i="155"/>
  <c r="K34" i="155" s="1"/>
  <c r="V30" i="155"/>
  <c r="V280" i="152"/>
  <c r="V192" i="152"/>
  <c r="K215" i="152"/>
  <c r="V215" i="152" s="1"/>
  <c r="V337" i="152"/>
  <c r="U152" i="151"/>
  <c r="K152" i="151"/>
  <c r="U192" i="151"/>
  <c r="B154" i="151"/>
  <c r="K154" i="151" s="1"/>
  <c r="V112" i="152"/>
  <c r="K11" i="151"/>
  <c r="V11" i="151" s="1"/>
  <c r="V358" i="152"/>
  <c r="K51" i="151"/>
  <c r="V72" i="152"/>
  <c r="K192" i="151"/>
  <c r="V301" i="151"/>
  <c r="H43" i="54" s="1"/>
  <c r="V278" i="152"/>
  <c r="Y280" i="152" s="1"/>
  <c r="W271" i="152" s="1"/>
  <c r="U172" i="151"/>
  <c r="K172" i="151"/>
  <c r="V297" i="152"/>
  <c r="V276" i="152"/>
  <c r="K13" i="151"/>
  <c r="V13" i="151" s="1"/>
  <c r="H42" i="54" s="1"/>
  <c r="V51" i="152"/>
  <c r="K276" i="151"/>
  <c r="U278" i="151"/>
  <c r="K278" i="151"/>
  <c r="U280" i="151"/>
  <c r="K280" i="151"/>
  <c r="J53" i="151"/>
  <c r="J55" i="151" s="1"/>
  <c r="U276" i="151"/>
  <c r="K255" i="152"/>
  <c r="B257" i="152"/>
  <c r="V234" i="152"/>
  <c r="O257" i="152"/>
  <c r="U255" i="152"/>
  <c r="V136" i="152"/>
  <c r="H52" i="54" s="1"/>
  <c r="V134" i="152"/>
  <c r="L301" i="152"/>
  <c r="U301" i="152" s="1"/>
  <c r="V301" i="152" s="1"/>
  <c r="V114" i="152"/>
  <c r="V53" i="152"/>
  <c r="V172" i="152"/>
  <c r="V30" i="152"/>
  <c r="V217" i="152"/>
  <c r="H50" i="54" s="1"/>
  <c r="V116" i="152"/>
  <c r="H54" i="54" s="1"/>
  <c r="V321" i="152"/>
  <c r="V154" i="152"/>
  <c r="V319" i="152"/>
  <c r="Y321" i="152" s="1"/>
  <c r="W312" i="152" s="1"/>
  <c r="V341" i="152"/>
  <c r="V360" i="152"/>
  <c r="Y362" i="152" s="1"/>
  <c r="W353" i="152" s="1"/>
  <c r="V196" i="152"/>
  <c r="H55" i="54" s="1"/>
  <c r="V74" i="152"/>
  <c r="U32" i="152"/>
  <c r="L34" i="152"/>
  <c r="U34" i="152" s="1"/>
  <c r="V13" i="152"/>
  <c r="H58" i="54" s="1"/>
  <c r="V156" i="152"/>
  <c r="H57" i="54" s="1"/>
  <c r="V194" i="152"/>
  <c r="V362" i="152"/>
  <c r="V76" i="152"/>
  <c r="H53" i="54" s="1"/>
  <c r="V55" i="152"/>
  <c r="H56" i="54" s="1"/>
  <c r="K174" i="152"/>
  <c r="B176" i="152"/>
  <c r="K176" i="152" s="1"/>
  <c r="V299" i="152"/>
  <c r="Y301" i="152" s="1"/>
  <c r="W292" i="152" s="1"/>
  <c r="K32" i="152"/>
  <c r="B34" i="152"/>
  <c r="K34" i="152" s="1"/>
  <c r="V236" i="152"/>
  <c r="Y238" i="152" s="1"/>
  <c r="W229" i="152" s="1"/>
  <c r="U174" i="152"/>
  <c r="L176" i="152"/>
  <c r="U176" i="152" s="1"/>
  <c r="V238" i="152"/>
  <c r="V339" i="152"/>
  <c r="Y341" i="152" s="1"/>
  <c r="W332" i="152" s="1"/>
  <c r="V11" i="152"/>
  <c r="U51" i="151"/>
  <c r="V9" i="151"/>
  <c r="K255" i="151"/>
  <c r="V358" i="151"/>
  <c r="U132" i="151"/>
  <c r="V297" i="151"/>
  <c r="V362" i="151"/>
  <c r="K132" i="151"/>
  <c r="L134" i="151"/>
  <c r="L136" i="151" s="1"/>
  <c r="U136" i="151" s="1"/>
  <c r="U360" i="151"/>
  <c r="V360" i="151" s="1"/>
  <c r="Y362" i="151" s="1"/>
  <c r="W353" i="151" s="1"/>
  <c r="U255" i="151"/>
  <c r="B134" i="151"/>
  <c r="B136" i="151" s="1"/>
  <c r="K136" i="151" s="1"/>
  <c r="U92" i="151"/>
  <c r="K72" i="151"/>
  <c r="K92" i="151"/>
  <c r="U72" i="151"/>
  <c r="V317" i="151"/>
  <c r="N74" i="151"/>
  <c r="N76" i="151" s="1"/>
  <c r="U112" i="151"/>
  <c r="K112" i="151"/>
  <c r="V299" i="151"/>
  <c r="F43" i="54" s="1"/>
  <c r="K94" i="151"/>
  <c r="U94" i="151"/>
  <c r="U213" i="151"/>
  <c r="K213" i="151"/>
  <c r="K238" i="151"/>
  <c r="K74" i="151"/>
  <c r="M76" i="151"/>
  <c r="C76" i="151"/>
  <c r="K76" i="151" s="1"/>
  <c r="U53" i="151"/>
  <c r="D55" i="151"/>
  <c r="M32" i="151"/>
  <c r="M34" i="151" s="1"/>
  <c r="F32" i="151"/>
  <c r="F34" i="151" s="1"/>
  <c r="J32" i="151"/>
  <c r="J34" i="151" s="1"/>
  <c r="E32" i="151"/>
  <c r="E34" i="151" s="1"/>
  <c r="G32" i="151"/>
  <c r="G34" i="151" s="1"/>
  <c r="R32" i="151"/>
  <c r="R34" i="151" s="1"/>
  <c r="D32" i="151"/>
  <c r="D34" i="151" s="1"/>
  <c r="O32" i="151"/>
  <c r="O34" i="151" s="1"/>
  <c r="N32" i="151"/>
  <c r="N34" i="151" s="1"/>
  <c r="C32" i="151"/>
  <c r="I32" i="151"/>
  <c r="I34" i="151" s="1"/>
  <c r="Q32" i="151"/>
  <c r="Q34" i="151" s="1"/>
  <c r="P32" i="151"/>
  <c r="P34" i="151" s="1"/>
  <c r="S32" i="151"/>
  <c r="S34" i="151" s="1"/>
  <c r="L32" i="151"/>
  <c r="H32" i="151"/>
  <c r="H34" i="151" s="1"/>
  <c r="U234" i="151"/>
  <c r="K234" i="151"/>
  <c r="K236" i="151"/>
  <c r="U236" i="151"/>
  <c r="L238" i="151"/>
  <c r="U238" i="151" s="1"/>
  <c r="K30" i="151"/>
  <c r="U30" i="151"/>
  <c r="L341" i="151"/>
  <c r="U341" i="151" s="1"/>
  <c r="U339" i="151"/>
  <c r="K339" i="151"/>
  <c r="B341" i="151"/>
  <c r="K341" i="151" s="1"/>
  <c r="V337" i="151"/>
  <c r="K319" i="151"/>
  <c r="B321" i="151"/>
  <c r="K321" i="151" s="1"/>
  <c r="L321" i="151"/>
  <c r="U321" i="151" s="1"/>
  <c r="U319" i="151"/>
  <c r="K257" i="151"/>
  <c r="B259" i="151"/>
  <c r="K259" i="151" s="1"/>
  <c r="L96" i="151"/>
  <c r="U96" i="151" s="1"/>
  <c r="L259" i="151"/>
  <c r="U259" i="151" s="1"/>
  <c r="U257" i="151"/>
  <c r="B116" i="151"/>
  <c r="K116" i="151" s="1"/>
  <c r="K114" i="151"/>
  <c r="L217" i="151"/>
  <c r="U217" i="151" s="1"/>
  <c r="U215" i="151"/>
  <c r="U114" i="151"/>
  <c r="L116" i="151"/>
  <c r="U116" i="151" s="1"/>
  <c r="U194" i="151"/>
  <c r="L196" i="151"/>
  <c r="U196" i="151" s="1"/>
  <c r="U154" i="151"/>
  <c r="L156" i="151"/>
  <c r="U156" i="151" s="1"/>
  <c r="K174" i="151"/>
  <c r="B176" i="151"/>
  <c r="K176" i="151" s="1"/>
  <c r="B196" i="151"/>
  <c r="K196" i="151" s="1"/>
  <c r="K194" i="151"/>
  <c r="B217" i="151"/>
  <c r="K217" i="151" s="1"/>
  <c r="K215" i="151"/>
  <c r="L176" i="151"/>
  <c r="U176" i="151" s="1"/>
  <c r="U174" i="151"/>
  <c r="B96" i="151"/>
  <c r="K96" i="151" s="1"/>
  <c r="L55" i="151"/>
  <c r="U55" i="151" s="1"/>
  <c r="B55" i="151"/>
  <c r="D66" i="109" l="1"/>
  <c r="D70" i="109"/>
  <c r="V96" i="152"/>
  <c r="H59" i="54" s="1"/>
  <c r="V94" i="152"/>
  <c r="F59" i="54" s="1"/>
  <c r="V92" i="152"/>
  <c r="V96" i="155"/>
  <c r="H63" i="54" s="1"/>
  <c r="V116" i="155"/>
  <c r="H62" i="54" s="1"/>
  <c r="V114" i="155"/>
  <c r="V11" i="155"/>
  <c r="V136" i="155"/>
  <c r="H69" i="54" s="1"/>
  <c r="V34" i="155"/>
  <c r="H68" i="54" s="1"/>
  <c r="F64" i="54"/>
  <c r="Y55" i="155"/>
  <c r="W46" i="155" s="1"/>
  <c r="V134" i="155"/>
  <c r="V32" i="155"/>
  <c r="V154" i="155"/>
  <c r="F66" i="54"/>
  <c r="Y76" i="155"/>
  <c r="W67" i="155" s="1"/>
  <c r="V156" i="155"/>
  <c r="H65" i="54" s="1"/>
  <c r="D65" i="109" s="1"/>
  <c r="V94" i="155"/>
  <c r="V13" i="155"/>
  <c r="H67" i="54" s="1"/>
  <c r="D74" i="109" s="1"/>
  <c r="V172" i="151"/>
  <c r="V152" i="151"/>
  <c r="V192" i="151"/>
  <c r="B156" i="151"/>
  <c r="K156" i="151" s="1"/>
  <c r="V156" i="151" s="1"/>
  <c r="H35" i="54" s="1"/>
  <c r="V280" i="151"/>
  <c r="H44" i="54" s="1"/>
  <c r="V255" i="151"/>
  <c r="V276" i="151"/>
  <c r="V51" i="151"/>
  <c r="K134" i="151"/>
  <c r="V278" i="151"/>
  <c r="F44" i="54" s="1"/>
  <c r="V112" i="151"/>
  <c r="K53" i="151"/>
  <c r="V53" i="151" s="1"/>
  <c r="K55" i="151"/>
  <c r="V55" i="151" s="1"/>
  <c r="H38" i="54" s="1"/>
  <c r="V255" i="152"/>
  <c r="V132" i="151"/>
  <c r="O259" i="152"/>
  <c r="U259" i="152" s="1"/>
  <c r="U257" i="152"/>
  <c r="B259" i="152"/>
  <c r="K259" i="152" s="1"/>
  <c r="K257" i="152"/>
  <c r="Y13" i="152"/>
  <c r="W4" i="152" s="1"/>
  <c r="F58" i="54"/>
  <c r="Y196" i="152"/>
  <c r="W187" i="152" s="1"/>
  <c r="F55" i="54"/>
  <c r="Y55" i="152"/>
  <c r="W46" i="152" s="1"/>
  <c r="F56" i="54"/>
  <c r="Y116" i="152"/>
  <c r="W107" i="152" s="1"/>
  <c r="F54" i="54"/>
  <c r="Y156" i="152"/>
  <c r="W147" i="152" s="1"/>
  <c r="F57" i="54"/>
  <c r="Y76" i="152"/>
  <c r="W67" i="152" s="1"/>
  <c r="F53" i="54"/>
  <c r="Y136" i="152"/>
  <c r="W127" i="152" s="1"/>
  <c r="F52" i="54"/>
  <c r="Y217" i="152"/>
  <c r="W208" i="152" s="1"/>
  <c r="F50" i="54"/>
  <c r="V34" i="152"/>
  <c r="H51" i="54" s="1"/>
  <c r="V32" i="152"/>
  <c r="V176" i="152"/>
  <c r="H60" i="54" s="1"/>
  <c r="V174" i="152"/>
  <c r="U134" i="151"/>
  <c r="V92" i="151"/>
  <c r="V72" i="151"/>
  <c r="U74" i="151"/>
  <c r="V74" i="151" s="1"/>
  <c r="F36" i="54" s="1"/>
  <c r="U76" i="151"/>
  <c r="V76" i="151" s="1"/>
  <c r="H36" i="54" s="1"/>
  <c r="V213" i="151"/>
  <c r="Y301" i="151"/>
  <c r="W292" i="151" s="1"/>
  <c r="V234" i="151"/>
  <c r="V94" i="151"/>
  <c r="V238" i="151"/>
  <c r="H39" i="54" s="1"/>
  <c r="U32" i="151"/>
  <c r="L34" i="151"/>
  <c r="U34" i="151" s="1"/>
  <c r="K32" i="151"/>
  <c r="C34" i="151"/>
  <c r="V319" i="151"/>
  <c r="F40" i="54" s="1"/>
  <c r="V96" i="151"/>
  <c r="H46" i="54" s="1"/>
  <c r="V30" i="151"/>
  <c r="Y13" i="151"/>
  <c r="W4" i="151" s="1"/>
  <c r="F42" i="54"/>
  <c r="V236" i="151"/>
  <c r="B34" i="151"/>
  <c r="V321" i="151"/>
  <c r="H40" i="54" s="1"/>
  <c r="V341" i="151"/>
  <c r="V339" i="151"/>
  <c r="V215" i="151"/>
  <c r="V154" i="151"/>
  <c r="V116" i="151"/>
  <c r="H48" i="54" s="1"/>
  <c r="D57" i="109" s="1"/>
  <c r="V217" i="151"/>
  <c r="H45" i="54" s="1"/>
  <c r="V194" i="151"/>
  <c r="V136" i="151"/>
  <c r="H49" i="54" s="1"/>
  <c r="V174" i="151"/>
  <c r="V196" i="151"/>
  <c r="H34" i="54" s="1"/>
  <c r="V259" i="151"/>
  <c r="H41" i="54" s="1"/>
  <c r="V176" i="151"/>
  <c r="H47" i="54" s="1"/>
  <c r="D53" i="109" s="1"/>
  <c r="V114" i="151"/>
  <c r="V257" i="151"/>
  <c r="F41" i="54" s="1"/>
  <c r="G66" i="109" l="1"/>
  <c r="D63" i="109"/>
  <c r="G74" i="109"/>
  <c r="D62" i="109"/>
  <c r="D67" i="109"/>
  <c r="D69" i="109"/>
  <c r="D77" i="109"/>
  <c r="G70" i="109"/>
  <c r="D68" i="109"/>
  <c r="D75" i="109"/>
  <c r="D64" i="109"/>
  <c r="F62" i="54"/>
  <c r="Y116" i="155"/>
  <c r="W107" i="155" s="1"/>
  <c r="Y96" i="152"/>
  <c r="W87" i="152" s="1"/>
  <c r="G65" i="109"/>
  <c r="F65" i="54"/>
  <c r="Y156" i="155"/>
  <c r="W147" i="155" s="1"/>
  <c r="F68" i="54"/>
  <c r="Y34" i="155"/>
  <c r="W25" i="155" s="1"/>
  <c r="F69" i="54"/>
  <c r="Y136" i="155"/>
  <c r="W127" i="155" s="1"/>
  <c r="F63" i="54"/>
  <c r="Y96" i="155"/>
  <c r="W87" i="155" s="1"/>
  <c r="F67" i="54"/>
  <c r="Y13" i="155"/>
  <c r="W4" i="155" s="1"/>
  <c r="D60" i="109"/>
  <c r="G57" i="109"/>
  <c r="G53" i="109"/>
  <c r="D61" i="109"/>
  <c r="Y280" i="151"/>
  <c r="W271" i="151" s="1"/>
  <c r="V134" i="151"/>
  <c r="Y136" i="151" s="1"/>
  <c r="W127" i="151" s="1"/>
  <c r="Y76" i="151"/>
  <c r="W67" i="151" s="1"/>
  <c r="K34" i="151"/>
  <c r="V34" i="151" s="1"/>
  <c r="H37" i="54" s="1"/>
  <c r="V257" i="152"/>
  <c r="Y259" i="152" s="1"/>
  <c r="W250" i="152" s="1"/>
  <c r="V259" i="152"/>
  <c r="Y176" i="152"/>
  <c r="W167" i="152" s="1"/>
  <c r="F60" i="54"/>
  <c r="Y34" i="152"/>
  <c r="W25" i="152" s="1"/>
  <c r="F51" i="54"/>
  <c r="V32" i="151"/>
  <c r="F37" i="54" s="1"/>
  <c r="Y321" i="151"/>
  <c r="W312" i="151" s="1"/>
  <c r="Y238" i="151"/>
  <c r="W229" i="151" s="1"/>
  <c r="F39" i="54"/>
  <c r="Y217" i="151"/>
  <c r="W208" i="151" s="1"/>
  <c r="F45" i="54"/>
  <c r="Y196" i="151"/>
  <c r="W187" i="151" s="1"/>
  <c r="F34" i="54"/>
  <c r="Y176" i="151"/>
  <c r="W167" i="151" s="1"/>
  <c r="F47" i="54"/>
  <c r="Y156" i="151"/>
  <c r="W147" i="151" s="1"/>
  <c r="F35" i="54"/>
  <c r="Y116" i="151"/>
  <c r="W107" i="151" s="1"/>
  <c r="F48" i="54"/>
  <c r="Y96" i="151"/>
  <c r="W87" i="151" s="1"/>
  <c r="F46" i="54"/>
  <c r="Y55" i="151"/>
  <c r="W46" i="151" s="1"/>
  <c r="F38" i="54"/>
  <c r="Y341" i="151"/>
  <c r="W332" i="151" s="1"/>
  <c r="Y259" i="151"/>
  <c r="W250" i="151" s="1"/>
  <c r="U93" i="118"/>
  <c r="A20" i="54"/>
  <c r="A28" i="54"/>
  <c r="Q28" i="54" s="1"/>
  <c r="A24" i="54"/>
  <c r="Q24" i="54" s="1"/>
  <c r="A25" i="54"/>
  <c r="Q25" i="54" s="1"/>
  <c r="A23" i="54"/>
  <c r="A22" i="54"/>
  <c r="A33" i="54"/>
  <c r="A58" i="109" s="1"/>
  <c r="A30" i="54"/>
  <c r="A32" i="54"/>
  <c r="A31" i="54"/>
  <c r="A27" i="54"/>
  <c r="A29" i="54"/>
  <c r="Q29" i="54" s="1"/>
  <c r="A21" i="54"/>
  <c r="B26" i="54"/>
  <c r="A26" i="54"/>
  <c r="Q26" i="54" s="1"/>
  <c r="R271" i="118"/>
  <c r="C20" i="54" s="1"/>
  <c r="R250" i="118"/>
  <c r="C28" i="54" s="1"/>
  <c r="R229" i="118"/>
  <c r="C24" i="54" s="1"/>
  <c r="R208" i="118"/>
  <c r="C25" i="54" s="1"/>
  <c r="R187" i="118"/>
  <c r="C23" i="54" s="1"/>
  <c r="R167" i="118"/>
  <c r="C22" i="54" s="1"/>
  <c r="R147" i="118"/>
  <c r="C33" i="54" s="1"/>
  <c r="R127" i="118"/>
  <c r="C30" i="54" s="1"/>
  <c r="R107" i="118"/>
  <c r="C32" i="54" s="1"/>
  <c r="R87" i="118"/>
  <c r="C31" i="54" s="1"/>
  <c r="R67" i="118"/>
  <c r="C27" i="54" s="1"/>
  <c r="R46" i="118"/>
  <c r="C29" i="54" s="1"/>
  <c r="R25" i="118"/>
  <c r="C21" i="54" s="1"/>
  <c r="R4" i="118"/>
  <c r="C26" i="54" s="1"/>
  <c r="G67" i="109" l="1"/>
  <c r="G64" i="109"/>
  <c r="G63" i="109"/>
  <c r="G68" i="109"/>
  <c r="G69" i="109"/>
  <c r="G62" i="109"/>
  <c r="G75" i="109"/>
  <c r="G77" i="109"/>
  <c r="G60" i="109"/>
  <c r="Q20" i="54"/>
  <c r="Q22" i="54"/>
  <c r="Q21" i="54"/>
  <c r="Q23" i="54"/>
  <c r="G61" i="109"/>
  <c r="Q31" i="54"/>
  <c r="A52" i="109"/>
  <c r="Q30" i="54"/>
  <c r="A48" i="109"/>
  <c r="Q33" i="54"/>
  <c r="A59" i="109"/>
  <c r="Q27" i="54"/>
  <c r="A35" i="109"/>
  <c r="Q32" i="54"/>
  <c r="A56" i="109"/>
  <c r="F49" i="54"/>
  <c r="Y34" i="151"/>
  <c r="W25" i="151" s="1"/>
  <c r="K133" i="117" l="1"/>
  <c r="A18" i="54"/>
  <c r="A16" i="54"/>
  <c r="A12" i="54"/>
  <c r="A17" i="54"/>
  <c r="Q17" i="54" s="1"/>
  <c r="A19" i="54"/>
  <c r="A49" i="109" s="1"/>
  <c r="A13" i="54"/>
  <c r="A15" i="54"/>
  <c r="B14" i="54"/>
  <c r="A14" i="54"/>
  <c r="K153" i="117"/>
  <c r="U113" i="117"/>
  <c r="K31" i="117"/>
  <c r="R271" i="117"/>
  <c r="R250" i="117"/>
  <c r="R229" i="117"/>
  <c r="R208" i="117"/>
  <c r="R187" i="117"/>
  <c r="R167" i="117"/>
  <c r="R147" i="117"/>
  <c r="C18" i="54" s="1"/>
  <c r="R127" i="117"/>
  <c r="C12" i="54" s="1"/>
  <c r="R107" i="117"/>
  <c r="C16" i="54" s="1"/>
  <c r="R87" i="117"/>
  <c r="C13" i="54" s="1"/>
  <c r="R67" i="117"/>
  <c r="C19" i="54" s="1"/>
  <c r="R46" i="117"/>
  <c r="C17" i="54" s="1"/>
  <c r="R25" i="117"/>
  <c r="C15" i="54" s="1"/>
  <c r="R4" i="117"/>
  <c r="C14" i="54" s="1"/>
  <c r="N187" i="110"/>
  <c r="N107" i="110"/>
  <c r="R271" i="110"/>
  <c r="R250" i="110"/>
  <c r="R229" i="110"/>
  <c r="R208" i="110"/>
  <c r="R187" i="110"/>
  <c r="R167" i="110"/>
  <c r="R147" i="110"/>
  <c r="R127" i="110"/>
  <c r="R107" i="110"/>
  <c r="R87" i="110"/>
  <c r="R67" i="110"/>
  <c r="R46" i="110"/>
  <c r="R25" i="110"/>
  <c r="N25" i="110"/>
  <c r="R4" i="110"/>
  <c r="U73" i="110"/>
  <c r="U277" i="110"/>
  <c r="K277" i="110"/>
  <c r="U256" i="110"/>
  <c r="K256" i="110"/>
  <c r="U235" i="110"/>
  <c r="K235" i="110"/>
  <c r="U214" i="110"/>
  <c r="K214" i="110"/>
  <c r="U193" i="110"/>
  <c r="K193" i="110"/>
  <c r="U173" i="110"/>
  <c r="K173" i="110"/>
  <c r="U153" i="110"/>
  <c r="K153" i="110"/>
  <c r="V153" i="110" s="1"/>
  <c r="U133" i="110"/>
  <c r="K133" i="110"/>
  <c r="U113" i="110"/>
  <c r="K113" i="110"/>
  <c r="U93" i="110"/>
  <c r="K93" i="110"/>
  <c r="V93" i="110" s="1"/>
  <c r="K73" i="110"/>
  <c r="U52" i="110"/>
  <c r="K52" i="110"/>
  <c r="U31" i="110"/>
  <c r="K31" i="110"/>
  <c r="T274" i="110"/>
  <c r="S274" i="110"/>
  <c r="R274" i="110"/>
  <c r="Q274" i="110"/>
  <c r="P274" i="110"/>
  <c r="O274" i="110"/>
  <c r="N274" i="110"/>
  <c r="M274" i="110"/>
  <c r="L274" i="110"/>
  <c r="J274" i="110"/>
  <c r="I274" i="110"/>
  <c r="H274" i="110"/>
  <c r="G274" i="110"/>
  <c r="F274" i="110"/>
  <c r="E274" i="110"/>
  <c r="D274" i="110"/>
  <c r="C274" i="110"/>
  <c r="B274" i="110"/>
  <c r="T253" i="110"/>
  <c r="S253" i="110"/>
  <c r="R253" i="110"/>
  <c r="Q253" i="110"/>
  <c r="P253" i="110"/>
  <c r="O253" i="110"/>
  <c r="N253" i="110"/>
  <c r="M253" i="110"/>
  <c r="L253" i="110"/>
  <c r="J253" i="110"/>
  <c r="I253" i="110"/>
  <c r="H253" i="110"/>
  <c r="G253" i="110"/>
  <c r="F253" i="110"/>
  <c r="E253" i="110"/>
  <c r="D253" i="110"/>
  <c r="C253" i="110"/>
  <c r="B253" i="110"/>
  <c r="T232" i="110"/>
  <c r="S232" i="110"/>
  <c r="R232" i="110"/>
  <c r="Q232" i="110"/>
  <c r="P232" i="110"/>
  <c r="O232" i="110"/>
  <c r="N232" i="110"/>
  <c r="M232" i="110"/>
  <c r="L232" i="110"/>
  <c r="J232" i="110"/>
  <c r="I232" i="110"/>
  <c r="H232" i="110"/>
  <c r="G232" i="110"/>
  <c r="F232" i="110"/>
  <c r="E232" i="110"/>
  <c r="D232" i="110"/>
  <c r="C232" i="110"/>
  <c r="B232" i="110"/>
  <c r="T211" i="110"/>
  <c r="S211" i="110"/>
  <c r="R211" i="110"/>
  <c r="Q211" i="110"/>
  <c r="P211" i="110"/>
  <c r="O211" i="110"/>
  <c r="N211" i="110"/>
  <c r="M211" i="110"/>
  <c r="L211" i="110"/>
  <c r="J211" i="110"/>
  <c r="I211" i="110"/>
  <c r="H211" i="110"/>
  <c r="G211" i="110"/>
  <c r="F211" i="110"/>
  <c r="E211" i="110"/>
  <c r="D211" i="110"/>
  <c r="C211" i="110"/>
  <c r="B211" i="110"/>
  <c r="T190" i="110"/>
  <c r="S190" i="110"/>
  <c r="R190" i="110"/>
  <c r="Q190" i="110"/>
  <c r="P190" i="110"/>
  <c r="O190" i="110"/>
  <c r="N190" i="110"/>
  <c r="M190" i="110"/>
  <c r="L190" i="110"/>
  <c r="J190" i="110"/>
  <c r="I190" i="110"/>
  <c r="H190" i="110"/>
  <c r="G190" i="110"/>
  <c r="F190" i="110"/>
  <c r="E190" i="110"/>
  <c r="D190" i="110"/>
  <c r="C190" i="110"/>
  <c r="B190" i="110"/>
  <c r="T170" i="110"/>
  <c r="S170" i="110"/>
  <c r="R170" i="110"/>
  <c r="Q170" i="110"/>
  <c r="P170" i="110"/>
  <c r="O170" i="110"/>
  <c r="N170" i="110"/>
  <c r="M170" i="110"/>
  <c r="L170" i="110"/>
  <c r="J170" i="110"/>
  <c r="I170" i="110"/>
  <c r="H170" i="110"/>
  <c r="G170" i="110"/>
  <c r="F170" i="110"/>
  <c r="E170" i="110"/>
  <c r="D170" i="110"/>
  <c r="C170" i="110"/>
  <c r="B170" i="110"/>
  <c r="T150" i="110"/>
  <c r="S150" i="110"/>
  <c r="R150" i="110"/>
  <c r="Q150" i="110"/>
  <c r="P150" i="110"/>
  <c r="O150" i="110"/>
  <c r="N150" i="110"/>
  <c r="M150" i="110"/>
  <c r="L150" i="110"/>
  <c r="J150" i="110"/>
  <c r="I150" i="110"/>
  <c r="H150" i="110"/>
  <c r="G150" i="110"/>
  <c r="F150" i="110"/>
  <c r="E150" i="110"/>
  <c r="D150" i="110"/>
  <c r="C150" i="110"/>
  <c r="B150" i="110"/>
  <c r="T130" i="110"/>
  <c r="S130" i="110"/>
  <c r="R130" i="110"/>
  <c r="Q130" i="110"/>
  <c r="P130" i="110"/>
  <c r="O130" i="110"/>
  <c r="N130" i="110"/>
  <c r="M130" i="110"/>
  <c r="L130" i="110"/>
  <c r="J130" i="110"/>
  <c r="I130" i="110"/>
  <c r="H130" i="110"/>
  <c r="G130" i="110"/>
  <c r="F130" i="110"/>
  <c r="E130" i="110"/>
  <c r="D130" i="110"/>
  <c r="C130" i="110"/>
  <c r="B130" i="110"/>
  <c r="T110" i="110"/>
  <c r="S110" i="110"/>
  <c r="R110" i="110"/>
  <c r="Q110" i="110"/>
  <c r="P110" i="110"/>
  <c r="O110" i="110"/>
  <c r="N110" i="110"/>
  <c r="M110" i="110"/>
  <c r="L110" i="110"/>
  <c r="J110" i="110"/>
  <c r="I110" i="110"/>
  <c r="H110" i="110"/>
  <c r="G110" i="110"/>
  <c r="F110" i="110"/>
  <c r="E110" i="110"/>
  <c r="D110" i="110"/>
  <c r="C110" i="110"/>
  <c r="B110" i="110"/>
  <c r="T90" i="110"/>
  <c r="S90" i="110"/>
  <c r="R90" i="110"/>
  <c r="Q90" i="110"/>
  <c r="P90" i="110"/>
  <c r="O90" i="110"/>
  <c r="N90" i="110"/>
  <c r="M90" i="110"/>
  <c r="L90" i="110"/>
  <c r="J90" i="110"/>
  <c r="I90" i="110"/>
  <c r="H90" i="110"/>
  <c r="G90" i="110"/>
  <c r="F90" i="110"/>
  <c r="E90" i="110"/>
  <c r="D90" i="110"/>
  <c r="C90" i="110"/>
  <c r="B90" i="110"/>
  <c r="C49" i="110"/>
  <c r="D49" i="110"/>
  <c r="E49" i="110"/>
  <c r="F49" i="110"/>
  <c r="G49" i="110"/>
  <c r="H49" i="110"/>
  <c r="I49" i="110"/>
  <c r="J49" i="110"/>
  <c r="K49" i="110"/>
  <c r="L49" i="110"/>
  <c r="M49" i="110"/>
  <c r="N49" i="110"/>
  <c r="O49" i="110"/>
  <c r="P49" i="110"/>
  <c r="Q49" i="110"/>
  <c r="R49" i="110"/>
  <c r="S49" i="110"/>
  <c r="T49" i="110"/>
  <c r="B49" i="110"/>
  <c r="V214" i="110" l="1"/>
  <c r="V73" i="110"/>
  <c r="V31" i="110"/>
  <c r="V277" i="110"/>
  <c r="Q14" i="54"/>
  <c r="Q13" i="54"/>
  <c r="Q12" i="54"/>
  <c r="B49" i="109"/>
  <c r="Q15" i="54"/>
  <c r="Q19" i="54"/>
  <c r="Q16" i="54"/>
  <c r="A34" i="109"/>
  <c r="Q18" i="54"/>
  <c r="A47" i="109"/>
  <c r="V256" i="110"/>
  <c r="V235" i="110"/>
  <c r="V193" i="110"/>
  <c r="V52" i="110"/>
  <c r="V173" i="110"/>
  <c r="V113" i="110"/>
  <c r="V133" i="110"/>
  <c r="U35" i="118"/>
  <c r="U193" i="118"/>
  <c r="U177" i="118"/>
  <c r="U173" i="118"/>
  <c r="U97" i="118"/>
  <c r="K73" i="118"/>
  <c r="U56" i="117"/>
  <c r="U8" i="118"/>
  <c r="K8" i="118"/>
  <c r="K277" i="118"/>
  <c r="U256" i="118"/>
  <c r="K256" i="118"/>
  <c r="U235" i="118"/>
  <c r="K235" i="118"/>
  <c r="U214" i="118"/>
  <c r="K214" i="118"/>
  <c r="K193" i="118"/>
  <c r="K173" i="118"/>
  <c r="U153" i="118"/>
  <c r="K153" i="118"/>
  <c r="U133" i="118"/>
  <c r="K133" i="118"/>
  <c r="U113" i="118"/>
  <c r="K113" i="118"/>
  <c r="U73" i="118"/>
  <c r="K52" i="118"/>
  <c r="U31" i="118"/>
  <c r="K31" i="118"/>
  <c r="U193" i="117"/>
  <c r="U177" i="117"/>
  <c r="U93" i="117"/>
  <c r="U52" i="117"/>
  <c r="U260" i="110"/>
  <c r="U197" i="110"/>
  <c r="U10" i="110"/>
  <c r="C27" i="145"/>
  <c r="C29" i="145" s="1"/>
  <c r="V113" i="118" l="1"/>
  <c r="E32" i="54" s="1"/>
  <c r="V277" i="118"/>
  <c r="E20" i="54" s="1"/>
  <c r="V235" i="118"/>
  <c r="E24" i="54" s="1"/>
  <c r="V214" i="118"/>
  <c r="E25" i="54" s="1"/>
  <c r="V193" i="118"/>
  <c r="E23" i="54" s="1"/>
  <c r="V173" i="118"/>
  <c r="E22" i="54" s="1"/>
  <c r="V153" i="118"/>
  <c r="E33" i="54" s="1"/>
  <c r="V133" i="118"/>
  <c r="E30" i="54" s="1"/>
  <c r="V93" i="118"/>
  <c r="E31" i="54" s="1"/>
  <c r="V73" i="118"/>
  <c r="E27" i="54" s="1"/>
  <c r="V52" i="118"/>
  <c r="E29" i="54" s="1"/>
  <c r="V31" i="118"/>
  <c r="E21" i="54" s="1"/>
  <c r="V256" i="118"/>
  <c r="E28" i="54" s="1"/>
  <c r="B10" i="145"/>
  <c r="D10" i="145"/>
  <c r="E10" i="145"/>
  <c r="F10" i="145"/>
  <c r="C10" i="145"/>
  <c r="U8" i="144"/>
  <c r="U281" i="144"/>
  <c r="K281" i="144"/>
  <c r="V281" i="144" s="1"/>
  <c r="U277" i="144"/>
  <c r="K277" i="144"/>
  <c r="V277" i="144" s="1"/>
  <c r="T275" i="144"/>
  <c r="S275" i="144"/>
  <c r="S286" i="144" s="1"/>
  <c r="R275" i="144"/>
  <c r="R279" i="144" s="1"/>
  <c r="Q275" i="144"/>
  <c r="Q279" i="144" s="1"/>
  <c r="P275" i="144"/>
  <c r="O275" i="144"/>
  <c r="O286" i="144" s="1"/>
  <c r="N275" i="144"/>
  <c r="N279" i="144" s="1"/>
  <c r="M275" i="144"/>
  <c r="M279" i="144" s="1"/>
  <c r="L275" i="144"/>
  <c r="J275" i="144"/>
  <c r="J286" i="144" s="1"/>
  <c r="I275" i="144"/>
  <c r="I282" i="144" s="1"/>
  <c r="H275" i="144"/>
  <c r="H279" i="144" s="1"/>
  <c r="G275" i="144"/>
  <c r="G282" i="144" s="1"/>
  <c r="F275" i="144"/>
  <c r="F286" i="144" s="1"/>
  <c r="E275" i="144"/>
  <c r="D275" i="144"/>
  <c r="D286" i="144" s="1"/>
  <c r="C275" i="144"/>
  <c r="C282" i="144" s="1"/>
  <c r="B275" i="144"/>
  <c r="B286" i="144" s="1"/>
  <c r="Z274" i="144"/>
  <c r="Y274" i="144"/>
  <c r="Z273" i="144"/>
  <c r="Y273" i="144"/>
  <c r="X271" i="144"/>
  <c r="N271" i="144"/>
  <c r="A270" i="144"/>
  <c r="O261" i="144"/>
  <c r="U260" i="144"/>
  <c r="K260" i="144"/>
  <c r="U256" i="144"/>
  <c r="K256" i="144"/>
  <c r="T254" i="144"/>
  <c r="T258" i="144" s="1"/>
  <c r="S254" i="144"/>
  <c r="S258" i="144" s="1"/>
  <c r="R254" i="144"/>
  <c r="R265" i="144" s="1"/>
  <c r="Q254" i="144"/>
  <c r="Q265" i="144" s="1"/>
  <c r="P254" i="144"/>
  <c r="P258" i="144" s="1"/>
  <c r="O254" i="144"/>
  <c r="O258" i="144" s="1"/>
  <c r="N254" i="144"/>
  <c r="N258" i="144" s="1"/>
  <c r="M254" i="144"/>
  <c r="M265" i="144" s="1"/>
  <c r="L254" i="144"/>
  <c r="L258" i="144" s="1"/>
  <c r="J254" i="144"/>
  <c r="I254" i="144"/>
  <c r="I261" i="144" s="1"/>
  <c r="H254" i="144"/>
  <c r="H265" i="144" s="1"/>
  <c r="G254" i="144"/>
  <c r="G261" i="144" s="1"/>
  <c r="F254" i="144"/>
  <c r="F261" i="144" s="1"/>
  <c r="E254" i="144"/>
  <c r="E261" i="144" s="1"/>
  <c r="D254" i="144"/>
  <c r="D265" i="144" s="1"/>
  <c r="C254" i="144"/>
  <c r="B254" i="144"/>
  <c r="B261" i="144" s="1"/>
  <c r="Z253" i="144"/>
  <c r="Y253" i="144"/>
  <c r="Z252" i="144"/>
  <c r="Y252" i="144"/>
  <c r="X250" i="144"/>
  <c r="N250" i="144"/>
  <c r="A249" i="144"/>
  <c r="U239" i="144"/>
  <c r="K239" i="144"/>
  <c r="U235" i="144"/>
  <c r="K235" i="144"/>
  <c r="T233" i="144"/>
  <c r="T240" i="144" s="1"/>
  <c r="S233" i="144"/>
  <c r="S237" i="144" s="1"/>
  <c r="R233" i="144"/>
  <c r="R237" i="144" s="1"/>
  <c r="Q233" i="144"/>
  <c r="Q240" i="144" s="1"/>
  <c r="P233" i="144"/>
  <c r="P244" i="144" s="1"/>
  <c r="O233" i="144"/>
  <c r="O237" i="144" s="1"/>
  <c r="N233" i="144"/>
  <c r="N240" i="144" s="1"/>
  <c r="M233" i="144"/>
  <c r="L233" i="144"/>
  <c r="L244" i="144" s="1"/>
  <c r="J233" i="144"/>
  <c r="J244" i="144" s="1"/>
  <c r="I233" i="144"/>
  <c r="H233" i="144"/>
  <c r="H240" i="144" s="1"/>
  <c r="G233" i="144"/>
  <c r="G240" i="144" s="1"/>
  <c r="F233" i="144"/>
  <c r="F244" i="144" s="1"/>
  <c r="E233" i="144"/>
  <c r="D233" i="144"/>
  <c r="D237" i="144" s="1"/>
  <c r="C233" i="144"/>
  <c r="C240" i="144" s="1"/>
  <c r="B233" i="144"/>
  <c r="B244" i="144" s="1"/>
  <c r="Z232" i="144"/>
  <c r="Y232" i="144"/>
  <c r="Z231" i="144"/>
  <c r="Y231" i="144"/>
  <c r="X229" i="144"/>
  <c r="N229" i="144"/>
  <c r="A228" i="144"/>
  <c r="O219" i="144"/>
  <c r="U218" i="144"/>
  <c r="K218" i="144"/>
  <c r="V218" i="144" s="1"/>
  <c r="U214" i="144"/>
  <c r="K214" i="144"/>
  <c r="V214" i="144" s="1"/>
  <c r="T212" i="144"/>
  <c r="T216" i="144" s="1"/>
  <c r="S212" i="144"/>
  <c r="S223" i="144" s="1"/>
  <c r="R212" i="144"/>
  <c r="Q212" i="144"/>
  <c r="P212" i="144"/>
  <c r="P216" i="144" s="1"/>
  <c r="O212" i="144"/>
  <c r="O216" i="144" s="1"/>
  <c r="N212" i="144"/>
  <c r="N216" i="144" s="1"/>
  <c r="M212" i="144"/>
  <c r="L212" i="144"/>
  <c r="L216" i="144" s="1"/>
  <c r="J212" i="144"/>
  <c r="I212" i="144"/>
  <c r="I216" i="144" s="1"/>
  <c r="H212" i="144"/>
  <c r="H216" i="144" s="1"/>
  <c r="G212" i="144"/>
  <c r="G223" i="144" s="1"/>
  <c r="F212" i="144"/>
  <c r="F216" i="144" s="1"/>
  <c r="E212" i="144"/>
  <c r="E219" i="144" s="1"/>
  <c r="D212" i="144"/>
  <c r="D216" i="144" s="1"/>
  <c r="C212" i="144"/>
  <c r="C223" i="144" s="1"/>
  <c r="B212" i="144"/>
  <c r="Z211" i="144"/>
  <c r="Y211" i="144"/>
  <c r="Z210" i="144"/>
  <c r="Y210" i="144"/>
  <c r="X208" i="144"/>
  <c r="N208" i="144"/>
  <c r="A207" i="144"/>
  <c r="U197" i="144"/>
  <c r="K197" i="144"/>
  <c r="U193" i="144"/>
  <c r="K193" i="144"/>
  <c r="T191" i="144"/>
  <c r="S191" i="144"/>
  <c r="S195" i="144" s="1"/>
  <c r="R191" i="144"/>
  <c r="R202" i="144" s="1"/>
  <c r="Q191" i="144"/>
  <c r="Q195" i="144" s="1"/>
  <c r="P191" i="144"/>
  <c r="P195" i="144" s="1"/>
  <c r="O191" i="144"/>
  <c r="N191" i="144"/>
  <c r="N202" i="144" s="1"/>
  <c r="M191" i="144"/>
  <c r="M195" i="144" s="1"/>
  <c r="L191" i="144"/>
  <c r="J191" i="144"/>
  <c r="J198" i="144" s="1"/>
  <c r="I191" i="144"/>
  <c r="I202" i="144" s="1"/>
  <c r="H191" i="144"/>
  <c r="H198" i="144" s="1"/>
  <c r="G191" i="144"/>
  <c r="G202" i="144" s="1"/>
  <c r="F191" i="144"/>
  <c r="F198" i="144" s="1"/>
  <c r="E191" i="144"/>
  <c r="E202" i="144" s="1"/>
  <c r="D191" i="144"/>
  <c r="C191" i="144"/>
  <c r="C198" i="144" s="1"/>
  <c r="B191" i="144"/>
  <c r="B198" i="144" s="1"/>
  <c r="Z190" i="144"/>
  <c r="Y190" i="144"/>
  <c r="Z189" i="144"/>
  <c r="Y189" i="144"/>
  <c r="X187" i="144"/>
  <c r="N187" i="144"/>
  <c r="A186" i="144"/>
  <c r="U177" i="144"/>
  <c r="K177" i="144"/>
  <c r="U173" i="144"/>
  <c r="K173" i="144"/>
  <c r="V173" i="144" s="1"/>
  <c r="T171" i="144"/>
  <c r="T182" i="144" s="1"/>
  <c r="S171" i="144"/>
  <c r="S175" i="144" s="1"/>
  <c r="R171" i="144"/>
  <c r="R175" i="144" s="1"/>
  <c r="Q171" i="144"/>
  <c r="P171" i="144"/>
  <c r="P182" i="144" s="1"/>
  <c r="O171" i="144"/>
  <c r="O175" i="144" s="1"/>
  <c r="N171" i="144"/>
  <c r="N175" i="144" s="1"/>
  <c r="M171" i="144"/>
  <c r="M182" i="144" s="1"/>
  <c r="L171" i="144"/>
  <c r="L182" i="144" s="1"/>
  <c r="J171" i="144"/>
  <c r="I171" i="144"/>
  <c r="I178" i="144" s="1"/>
  <c r="H171" i="144"/>
  <c r="H178" i="144" s="1"/>
  <c r="G171" i="144"/>
  <c r="G182" i="144" s="1"/>
  <c r="F171" i="144"/>
  <c r="F178" i="144" s="1"/>
  <c r="E171" i="144"/>
  <c r="E182" i="144" s="1"/>
  <c r="D171" i="144"/>
  <c r="D178" i="144" s="1"/>
  <c r="C171" i="144"/>
  <c r="C182" i="144" s="1"/>
  <c r="B171" i="144"/>
  <c r="Z170" i="144"/>
  <c r="Y170" i="144"/>
  <c r="Z169" i="144"/>
  <c r="Y169" i="144"/>
  <c r="X167" i="144"/>
  <c r="N167" i="144"/>
  <c r="A166" i="144"/>
  <c r="U157" i="144"/>
  <c r="K157" i="144"/>
  <c r="U153" i="144"/>
  <c r="V153" i="144" s="1"/>
  <c r="K153" i="144"/>
  <c r="T151" i="144"/>
  <c r="S151" i="144"/>
  <c r="R151" i="144"/>
  <c r="R155" i="144" s="1"/>
  <c r="Q151" i="144"/>
  <c r="P151" i="144"/>
  <c r="P155" i="144" s="1"/>
  <c r="O151" i="144"/>
  <c r="N151" i="144"/>
  <c r="N155" i="144" s="1"/>
  <c r="M151" i="144"/>
  <c r="L151" i="144"/>
  <c r="J151" i="144"/>
  <c r="J162" i="144" s="1"/>
  <c r="I151" i="144"/>
  <c r="H151" i="144"/>
  <c r="H158" i="144" s="1"/>
  <c r="G151" i="144"/>
  <c r="G162" i="144" s="1"/>
  <c r="F151" i="144"/>
  <c r="F155" i="144" s="1"/>
  <c r="E151" i="144"/>
  <c r="D151" i="144"/>
  <c r="C151" i="144"/>
  <c r="B151" i="144"/>
  <c r="B155" i="144" s="1"/>
  <c r="Z150" i="144"/>
  <c r="Y150" i="144"/>
  <c r="Z149" i="144"/>
  <c r="Y149" i="144"/>
  <c r="X147" i="144"/>
  <c r="N147" i="144"/>
  <c r="A146" i="144"/>
  <c r="U137" i="144"/>
  <c r="K137" i="144"/>
  <c r="U133" i="144"/>
  <c r="K133" i="144"/>
  <c r="T131" i="144"/>
  <c r="T142" i="144" s="1"/>
  <c r="S131" i="144"/>
  <c r="S142" i="144" s="1"/>
  <c r="R131" i="144"/>
  <c r="Q131" i="144"/>
  <c r="Q135" i="144" s="1"/>
  <c r="P131" i="144"/>
  <c r="P142" i="144" s="1"/>
  <c r="O131" i="144"/>
  <c r="O142" i="144" s="1"/>
  <c r="N131" i="144"/>
  <c r="M131" i="144"/>
  <c r="M135" i="144" s="1"/>
  <c r="L131" i="144"/>
  <c r="L142" i="144" s="1"/>
  <c r="J131" i="144"/>
  <c r="I131" i="144"/>
  <c r="H131" i="144"/>
  <c r="H138" i="144" s="1"/>
  <c r="G131" i="144"/>
  <c r="G138" i="144" s="1"/>
  <c r="F131" i="144"/>
  <c r="E131" i="144"/>
  <c r="D131" i="144"/>
  <c r="D138" i="144" s="1"/>
  <c r="C131" i="144"/>
  <c r="C138" i="144" s="1"/>
  <c r="B131" i="144"/>
  <c r="Z130" i="144"/>
  <c r="Y130" i="144"/>
  <c r="Z129" i="144"/>
  <c r="Y129" i="144"/>
  <c r="X127" i="144"/>
  <c r="N127" i="144"/>
  <c r="A126" i="144"/>
  <c r="U117" i="144"/>
  <c r="V117" i="144" s="1"/>
  <c r="K117" i="144"/>
  <c r="V113" i="144"/>
  <c r="U113" i="144"/>
  <c r="K113" i="144"/>
  <c r="T111" i="144"/>
  <c r="T115" i="144" s="1"/>
  <c r="S111" i="144"/>
  <c r="R111" i="144"/>
  <c r="R122" i="144" s="1"/>
  <c r="Q111" i="144"/>
  <c r="Q122" i="144" s="1"/>
  <c r="P111" i="144"/>
  <c r="P115" i="144" s="1"/>
  <c r="O111" i="144"/>
  <c r="N111" i="144"/>
  <c r="N122" i="144" s="1"/>
  <c r="M111" i="144"/>
  <c r="M122" i="144" s="1"/>
  <c r="L111" i="144"/>
  <c r="L118" i="144" s="1"/>
  <c r="J111" i="144"/>
  <c r="J118" i="144" s="1"/>
  <c r="I111" i="144"/>
  <c r="I118" i="144" s="1"/>
  <c r="H111" i="144"/>
  <c r="H118" i="144" s="1"/>
  <c r="G111" i="144"/>
  <c r="G115" i="144" s="1"/>
  <c r="F111" i="144"/>
  <c r="F118" i="144" s="1"/>
  <c r="E111" i="144"/>
  <c r="E118" i="144" s="1"/>
  <c r="D111" i="144"/>
  <c r="D118" i="144" s="1"/>
  <c r="C111" i="144"/>
  <c r="B111" i="144"/>
  <c r="B118" i="144" s="1"/>
  <c r="Z110" i="144"/>
  <c r="Y110" i="144"/>
  <c r="Z109" i="144"/>
  <c r="Y109" i="144"/>
  <c r="X107" i="144"/>
  <c r="N107" i="144"/>
  <c r="A106" i="144"/>
  <c r="M102" i="144"/>
  <c r="U97" i="144"/>
  <c r="K97" i="144"/>
  <c r="V97" i="144" s="1"/>
  <c r="S95" i="144"/>
  <c r="U93" i="144"/>
  <c r="K93" i="144"/>
  <c r="T91" i="144"/>
  <c r="T102" i="144" s="1"/>
  <c r="S91" i="144"/>
  <c r="S102" i="144" s="1"/>
  <c r="R91" i="144"/>
  <c r="Q91" i="144"/>
  <c r="Q95" i="144" s="1"/>
  <c r="P91" i="144"/>
  <c r="P102" i="144" s="1"/>
  <c r="O91" i="144"/>
  <c r="O102" i="144" s="1"/>
  <c r="N91" i="144"/>
  <c r="M91" i="144"/>
  <c r="M95" i="144" s="1"/>
  <c r="L91" i="144"/>
  <c r="L102" i="144" s="1"/>
  <c r="J91" i="144"/>
  <c r="I91" i="144"/>
  <c r="I98" i="144" s="1"/>
  <c r="H91" i="144"/>
  <c r="H98" i="144" s="1"/>
  <c r="G91" i="144"/>
  <c r="G98" i="144" s="1"/>
  <c r="F91" i="144"/>
  <c r="E91" i="144"/>
  <c r="D91" i="144"/>
  <c r="D98" i="144" s="1"/>
  <c r="C91" i="144"/>
  <c r="C98" i="144" s="1"/>
  <c r="B91" i="144"/>
  <c r="Z90" i="144"/>
  <c r="Y90" i="144"/>
  <c r="Z89" i="144"/>
  <c r="Y89" i="144"/>
  <c r="X87" i="144"/>
  <c r="N87" i="144"/>
  <c r="A86" i="144"/>
  <c r="U77" i="144"/>
  <c r="K77" i="144"/>
  <c r="U73" i="144"/>
  <c r="K73" i="144"/>
  <c r="T71" i="144"/>
  <c r="T75" i="144" s="1"/>
  <c r="S71" i="144"/>
  <c r="S78" i="144" s="1"/>
  <c r="R71" i="144"/>
  <c r="R82" i="144" s="1"/>
  <c r="Q71" i="144"/>
  <c r="Q82" i="144" s="1"/>
  <c r="P71" i="144"/>
  <c r="P75" i="144" s="1"/>
  <c r="O71" i="144"/>
  <c r="N71" i="144"/>
  <c r="N82" i="144" s="1"/>
  <c r="M71" i="144"/>
  <c r="M82" i="144" s="1"/>
  <c r="L71" i="144"/>
  <c r="L82" i="144" s="1"/>
  <c r="J71" i="144"/>
  <c r="J82" i="144" s="1"/>
  <c r="I71" i="144"/>
  <c r="I78" i="144" s="1"/>
  <c r="H71" i="144"/>
  <c r="H78" i="144" s="1"/>
  <c r="G71" i="144"/>
  <c r="G75" i="144" s="1"/>
  <c r="F71" i="144"/>
  <c r="F75" i="144" s="1"/>
  <c r="E71" i="144"/>
  <c r="E78" i="144" s="1"/>
  <c r="D71" i="144"/>
  <c r="C71" i="144"/>
  <c r="C78" i="144" s="1"/>
  <c r="B71" i="144"/>
  <c r="B78" i="144" s="1"/>
  <c r="Z70" i="144"/>
  <c r="Y70" i="144"/>
  <c r="T70" i="144"/>
  <c r="S70" i="144"/>
  <c r="R70" i="144"/>
  <c r="Q70" i="144"/>
  <c r="P70" i="144"/>
  <c r="O70" i="144"/>
  <c r="N70" i="144"/>
  <c r="M70" i="144"/>
  <c r="L70" i="144"/>
  <c r="J70" i="144"/>
  <c r="I70" i="144"/>
  <c r="H70" i="144"/>
  <c r="G70" i="144"/>
  <c r="F70" i="144"/>
  <c r="E70" i="144"/>
  <c r="D70" i="144"/>
  <c r="C70" i="144"/>
  <c r="B70" i="144"/>
  <c r="Z69" i="144"/>
  <c r="Y69" i="144"/>
  <c r="X67" i="144"/>
  <c r="N67" i="144"/>
  <c r="A66" i="144"/>
  <c r="U56" i="144"/>
  <c r="K56" i="144"/>
  <c r="U52" i="144"/>
  <c r="K52" i="144"/>
  <c r="V52" i="144" s="1"/>
  <c r="T50" i="144"/>
  <c r="T57" i="144" s="1"/>
  <c r="S50" i="144"/>
  <c r="R50" i="144"/>
  <c r="R61" i="144" s="1"/>
  <c r="Q50" i="144"/>
  <c r="P50" i="144"/>
  <c r="P61" i="144" s="1"/>
  <c r="O50" i="144"/>
  <c r="N50" i="144"/>
  <c r="N57" i="144" s="1"/>
  <c r="M50" i="144"/>
  <c r="M61" i="144" s="1"/>
  <c r="L50" i="144"/>
  <c r="L61" i="144" s="1"/>
  <c r="J50" i="144"/>
  <c r="J61" i="144" s="1"/>
  <c r="I50" i="144"/>
  <c r="I54" i="144" s="1"/>
  <c r="H50" i="144"/>
  <c r="H61" i="144" s="1"/>
  <c r="G50" i="144"/>
  <c r="F50" i="144"/>
  <c r="F57" i="144" s="1"/>
  <c r="E50" i="144"/>
  <c r="E61" i="144" s="1"/>
  <c r="D50" i="144"/>
  <c r="D61" i="144" s="1"/>
  <c r="C50" i="144"/>
  <c r="B50" i="144"/>
  <c r="B57" i="144" s="1"/>
  <c r="Z49" i="144"/>
  <c r="Y49" i="144"/>
  <c r="Z48" i="144"/>
  <c r="Y48" i="144"/>
  <c r="X46" i="144"/>
  <c r="N46" i="144"/>
  <c r="A45" i="144"/>
  <c r="U35" i="144"/>
  <c r="K35" i="144"/>
  <c r="U31" i="144"/>
  <c r="K31" i="144"/>
  <c r="T29" i="144"/>
  <c r="T40" i="144" s="1"/>
  <c r="S29" i="144"/>
  <c r="S33" i="144" s="1"/>
  <c r="R29" i="144"/>
  <c r="R40" i="144" s="1"/>
  <c r="Q29" i="144"/>
  <c r="Q33" i="144" s="1"/>
  <c r="P29" i="144"/>
  <c r="P40" i="144" s="1"/>
  <c r="O29" i="144"/>
  <c r="O33" i="144" s="1"/>
  <c r="N29" i="144"/>
  <c r="N40" i="144" s="1"/>
  <c r="M29" i="144"/>
  <c r="M33" i="144" s="1"/>
  <c r="L29" i="144"/>
  <c r="L40" i="144" s="1"/>
  <c r="J29" i="144"/>
  <c r="J40" i="144" s="1"/>
  <c r="I29" i="144"/>
  <c r="H29" i="144"/>
  <c r="H36" i="144" s="1"/>
  <c r="G29" i="144"/>
  <c r="G40" i="144" s="1"/>
  <c r="F29" i="144"/>
  <c r="F40" i="144" s="1"/>
  <c r="E29" i="144"/>
  <c r="E36" i="144" s="1"/>
  <c r="D29" i="144"/>
  <c r="D36" i="144" s="1"/>
  <c r="C29" i="144"/>
  <c r="C40" i="144" s="1"/>
  <c r="B29" i="144"/>
  <c r="B36" i="144" s="1"/>
  <c r="Z28" i="144"/>
  <c r="Y28" i="144"/>
  <c r="T28" i="144"/>
  <c r="S28" i="144"/>
  <c r="R28" i="144"/>
  <c r="Q28" i="144"/>
  <c r="P28" i="144"/>
  <c r="O28" i="144"/>
  <c r="N28" i="144"/>
  <c r="M28" i="144"/>
  <c r="L28" i="144"/>
  <c r="J28" i="144"/>
  <c r="I28" i="144"/>
  <c r="H28" i="144"/>
  <c r="G28" i="144"/>
  <c r="F28" i="144"/>
  <c r="E28" i="144"/>
  <c r="D28" i="144"/>
  <c r="C28" i="144"/>
  <c r="B28" i="144"/>
  <c r="Z27" i="144"/>
  <c r="Y27" i="144"/>
  <c r="Z25" i="144"/>
  <c r="X25" i="144"/>
  <c r="N25" i="144"/>
  <c r="A24" i="144"/>
  <c r="T19" i="144"/>
  <c r="S19" i="144"/>
  <c r="R19" i="144"/>
  <c r="Q19" i="144"/>
  <c r="P19" i="144"/>
  <c r="O19" i="144"/>
  <c r="N19" i="144"/>
  <c r="M19" i="144"/>
  <c r="L19" i="144"/>
  <c r="J19" i="144"/>
  <c r="I19" i="144"/>
  <c r="H19" i="144"/>
  <c r="G19" i="144"/>
  <c r="F19" i="144"/>
  <c r="E19" i="144"/>
  <c r="D19" i="144"/>
  <c r="C19" i="144"/>
  <c r="B19" i="144"/>
  <c r="T15" i="144"/>
  <c r="S15" i="144"/>
  <c r="R15" i="144"/>
  <c r="Q15" i="144"/>
  <c r="P15" i="144"/>
  <c r="O15" i="144"/>
  <c r="N15" i="144"/>
  <c r="M15" i="144"/>
  <c r="L15" i="144"/>
  <c r="J15" i="144"/>
  <c r="I15" i="144"/>
  <c r="H15" i="144"/>
  <c r="G15" i="144"/>
  <c r="F15" i="144"/>
  <c r="E15" i="144"/>
  <c r="D15" i="144"/>
  <c r="C15" i="144"/>
  <c r="B15" i="144"/>
  <c r="U14" i="144"/>
  <c r="K14" i="144"/>
  <c r="V14" i="144" s="1"/>
  <c r="T12" i="144"/>
  <c r="S12" i="144"/>
  <c r="R12" i="144"/>
  <c r="Q12" i="144"/>
  <c r="P12" i="144"/>
  <c r="O12" i="144"/>
  <c r="N12" i="144"/>
  <c r="M12" i="144"/>
  <c r="L12" i="144"/>
  <c r="J12" i="144"/>
  <c r="I12" i="144"/>
  <c r="H12" i="144"/>
  <c r="G12" i="144"/>
  <c r="F12" i="144"/>
  <c r="E12" i="144"/>
  <c r="D12" i="144"/>
  <c r="C12" i="144"/>
  <c r="B12" i="144"/>
  <c r="U10" i="144"/>
  <c r="K10" i="144"/>
  <c r="K8" i="144"/>
  <c r="V8" i="144" s="1"/>
  <c r="X4" i="144"/>
  <c r="Q36" i="144" l="1"/>
  <c r="I115" i="144"/>
  <c r="L122" i="144"/>
  <c r="D135" i="144"/>
  <c r="D142" i="144"/>
  <c r="V157" i="144"/>
  <c r="B195" i="144"/>
  <c r="B202" i="144"/>
  <c r="O223" i="144"/>
  <c r="C237" i="144"/>
  <c r="F240" i="144"/>
  <c r="V256" i="144"/>
  <c r="L33" i="144"/>
  <c r="D40" i="144"/>
  <c r="E82" i="144"/>
  <c r="M115" i="144"/>
  <c r="P135" i="144"/>
  <c r="F195" i="144"/>
  <c r="F202" i="144"/>
  <c r="P237" i="144"/>
  <c r="G244" i="144"/>
  <c r="O279" i="144"/>
  <c r="V35" i="144"/>
  <c r="R54" i="144"/>
  <c r="N75" i="144"/>
  <c r="F82" i="144"/>
  <c r="D95" i="144"/>
  <c r="Q98" i="144"/>
  <c r="V137" i="144"/>
  <c r="B162" i="144"/>
  <c r="D175" i="144"/>
  <c r="V193" i="144"/>
  <c r="V197" i="144"/>
  <c r="V239" i="144"/>
  <c r="B122" i="144"/>
  <c r="G216" i="144"/>
  <c r="G286" i="144"/>
  <c r="B54" i="144"/>
  <c r="G95" i="144"/>
  <c r="T95" i="144"/>
  <c r="C102" i="144"/>
  <c r="B115" i="144"/>
  <c r="G135" i="144"/>
  <c r="G142" i="144"/>
  <c r="L175" i="144"/>
  <c r="J240" i="144"/>
  <c r="R261" i="144"/>
  <c r="H282" i="144"/>
  <c r="H286" i="144"/>
  <c r="V31" i="144"/>
  <c r="F54" i="144"/>
  <c r="V56" i="144"/>
  <c r="V73" i="144"/>
  <c r="Q75" i="144"/>
  <c r="N78" i="144"/>
  <c r="L95" i="144"/>
  <c r="D102" i="144"/>
  <c r="F115" i="144"/>
  <c r="Q115" i="144"/>
  <c r="I122" i="144"/>
  <c r="L135" i="144"/>
  <c r="M175" i="144"/>
  <c r="H182" i="144"/>
  <c r="J195" i="144"/>
  <c r="J202" i="144"/>
  <c r="G237" i="144"/>
  <c r="P240" i="144"/>
  <c r="M258" i="144"/>
  <c r="F265" i="144"/>
  <c r="Q286" i="144"/>
  <c r="F61" i="144"/>
  <c r="G279" i="144"/>
  <c r="V10" i="144"/>
  <c r="F122" i="144"/>
  <c r="R244" i="144"/>
  <c r="F258" i="144"/>
  <c r="J54" i="144"/>
  <c r="B61" i="144"/>
  <c r="B75" i="144"/>
  <c r="V77" i="144"/>
  <c r="B82" i="144"/>
  <c r="T82" i="144"/>
  <c r="C95" i="144"/>
  <c r="O95" i="144"/>
  <c r="G102" i="144"/>
  <c r="P118" i="144"/>
  <c r="J122" i="144"/>
  <c r="O135" i="144"/>
  <c r="Q138" i="144"/>
  <c r="J155" i="144"/>
  <c r="V177" i="144"/>
  <c r="I182" i="144"/>
  <c r="N195" i="144"/>
  <c r="P198" i="144"/>
  <c r="P202" i="144"/>
  <c r="S216" i="144"/>
  <c r="G219" i="144"/>
  <c r="V235" i="144"/>
  <c r="Q258" i="144"/>
  <c r="O265" i="144"/>
  <c r="C279" i="144"/>
  <c r="Q282" i="144"/>
  <c r="T135" i="144"/>
  <c r="T33" i="144"/>
  <c r="T122" i="144"/>
  <c r="T175" i="144"/>
  <c r="X18" i="144"/>
  <c r="S135" i="144"/>
  <c r="S279" i="144"/>
  <c r="R75" i="144"/>
  <c r="R178" i="144"/>
  <c r="R115" i="144"/>
  <c r="R195" i="144"/>
  <c r="R182" i="144"/>
  <c r="P33" i="144"/>
  <c r="P162" i="144"/>
  <c r="P95" i="144"/>
  <c r="P175" i="144"/>
  <c r="U12" i="144"/>
  <c r="N54" i="144"/>
  <c r="N61" i="144"/>
  <c r="N223" i="144"/>
  <c r="N244" i="144"/>
  <c r="N178" i="144"/>
  <c r="N182" i="144"/>
  <c r="N115" i="144"/>
  <c r="N219" i="144"/>
  <c r="M142" i="144"/>
  <c r="M75" i="144"/>
  <c r="J115" i="144"/>
  <c r="J78" i="144"/>
  <c r="I82" i="144"/>
  <c r="I265" i="144"/>
  <c r="I258" i="144"/>
  <c r="I75" i="144"/>
  <c r="H33" i="144"/>
  <c r="H40" i="144"/>
  <c r="H102" i="144"/>
  <c r="H237" i="144"/>
  <c r="H95" i="144"/>
  <c r="H135" i="144"/>
  <c r="H142" i="144"/>
  <c r="H175" i="144"/>
  <c r="E115" i="144"/>
  <c r="E175" i="144"/>
  <c r="E178" i="144"/>
  <c r="E216" i="144"/>
  <c r="E75" i="144"/>
  <c r="E223" i="144"/>
  <c r="E258" i="144"/>
  <c r="E265" i="144"/>
  <c r="E122" i="144"/>
  <c r="K151" i="144"/>
  <c r="X15" i="144"/>
  <c r="D182" i="144"/>
  <c r="D33" i="144"/>
  <c r="K50" i="144"/>
  <c r="D279" i="144"/>
  <c r="K15" i="144"/>
  <c r="C244" i="144"/>
  <c r="C286" i="144"/>
  <c r="K191" i="144"/>
  <c r="C135" i="144"/>
  <c r="C142" i="144"/>
  <c r="C216" i="144"/>
  <c r="U29" i="144"/>
  <c r="C61" i="144"/>
  <c r="C54" i="144"/>
  <c r="G61" i="144"/>
  <c r="G54" i="144"/>
  <c r="O61" i="144"/>
  <c r="O54" i="144"/>
  <c r="I102" i="144"/>
  <c r="I95" i="144"/>
  <c r="N95" i="144"/>
  <c r="N98" i="144"/>
  <c r="N102" i="144"/>
  <c r="R95" i="144"/>
  <c r="R102" i="144"/>
  <c r="R98" i="144"/>
  <c r="U15" i="144"/>
  <c r="E40" i="144"/>
  <c r="E33" i="144"/>
  <c r="I40" i="144"/>
  <c r="I33" i="144"/>
  <c r="I36" i="144"/>
  <c r="Q40" i="144"/>
  <c r="C57" i="144"/>
  <c r="X19" i="144"/>
  <c r="M40" i="144"/>
  <c r="S57" i="144"/>
  <c r="S61" i="144"/>
  <c r="S54" i="144"/>
  <c r="O57" i="144"/>
  <c r="E95" i="144"/>
  <c r="E98" i="144"/>
  <c r="E102" i="144"/>
  <c r="K12" i="144"/>
  <c r="X20" i="144"/>
  <c r="M36" i="144"/>
  <c r="G57" i="144"/>
  <c r="C75" i="144"/>
  <c r="C82" i="144"/>
  <c r="G78" i="144"/>
  <c r="G82" i="144"/>
  <c r="K71" i="144"/>
  <c r="O78" i="144"/>
  <c r="O75" i="144"/>
  <c r="O82" i="144"/>
  <c r="S82" i="144"/>
  <c r="S75" i="144"/>
  <c r="C118" i="144"/>
  <c r="C115" i="144"/>
  <c r="C122" i="144"/>
  <c r="G118" i="144"/>
  <c r="G122" i="144"/>
  <c r="K111" i="144"/>
  <c r="O118" i="144"/>
  <c r="O122" i="144"/>
  <c r="O115" i="144"/>
  <c r="S122" i="144"/>
  <c r="S115" i="144"/>
  <c r="S118" i="144"/>
  <c r="E135" i="144"/>
  <c r="E138" i="144"/>
  <c r="E142" i="144"/>
  <c r="I142" i="144"/>
  <c r="I138" i="144"/>
  <c r="I135" i="144"/>
  <c r="N135" i="144"/>
  <c r="N138" i="144"/>
  <c r="N142" i="144"/>
  <c r="R135" i="144"/>
  <c r="R142" i="144"/>
  <c r="R138" i="144"/>
  <c r="O162" i="144"/>
  <c r="O158" i="144"/>
  <c r="O155" i="144"/>
  <c r="F36" i="144"/>
  <c r="J36" i="144"/>
  <c r="N36" i="144"/>
  <c r="R36" i="144"/>
  <c r="D57" i="144"/>
  <c r="L57" i="144"/>
  <c r="H82" i="144"/>
  <c r="H75" i="144"/>
  <c r="F102" i="144"/>
  <c r="F95" i="144"/>
  <c r="B138" i="144"/>
  <c r="J138" i="144"/>
  <c r="D162" i="144"/>
  <c r="D155" i="144"/>
  <c r="D158" i="144"/>
  <c r="H162" i="144"/>
  <c r="H155" i="144"/>
  <c r="L155" i="144"/>
  <c r="U151" i="144"/>
  <c r="L162" i="144"/>
  <c r="L158" i="144"/>
  <c r="S202" i="144"/>
  <c r="X16" i="144"/>
  <c r="K29" i="144"/>
  <c r="B33" i="144"/>
  <c r="F33" i="144"/>
  <c r="J33" i="144"/>
  <c r="N33" i="144"/>
  <c r="R33" i="144"/>
  <c r="C36" i="144"/>
  <c r="G36" i="144"/>
  <c r="O36" i="144"/>
  <c r="S36" i="144"/>
  <c r="B40" i="144"/>
  <c r="O40" i="144"/>
  <c r="S40" i="144"/>
  <c r="Q61" i="144"/>
  <c r="Q57" i="144"/>
  <c r="U50" i="144"/>
  <c r="D54" i="144"/>
  <c r="H54" i="144"/>
  <c r="L54" i="144"/>
  <c r="P54" i="144"/>
  <c r="T54" i="144"/>
  <c r="E57" i="144"/>
  <c r="I57" i="144"/>
  <c r="M57" i="144"/>
  <c r="R57" i="144"/>
  <c r="I61" i="144"/>
  <c r="T61" i="144"/>
  <c r="J75" i="144"/>
  <c r="F78" i="144"/>
  <c r="P78" i="144"/>
  <c r="P82" i="144"/>
  <c r="M98" i="144"/>
  <c r="Q102" i="144"/>
  <c r="T118" i="144"/>
  <c r="P122" i="144"/>
  <c r="M138" i="144"/>
  <c r="Q142" i="144"/>
  <c r="P158" i="144"/>
  <c r="Q182" i="144"/>
  <c r="Q178" i="144"/>
  <c r="Q175" i="144"/>
  <c r="U175" i="144" s="1"/>
  <c r="U171" i="144"/>
  <c r="M178" i="144"/>
  <c r="D202" i="144"/>
  <c r="D195" i="144"/>
  <c r="D198" i="144"/>
  <c r="H202" i="144"/>
  <c r="H195" i="144"/>
  <c r="L195" i="144"/>
  <c r="U191" i="144"/>
  <c r="L202" i="144"/>
  <c r="L198" i="144"/>
  <c r="T195" i="144"/>
  <c r="T202" i="144"/>
  <c r="T198" i="144"/>
  <c r="C195" i="144"/>
  <c r="S198" i="144"/>
  <c r="M223" i="144"/>
  <c r="M219" i="144"/>
  <c r="M216" i="144"/>
  <c r="Q223" i="144"/>
  <c r="Q219" i="144"/>
  <c r="U212" i="144"/>
  <c r="Q216" i="144"/>
  <c r="C162" i="144"/>
  <c r="G158" i="144"/>
  <c r="G155" i="144"/>
  <c r="E244" i="144"/>
  <c r="E237" i="144"/>
  <c r="E240" i="144"/>
  <c r="I240" i="144"/>
  <c r="I244" i="144"/>
  <c r="I237" i="144"/>
  <c r="H57" i="144"/>
  <c r="P57" i="144"/>
  <c r="D82" i="144"/>
  <c r="D75" i="144"/>
  <c r="L75" i="144"/>
  <c r="U71" i="144"/>
  <c r="D78" i="144"/>
  <c r="T78" i="144"/>
  <c r="B102" i="144"/>
  <c r="B95" i="144"/>
  <c r="K91" i="144"/>
  <c r="J102" i="144"/>
  <c r="J95" i="144"/>
  <c r="B98" i="144"/>
  <c r="J98" i="144"/>
  <c r="D122" i="144"/>
  <c r="D115" i="144"/>
  <c r="H122" i="144"/>
  <c r="H115" i="144"/>
  <c r="L115" i="144"/>
  <c r="U111" i="144"/>
  <c r="B142" i="144"/>
  <c r="B135" i="144"/>
  <c r="K131" i="144"/>
  <c r="F142" i="144"/>
  <c r="F135" i="144"/>
  <c r="J142" i="144"/>
  <c r="J135" i="144"/>
  <c r="T155" i="144"/>
  <c r="T162" i="144"/>
  <c r="T158" i="144"/>
  <c r="C155" i="144"/>
  <c r="S155" i="144"/>
  <c r="S162" i="144"/>
  <c r="C202" i="144"/>
  <c r="G198" i="144"/>
  <c r="G195" i="144"/>
  <c r="O202" i="144"/>
  <c r="O198" i="144"/>
  <c r="O195" i="144"/>
  <c r="X14" i="144"/>
  <c r="X17" i="144"/>
  <c r="C33" i="144"/>
  <c r="G33" i="144"/>
  <c r="L36" i="144"/>
  <c r="P36" i="144"/>
  <c r="T36" i="144"/>
  <c r="E54" i="144"/>
  <c r="M54" i="144"/>
  <c r="Q54" i="144"/>
  <c r="J57" i="144"/>
  <c r="L78" i="144"/>
  <c r="R78" i="144"/>
  <c r="U91" i="144"/>
  <c r="V93" i="144"/>
  <c r="F98" i="144"/>
  <c r="U131" i="144"/>
  <c r="V133" i="144"/>
  <c r="F138" i="144"/>
  <c r="C158" i="144"/>
  <c r="S158" i="144"/>
  <c r="M78" i="144"/>
  <c r="Q78" i="144"/>
  <c r="O98" i="144"/>
  <c r="S98" i="144"/>
  <c r="M118" i="144"/>
  <c r="Q118" i="144"/>
  <c r="O138" i="144"/>
  <c r="S138" i="144"/>
  <c r="E162" i="144"/>
  <c r="E155" i="144"/>
  <c r="E158" i="144"/>
  <c r="I162" i="144"/>
  <c r="I155" i="144"/>
  <c r="I158" i="144"/>
  <c r="M155" i="144"/>
  <c r="M162" i="144"/>
  <c r="M158" i="144"/>
  <c r="Q155" i="144"/>
  <c r="Q162" i="144"/>
  <c r="Q158" i="144"/>
  <c r="I175" i="144"/>
  <c r="I219" i="144"/>
  <c r="I223" i="144"/>
  <c r="R223" i="144"/>
  <c r="R219" i="144"/>
  <c r="R216" i="144"/>
  <c r="F223" i="144"/>
  <c r="L98" i="144"/>
  <c r="P98" i="144"/>
  <c r="T98" i="144"/>
  <c r="N118" i="144"/>
  <c r="R118" i="144"/>
  <c r="L138" i="144"/>
  <c r="P138" i="144"/>
  <c r="T138" i="144"/>
  <c r="B158" i="144"/>
  <c r="F158" i="144"/>
  <c r="J158" i="144"/>
  <c r="N162" i="144"/>
  <c r="N158" i="144"/>
  <c r="R162" i="144"/>
  <c r="R158" i="144"/>
  <c r="F162" i="144"/>
  <c r="B182" i="144"/>
  <c r="B175" i="144"/>
  <c r="K171" i="144"/>
  <c r="F182" i="144"/>
  <c r="F175" i="144"/>
  <c r="J182" i="144"/>
  <c r="J175" i="144"/>
  <c r="B178" i="144"/>
  <c r="J178" i="144"/>
  <c r="B223" i="144"/>
  <c r="B219" i="144"/>
  <c r="B216" i="144"/>
  <c r="K212" i="144"/>
  <c r="J223" i="144"/>
  <c r="J219" i="144"/>
  <c r="J216" i="144"/>
  <c r="F219" i="144"/>
  <c r="L286" i="144"/>
  <c r="L282" i="144"/>
  <c r="U275" i="144"/>
  <c r="L279" i="144"/>
  <c r="P279" i="144"/>
  <c r="P282" i="144"/>
  <c r="P286" i="144"/>
  <c r="T286" i="144"/>
  <c r="T282" i="144"/>
  <c r="T279" i="144"/>
  <c r="C178" i="144"/>
  <c r="G178" i="144"/>
  <c r="O178" i="144"/>
  <c r="S178" i="144"/>
  <c r="O182" i="144"/>
  <c r="S182" i="144"/>
  <c r="E198" i="144"/>
  <c r="I198" i="144"/>
  <c r="M198" i="144"/>
  <c r="Q198" i="144"/>
  <c r="M202" i="144"/>
  <c r="Q202" i="144"/>
  <c r="L237" i="144"/>
  <c r="T237" i="144"/>
  <c r="L240" i="144"/>
  <c r="H244" i="144"/>
  <c r="T244" i="144"/>
  <c r="N265" i="144"/>
  <c r="N261" i="144"/>
  <c r="R258" i="144"/>
  <c r="C175" i="144"/>
  <c r="G175" i="144"/>
  <c r="L178" i="144"/>
  <c r="P178" i="144"/>
  <c r="T178" i="144"/>
  <c r="E195" i="144"/>
  <c r="I195" i="144"/>
  <c r="N198" i="144"/>
  <c r="R198" i="144"/>
  <c r="D223" i="144"/>
  <c r="D219" i="144"/>
  <c r="H223" i="144"/>
  <c r="H219" i="144"/>
  <c r="L223" i="144"/>
  <c r="L219" i="144"/>
  <c r="P223" i="144"/>
  <c r="P219" i="144"/>
  <c r="T223" i="144"/>
  <c r="T219" i="144"/>
  <c r="C219" i="144"/>
  <c r="S219" i="144"/>
  <c r="D240" i="144"/>
  <c r="D244" i="144"/>
  <c r="M240" i="144"/>
  <c r="M237" i="144"/>
  <c r="Q244" i="144"/>
  <c r="Q237" i="144"/>
  <c r="U233" i="144"/>
  <c r="M244" i="144"/>
  <c r="B265" i="144"/>
  <c r="B258" i="144"/>
  <c r="K254" i="144"/>
  <c r="J265" i="144"/>
  <c r="J258" i="144"/>
  <c r="J261" i="144"/>
  <c r="B240" i="144"/>
  <c r="R240" i="144"/>
  <c r="C265" i="144"/>
  <c r="C258" i="144"/>
  <c r="G265" i="144"/>
  <c r="G258" i="144"/>
  <c r="C261" i="144"/>
  <c r="S261" i="144"/>
  <c r="S265" i="144"/>
  <c r="D282" i="144"/>
  <c r="K233" i="144"/>
  <c r="O244" i="144"/>
  <c r="O240" i="144"/>
  <c r="S244" i="144"/>
  <c r="S240" i="144"/>
  <c r="B237" i="144"/>
  <c r="F237" i="144"/>
  <c r="J237" i="144"/>
  <c r="N237" i="144"/>
  <c r="V260" i="144"/>
  <c r="E286" i="144"/>
  <c r="E279" i="144"/>
  <c r="I286" i="144"/>
  <c r="I279" i="144"/>
  <c r="E282" i="144"/>
  <c r="M282" i="144"/>
  <c r="M286" i="144"/>
  <c r="D261" i="144"/>
  <c r="H261" i="144"/>
  <c r="L261" i="144"/>
  <c r="P261" i="144"/>
  <c r="T261" i="144"/>
  <c r="L265" i="144"/>
  <c r="P265" i="144"/>
  <c r="T265" i="144"/>
  <c r="B282" i="144"/>
  <c r="F282" i="144"/>
  <c r="J282" i="144"/>
  <c r="N282" i="144"/>
  <c r="R282" i="144"/>
  <c r="N286" i="144"/>
  <c r="R286" i="144"/>
  <c r="U254" i="144"/>
  <c r="D258" i="144"/>
  <c r="H258" i="144"/>
  <c r="M261" i="144"/>
  <c r="Q261" i="144"/>
  <c r="K275" i="144"/>
  <c r="B279" i="144"/>
  <c r="F279" i="144"/>
  <c r="J279" i="144"/>
  <c r="O282" i="144"/>
  <c r="S282" i="144"/>
  <c r="U258" i="144" l="1"/>
  <c r="K78" i="144"/>
  <c r="X56" i="144"/>
  <c r="X163" i="144"/>
  <c r="U118" i="144"/>
  <c r="U33" i="144"/>
  <c r="U95" i="144"/>
  <c r="U135" i="144"/>
  <c r="X118" i="144"/>
  <c r="V12" i="144"/>
  <c r="X281" i="144"/>
  <c r="K36" i="144"/>
  <c r="X58" i="144"/>
  <c r="K198" i="144"/>
  <c r="X61" i="144"/>
  <c r="X285" i="144"/>
  <c r="X284" i="144"/>
  <c r="K261" i="144"/>
  <c r="X203" i="144"/>
  <c r="X83" i="144"/>
  <c r="X199" i="144"/>
  <c r="K57" i="144"/>
  <c r="X239" i="144"/>
  <c r="X244" i="144"/>
  <c r="X120" i="144"/>
  <c r="X123" i="144"/>
  <c r="K195" i="144"/>
  <c r="X77" i="144"/>
  <c r="X79" i="144"/>
  <c r="V15" i="144"/>
  <c r="K240" i="144"/>
  <c r="X78" i="144"/>
  <c r="K155" i="144"/>
  <c r="K54" i="144"/>
  <c r="K75" i="144"/>
  <c r="K115" i="144"/>
  <c r="X122" i="144"/>
  <c r="X21" i="144"/>
  <c r="K258" i="144"/>
  <c r="V258" i="144" s="1"/>
  <c r="X223" i="144"/>
  <c r="X221" i="144"/>
  <c r="X218" i="144"/>
  <c r="X220" i="144"/>
  <c r="X222" i="144"/>
  <c r="X224" i="144"/>
  <c r="X219" i="144"/>
  <c r="X37" i="144"/>
  <c r="X41" i="144"/>
  <c r="X39" i="144"/>
  <c r="X36" i="144"/>
  <c r="X40" i="144"/>
  <c r="X35" i="144"/>
  <c r="X38" i="144"/>
  <c r="X157" i="144"/>
  <c r="K118" i="144"/>
  <c r="X245" i="144"/>
  <c r="X287" i="144"/>
  <c r="X265" i="144"/>
  <c r="X263" i="144"/>
  <c r="X260" i="144"/>
  <c r="X262" i="144"/>
  <c r="X266" i="144"/>
  <c r="X264" i="144"/>
  <c r="X261" i="144"/>
  <c r="K175" i="144"/>
  <c r="V175" i="144" s="1"/>
  <c r="X243" i="144"/>
  <c r="K98" i="144"/>
  <c r="U195" i="144"/>
  <c r="V195" i="144" s="1"/>
  <c r="X160" i="144"/>
  <c r="U155" i="144"/>
  <c r="K138" i="144"/>
  <c r="X80" i="144"/>
  <c r="U57" i="144"/>
  <c r="V57" i="144" s="1"/>
  <c r="X202" i="144"/>
  <c r="X60" i="144"/>
  <c r="U261" i="144"/>
  <c r="V261" i="144" s="1"/>
  <c r="X242" i="144"/>
  <c r="K237" i="144"/>
  <c r="X241" i="144"/>
  <c r="X240" i="144"/>
  <c r="X282" i="144"/>
  <c r="U178" i="144"/>
  <c r="U282" i="144"/>
  <c r="K216" i="144"/>
  <c r="X179" i="144"/>
  <c r="X178" i="144"/>
  <c r="X181" i="144"/>
  <c r="X180" i="144"/>
  <c r="X177" i="144"/>
  <c r="X183" i="144"/>
  <c r="X182" i="144"/>
  <c r="U138" i="144"/>
  <c r="X283" i="144"/>
  <c r="U78" i="144"/>
  <c r="V78" i="144" s="1"/>
  <c r="X139" i="144"/>
  <c r="X138" i="144"/>
  <c r="X141" i="144"/>
  <c r="X142" i="144"/>
  <c r="X143" i="144"/>
  <c r="X140" i="144"/>
  <c r="X137" i="144"/>
  <c r="X121" i="144"/>
  <c r="X99" i="144"/>
  <c r="X98" i="144"/>
  <c r="X103" i="144"/>
  <c r="X101" i="144"/>
  <c r="X97" i="144"/>
  <c r="X100" i="144"/>
  <c r="X102" i="144"/>
  <c r="X159" i="144"/>
  <c r="X162" i="144"/>
  <c r="X82" i="144"/>
  <c r="X198" i="144"/>
  <c r="X201" i="144"/>
  <c r="X119" i="144"/>
  <c r="X200" i="144"/>
  <c r="K279" i="144"/>
  <c r="U240" i="144"/>
  <c r="V240" i="144" s="1"/>
  <c r="U98" i="144"/>
  <c r="K135" i="144"/>
  <c r="V135" i="144" s="1"/>
  <c r="K95" i="144"/>
  <c r="U198" i="144"/>
  <c r="V198" i="144" s="1"/>
  <c r="K33" i="144"/>
  <c r="V33" i="144" s="1"/>
  <c r="U158" i="144"/>
  <c r="K282" i="144"/>
  <c r="X286" i="144"/>
  <c r="U219" i="144"/>
  <c r="U237" i="144"/>
  <c r="U279" i="144"/>
  <c r="K219" i="144"/>
  <c r="K178" i="144"/>
  <c r="K158" i="144"/>
  <c r="V158" i="144" s="1"/>
  <c r="X62" i="144"/>
  <c r="U36" i="144"/>
  <c r="X117" i="144"/>
  <c r="U115" i="144"/>
  <c r="U75" i="144"/>
  <c r="V75" i="144" s="1"/>
  <c r="U216" i="144"/>
  <c r="X57" i="144"/>
  <c r="U54" i="144"/>
  <c r="V54" i="144" s="1"/>
  <c r="X158" i="144"/>
  <c r="X161" i="144"/>
  <c r="X81" i="144"/>
  <c r="X59" i="144"/>
  <c r="X197" i="144"/>
  <c r="V36" i="144" l="1"/>
  <c r="V118" i="144"/>
  <c r="V95" i="144"/>
  <c r="V178" i="144"/>
  <c r="V282" i="144"/>
  <c r="V279" i="144"/>
  <c r="V237" i="144"/>
  <c r="V138" i="144"/>
  <c r="V98" i="144"/>
  <c r="X124" i="144"/>
  <c r="V155" i="144"/>
  <c r="V115" i="144"/>
  <c r="X246" i="144"/>
  <c r="X84" i="144"/>
  <c r="X63" i="144"/>
  <c r="X164" i="144"/>
  <c r="X144" i="144"/>
  <c r="X184" i="144"/>
  <c r="X288" i="144"/>
  <c r="V216" i="144"/>
  <c r="V219" i="144"/>
  <c r="X204" i="144"/>
  <c r="X104" i="144"/>
  <c r="X42" i="144"/>
  <c r="X267" i="144"/>
  <c r="X225" i="144"/>
  <c r="A43" i="109"/>
  <c r="A42" i="109"/>
  <c r="A41" i="109"/>
  <c r="A40" i="109"/>
  <c r="A11" i="54"/>
  <c r="A54" i="109" s="1"/>
  <c r="A10" i="54"/>
  <c r="A50" i="109" s="1"/>
  <c r="A8" i="54"/>
  <c r="A7" i="54"/>
  <c r="Q7" i="54" s="1"/>
  <c r="A9" i="54"/>
  <c r="A45" i="109" s="1"/>
  <c r="A5" i="54"/>
  <c r="A4" i="54"/>
  <c r="A3" i="54"/>
  <c r="A6" i="54"/>
  <c r="Q6" i="54" s="1"/>
  <c r="B2" i="54"/>
  <c r="A2" i="54"/>
  <c r="B20" i="154" l="1"/>
  <c r="B14" i="154"/>
  <c r="B6" i="154"/>
  <c r="B11" i="154"/>
  <c r="B4" i="154"/>
  <c r="B13" i="154"/>
  <c r="B9" i="154"/>
  <c r="B12" i="154"/>
  <c r="B5" i="154"/>
  <c r="B16" i="154"/>
  <c r="B18" i="154"/>
  <c r="B8" i="154"/>
  <c r="B3" i="154"/>
  <c r="B15" i="154"/>
  <c r="B19" i="154"/>
  <c r="B10" i="154"/>
  <c r="B7" i="154"/>
  <c r="B2" i="154"/>
  <c r="B17" i="154"/>
  <c r="Q2" i="54"/>
  <c r="Q5" i="54"/>
  <c r="Q3" i="54"/>
  <c r="A38" i="109"/>
  <c r="Q4" i="54"/>
  <c r="Q10" i="54"/>
  <c r="A51" i="109"/>
  <c r="Q11" i="54"/>
  <c r="A55" i="109"/>
  <c r="A39" i="109"/>
  <c r="Q9" i="54"/>
  <c r="A46" i="109"/>
  <c r="Q8" i="54"/>
  <c r="A44" i="109"/>
  <c r="T275" i="118"/>
  <c r="T282" i="118" s="1"/>
  <c r="S275" i="118"/>
  <c r="S282" i="118" s="1"/>
  <c r="R275" i="118"/>
  <c r="R282" i="118" s="1"/>
  <c r="Q275" i="118"/>
  <c r="Q282" i="118" s="1"/>
  <c r="P275" i="118"/>
  <c r="P282" i="118" s="1"/>
  <c r="O275" i="118"/>
  <c r="O282" i="118" s="1"/>
  <c r="N275" i="118"/>
  <c r="N282" i="118" s="1"/>
  <c r="M275" i="118"/>
  <c r="L275" i="118"/>
  <c r="L282" i="118" s="1"/>
  <c r="J275" i="118"/>
  <c r="J282" i="118" s="1"/>
  <c r="I275" i="118"/>
  <c r="I282" i="118" s="1"/>
  <c r="H275" i="118"/>
  <c r="H282" i="118" s="1"/>
  <c r="G275" i="118"/>
  <c r="G282" i="118" s="1"/>
  <c r="F275" i="118"/>
  <c r="F282" i="118" s="1"/>
  <c r="E275" i="118"/>
  <c r="E282" i="118" s="1"/>
  <c r="D275" i="118"/>
  <c r="D282" i="118" s="1"/>
  <c r="C275" i="118"/>
  <c r="C282" i="118" s="1"/>
  <c r="B275" i="118"/>
  <c r="B282" i="118" s="1"/>
  <c r="T274" i="118"/>
  <c r="S274" i="118"/>
  <c r="R274" i="118"/>
  <c r="Q274" i="118"/>
  <c r="P274" i="118"/>
  <c r="O274" i="118"/>
  <c r="N274" i="118"/>
  <c r="M274" i="118"/>
  <c r="L274" i="118"/>
  <c r="J274" i="118"/>
  <c r="I274" i="118"/>
  <c r="H274" i="118"/>
  <c r="G274" i="118"/>
  <c r="F274" i="118"/>
  <c r="E274" i="118"/>
  <c r="D274" i="118"/>
  <c r="C274" i="118"/>
  <c r="B274" i="118"/>
  <c r="T254" i="118"/>
  <c r="T261" i="118" s="1"/>
  <c r="S254" i="118"/>
  <c r="S261" i="118" s="1"/>
  <c r="R254" i="118"/>
  <c r="R261" i="118" s="1"/>
  <c r="Q254" i="118"/>
  <c r="Q261" i="118" s="1"/>
  <c r="P254" i="118"/>
  <c r="P261" i="118" s="1"/>
  <c r="O254" i="118"/>
  <c r="O261" i="118" s="1"/>
  <c r="N254" i="118"/>
  <c r="N261" i="118" s="1"/>
  <c r="M254" i="118"/>
  <c r="L254" i="118"/>
  <c r="L261" i="118" s="1"/>
  <c r="J254" i="118"/>
  <c r="J261" i="118" s="1"/>
  <c r="I254" i="118"/>
  <c r="I261" i="118" s="1"/>
  <c r="H254" i="118"/>
  <c r="H261" i="118" s="1"/>
  <c r="G254" i="118"/>
  <c r="G261" i="118" s="1"/>
  <c r="F254" i="118"/>
  <c r="F261" i="118" s="1"/>
  <c r="E254" i="118"/>
  <c r="E261" i="118" s="1"/>
  <c r="D254" i="118"/>
  <c r="D261" i="118" s="1"/>
  <c r="C254" i="118"/>
  <c r="B254" i="118"/>
  <c r="B261" i="118" s="1"/>
  <c r="T253" i="118"/>
  <c r="S253" i="118"/>
  <c r="R253" i="118"/>
  <c r="Q253" i="118"/>
  <c r="P253" i="118"/>
  <c r="O253" i="118"/>
  <c r="N253" i="118"/>
  <c r="M253" i="118"/>
  <c r="L253" i="118"/>
  <c r="J253" i="118"/>
  <c r="I253" i="118"/>
  <c r="H253" i="118"/>
  <c r="G253" i="118"/>
  <c r="F253" i="118"/>
  <c r="E253" i="118"/>
  <c r="D253" i="118"/>
  <c r="C253" i="118"/>
  <c r="B253" i="118"/>
  <c r="T233" i="118"/>
  <c r="T240" i="118" s="1"/>
  <c r="S233" i="118"/>
  <c r="S240" i="118" s="1"/>
  <c r="R233" i="118"/>
  <c r="R240" i="118" s="1"/>
  <c r="Q233" i="118"/>
  <c r="Q240" i="118" s="1"/>
  <c r="P233" i="118"/>
  <c r="P240" i="118" s="1"/>
  <c r="O233" i="118"/>
  <c r="O240" i="118" s="1"/>
  <c r="N233" i="118"/>
  <c r="N240" i="118" s="1"/>
  <c r="M233" i="118"/>
  <c r="L233" i="118"/>
  <c r="L240" i="118" s="1"/>
  <c r="J233" i="118"/>
  <c r="J240" i="118" s="1"/>
  <c r="I233" i="118"/>
  <c r="I240" i="118" s="1"/>
  <c r="H233" i="118"/>
  <c r="H240" i="118" s="1"/>
  <c r="G233" i="118"/>
  <c r="G240" i="118" s="1"/>
  <c r="F233" i="118"/>
  <c r="F240" i="118" s="1"/>
  <c r="E233" i="118"/>
  <c r="E240" i="118" s="1"/>
  <c r="D233" i="118"/>
  <c r="D240" i="118" s="1"/>
  <c r="C233" i="118"/>
  <c r="C240" i="118" s="1"/>
  <c r="B233" i="118"/>
  <c r="B240" i="118" s="1"/>
  <c r="T232" i="118"/>
  <c r="S232" i="118"/>
  <c r="R232" i="118"/>
  <c r="Q232" i="118"/>
  <c r="P232" i="118"/>
  <c r="O232" i="118"/>
  <c r="N232" i="118"/>
  <c r="M232" i="118"/>
  <c r="L232" i="118"/>
  <c r="J232" i="118"/>
  <c r="I232" i="118"/>
  <c r="H232" i="118"/>
  <c r="G232" i="118"/>
  <c r="F232" i="118"/>
  <c r="E232" i="118"/>
  <c r="D232" i="118"/>
  <c r="C232" i="118"/>
  <c r="B232" i="118"/>
  <c r="T212" i="118"/>
  <c r="T219" i="118" s="1"/>
  <c r="S212" i="118"/>
  <c r="S219" i="118" s="1"/>
  <c r="R212" i="118"/>
  <c r="R219" i="118" s="1"/>
  <c r="Q212" i="118"/>
  <c r="Q219" i="118" s="1"/>
  <c r="P212" i="118"/>
  <c r="P219" i="118" s="1"/>
  <c r="O212" i="118"/>
  <c r="O219" i="118" s="1"/>
  <c r="N212" i="118"/>
  <c r="N219" i="118" s="1"/>
  <c r="M212" i="118"/>
  <c r="M219" i="118" s="1"/>
  <c r="L212" i="118"/>
  <c r="J212" i="118"/>
  <c r="J219" i="118" s="1"/>
  <c r="I212" i="118"/>
  <c r="I219" i="118" s="1"/>
  <c r="H212" i="118"/>
  <c r="H219" i="118" s="1"/>
  <c r="G212" i="118"/>
  <c r="G219" i="118" s="1"/>
  <c r="F212" i="118"/>
  <c r="F219" i="118" s="1"/>
  <c r="E212" i="118"/>
  <c r="E219" i="118" s="1"/>
  <c r="D212" i="118"/>
  <c r="D219" i="118" s="1"/>
  <c r="C212" i="118"/>
  <c r="B212" i="118"/>
  <c r="B219" i="118" s="1"/>
  <c r="T211" i="118"/>
  <c r="S211" i="118"/>
  <c r="R211" i="118"/>
  <c r="Q211" i="118"/>
  <c r="P211" i="118"/>
  <c r="O211" i="118"/>
  <c r="N211" i="118"/>
  <c r="M211" i="118"/>
  <c r="L211" i="118"/>
  <c r="J211" i="118"/>
  <c r="I211" i="118"/>
  <c r="H211" i="118"/>
  <c r="G211" i="118"/>
  <c r="F211" i="118"/>
  <c r="E211" i="118"/>
  <c r="D211" i="118"/>
  <c r="C211" i="118"/>
  <c r="B211" i="118"/>
  <c r="T191" i="118"/>
  <c r="T198" i="118" s="1"/>
  <c r="S191" i="118"/>
  <c r="S198" i="118" s="1"/>
  <c r="R191" i="118"/>
  <c r="R198" i="118" s="1"/>
  <c r="Q191" i="118"/>
  <c r="Q198" i="118" s="1"/>
  <c r="P191" i="118"/>
  <c r="P198" i="118" s="1"/>
  <c r="O191" i="118"/>
  <c r="O198" i="118" s="1"/>
  <c r="N191" i="118"/>
  <c r="N198" i="118" s="1"/>
  <c r="M191" i="118"/>
  <c r="L191" i="118"/>
  <c r="L198" i="118" s="1"/>
  <c r="J191" i="118"/>
  <c r="J198" i="118" s="1"/>
  <c r="I191" i="118"/>
  <c r="I198" i="118" s="1"/>
  <c r="H191" i="118"/>
  <c r="H198" i="118" s="1"/>
  <c r="G191" i="118"/>
  <c r="G198" i="118" s="1"/>
  <c r="F191" i="118"/>
  <c r="F198" i="118" s="1"/>
  <c r="E191" i="118"/>
  <c r="E198" i="118" s="1"/>
  <c r="D191" i="118"/>
  <c r="D198" i="118" s="1"/>
  <c r="C191" i="118"/>
  <c r="B191" i="118"/>
  <c r="B198" i="118" s="1"/>
  <c r="T190" i="118"/>
  <c r="S190" i="118"/>
  <c r="R190" i="118"/>
  <c r="Q190" i="118"/>
  <c r="P190" i="118"/>
  <c r="O190" i="118"/>
  <c r="N190" i="118"/>
  <c r="M190" i="118"/>
  <c r="L190" i="118"/>
  <c r="J190" i="118"/>
  <c r="I190" i="118"/>
  <c r="H190" i="118"/>
  <c r="G190" i="118"/>
  <c r="F190" i="118"/>
  <c r="E190" i="118"/>
  <c r="D190" i="118"/>
  <c r="C190" i="118"/>
  <c r="B190" i="118"/>
  <c r="T171" i="118"/>
  <c r="T178" i="118" s="1"/>
  <c r="S171" i="118"/>
  <c r="S178" i="118" s="1"/>
  <c r="R171" i="118"/>
  <c r="R178" i="118" s="1"/>
  <c r="Q171" i="118"/>
  <c r="Q178" i="118" s="1"/>
  <c r="P171" i="118"/>
  <c r="P178" i="118" s="1"/>
  <c r="O171" i="118"/>
  <c r="O178" i="118" s="1"/>
  <c r="N171" i="118"/>
  <c r="N178" i="118" s="1"/>
  <c r="M171" i="118"/>
  <c r="L171" i="118"/>
  <c r="L178" i="118" s="1"/>
  <c r="J171" i="118"/>
  <c r="J178" i="118" s="1"/>
  <c r="I171" i="118"/>
  <c r="I178" i="118" s="1"/>
  <c r="H171" i="118"/>
  <c r="H178" i="118" s="1"/>
  <c r="G171" i="118"/>
  <c r="G178" i="118" s="1"/>
  <c r="F171" i="118"/>
  <c r="F178" i="118" s="1"/>
  <c r="E171" i="118"/>
  <c r="E178" i="118" s="1"/>
  <c r="D171" i="118"/>
  <c r="D178" i="118" s="1"/>
  <c r="C171" i="118"/>
  <c r="C178" i="118" s="1"/>
  <c r="B171" i="118"/>
  <c r="B178" i="118" s="1"/>
  <c r="T170" i="118"/>
  <c r="S170" i="118"/>
  <c r="R170" i="118"/>
  <c r="Q170" i="118"/>
  <c r="P170" i="118"/>
  <c r="O170" i="118"/>
  <c r="N170" i="118"/>
  <c r="M170" i="118"/>
  <c r="L170" i="118"/>
  <c r="J170" i="118"/>
  <c r="I170" i="118"/>
  <c r="H170" i="118"/>
  <c r="G170" i="118"/>
  <c r="F170" i="118"/>
  <c r="E170" i="118"/>
  <c r="D170" i="118"/>
  <c r="C170" i="118"/>
  <c r="B170" i="118"/>
  <c r="T151" i="118"/>
  <c r="T158" i="118" s="1"/>
  <c r="S151" i="118"/>
  <c r="S158" i="118" s="1"/>
  <c r="R151" i="118"/>
  <c r="R158" i="118" s="1"/>
  <c r="Q151" i="118"/>
  <c r="Q158" i="118" s="1"/>
  <c r="P151" i="118"/>
  <c r="P158" i="118" s="1"/>
  <c r="O151" i="118"/>
  <c r="O158" i="118" s="1"/>
  <c r="N151" i="118"/>
  <c r="N158" i="118" s="1"/>
  <c r="M151" i="118"/>
  <c r="L151" i="118"/>
  <c r="L158" i="118" s="1"/>
  <c r="J151" i="118"/>
  <c r="J158" i="118" s="1"/>
  <c r="I151" i="118"/>
  <c r="I158" i="118" s="1"/>
  <c r="H151" i="118"/>
  <c r="H158" i="118" s="1"/>
  <c r="G151" i="118"/>
  <c r="G158" i="118" s="1"/>
  <c r="F151" i="118"/>
  <c r="F158" i="118" s="1"/>
  <c r="E151" i="118"/>
  <c r="E158" i="118" s="1"/>
  <c r="D151" i="118"/>
  <c r="D158" i="118" s="1"/>
  <c r="C151" i="118"/>
  <c r="B151" i="118"/>
  <c r="B158" i="118" s="1"/>
  <c r="T150" i="118"/>
  <c r="S150" i="118"/>
  <c r="R150" i="118"/>
  <c r="Q150" i="118"/>
  <c r="P150" i="118"/>
  <c r="O150" i="118"/>
  <c r="N150" i="118"/>
  <c r="M150" i="118"/>
  <c r="L150" i="118"/>
  <c r="J150" i="118"/>
  <c r="I150" i="118"/>
  <c r="H150" i="118"/>
  <c r="G150" i="118"/>
  <c r="F150" i="118"/>
  <c r="E150" i="118"/>
  <c r="D150" i="118"/>
  <c r="C150" i="118"/>
  <c r="B150" i="118"/>
  <c r="T131" i="118"/>
  <c r="T138" i="118" s="1"/>
  <c r="S131" i="118"/>
  <c r="S138" i="118" s="1"/>
  <c r="R131" i="118"/>
  <c r="R138" i="118" s="1"/>
  <c r="Q131" i="118"/>
  <c r="Q138" i="118" s="1"/>
  <c r="P131" i="118"/>
  <c r="P138" i="118" s="1"/>
  <c r="O131" i="118"/>
  <c r="O138" i="118" s="1"/>
  <c r="N131" i="118"/>
  <c r="N138" i="118" s="1"/>
  <c r="M131" i="118"/>
  <c r="L131" i="118"/>
  <c r="L138" i="118" s="1"/>
  <c r="J131" i="118"/>
  <c r="J138" i="118" s="1"/>
  <c r="I131" i="118"/>
  <c r="I138" i="118" s="1"/>
  <c r="H131" i="118"/>
  <c r="H138" i="118" s="1"/>
  <c r="G131" i="118"/>
  <c r="G138" i="118" s="1"/>
  <c r="F131" i="118"/>
  <c r="F138" i="118" s="1"/>
  <c r="E131" i="118"/>
  <c r="D131" i="118"/>
  <c r="D138" i="118" s="1"/>
  <c r="C131" i="118"/>
  <c r="C138" i="118" s="1"/>
  <c r="B131" i="118"/>
  <c r="B138" i="118" s="1"/>
  <c r="T130" i="118"/>
  <c r="S130" i="118"/>
  <c r="R130" i="118"/>
  <c r="Q130" i="118"/>
  <c r="P130" i="118"/>
  <c r="O130" i="118"/>
  <c r="N130" i="118"/>
  <c r="M130" i="118"/>
  <c r="L130" i="118"/>
  <c r="J130" i="118"/>
  <c r="I130" i="118"/>
  <c r="H130" i="118"/>
  <c r="G130" i="118"/>
  <c r="F130" i="118"/>
  <c r="E130" i="118"/>
  <c r="D130" i="118"/>
  <c r="C130" i="118"/>
  <c r="B130" i="118"/>
  <c r="T111" i="118"/>
  <c r="T118" i="118" s="1"/>
  <c r="S111" i="118"/>
  <c r="S118" i="118" s="1"/>
  <c r="R111" i="118"/>
  <c r="R118" i="118" s="1"/>
  <c r="Q111" i="118"/>
  <c r="Q118" i="118" s="1"/>
  <c r="P111" i="118"/>
  <c r="P118" i="118" s="1"/>
  <c r="O111" i="118"/>
  <c r="O118" i="118" s="1"/>
  <c r="N111" i="118"/>
  <c r="N118" i="118" s="1"/>
  <c r="M111" i="118"/>
  <c r="L111" i="118"/>
  <c r="L118" i="118" s="1"/>
  <c r="J111" i="118"/>
  <c r="J118" i="118" s="1"/>
  <c r="I111" i="118"/>
  <c r="I118" i="118" s="1"/>
  <c r="H111" i="118"/>
  <c r="H118" i="118" s="1"/>
  <c r="G111" i="118"/>
  <c r="G118" i="118" s="1"/>
  <c r="F111" i="118"/>
  <c r="F118" i="118" s="1"/>
  <c r="E111" i="118"/>
  <c r="E118" i="118" s="1"/>
  <c r="D111" i="118"/>
  <c r="D118" i="118" s="1"/>
  <c r="C111" i="118"/>
  <c r="C118" i="118" s="1"/>
  <c r="B111" i="118"/>
  <c r="B118" i="118" s="1"/>
  <c r="T110" i="118"/>
  <c r="S110" i="118"/>
  <c r="R110" i="118"/>
  <c r="Q110" i="118"/>
  <c r="P110" i="118"/>
  <c r="O110" i="118"/>
  <c r="N110" i="118"/>
  <c r="M110" i="118"/>
  <c r="L110" i="118"/>
  <c r="J110" i="118"/>
  <c r="I110" i="118"/>
  <c r="H110" i="118"/>
  <c r="G110" i="118"/>
  <c r="F110" i="118"/>
  <c r="E110" i="118"/>
  <c r="D110" i="118"/>
  <c r="C110" i="118"/>
  <c r="B110" i="118"/>
  <c r="T91" i="118"/>
  <c r="T98" i="118" s="1"/>
  <c r="S91" i="118"/>
  <c r="S98" i="118" s="1"/>
  <c r="R91" i="118"/>
  <c r="R98" i="118" s="1"/>
  <c r="Q91" i="118"/>
  <c r="Q98" i="118" s="1"/>
  <c r="P91" i="118"/>
  <c r="P98" i="118" s="1"/>
  <c r="O91" i="118"/>
  <c r="O98" i="118" s="1"/>
  <c r="N91" i="118"/>
  <c r="N98" i="118" s="1"/>
  <c r="M91" i="118"/>
  <c r="M98" i="118" s="1"/>
  <c r="L91" i="118"/>
  <c r="J91" i="118"/>
  <c r="J98" i="118" s="1"/>
  <c r="I91" i="118"/>
  <c r="I98" i="118" s="1"/>
  <c r="H91" i="118"/>
  <c r="H98" i="118" s="1"/>
  <c r="G91" i="118"/>
  <c r="G98" i="118" s="1"/>
  <c r="F91" i="118"/>
  <c r="F98" i="118" s="1"/>
  <c r="E91" i="118"/>
  <c r="E98" i="118" s="1"/>
  <c r="D91" i="118"/>
  <c r="D98" i="118" s="1"/>
  <c r="C91" i="118"/>
  <c r="B91" i="118"/>
  <c r="B98" i="118" s="1"/>
  <c r="T90" i="118"/>
  <c r="S90" i="118"/>
  <c r="R90" i="118"/>
  <c r="Q90" i="118"/>
  <c r="P90" i="118"/>
  <c r="O90" i="118"/>
  <c r="N90" i="118"/>
  <c r="M90" i="118"/>
  <c r="L90" i="118"/>
  <c r="J90" i="118"/>
  <c r="I90" i="118"/>
  <c r="H90" i="118"/>
  <c r="G90" i="118"/>
  <c r="F90" i="118"/>
  <c r="E90" i="118"/>
  <c r="D90" i="118"/>
  <c r="C90" i="118"/>
  <c r="B90" i="118"/>
  <c r="T71" i="118"/>
  <c r="T78" i="118" s="1"/>
  <c r="S71" i="118"/>
  <c r="S78" i="118" s="1"/>
  <c r="R71" i="118"/>
  <c r="R78" i="118" s="1"/>
  <c r="Q71" i="118"/>
  <c r="Q78" i="118" s="1"/>
  <c r="P71" i="118"/>
  <c r="P78" i="118" s="1"/>
  <c r="O71" i="118"/>
  <c r="O78" i="118" s="1"/>
  <c r="N71" i="118"/>
  <c r="N78" i="118" s="1"/>
  <c r="M71" i="118"/>
  <c r="L71" i="118"/>
  <c r="L78" i="118" s="1"/>
  <c r="J71" i="118"/>
  <c r="J78" i="118" s="1"/>
  <c r="I71" i="118"/>
  <c r="I78" i="118" s="1"/>
  <c r="H71" i="118"/>
  <c r="H78" i="118" s="1"/>
  <c r="G71" i="118"/>
  <c r="G78" i="118" s="1"/>
  <c r="F71" i="118"/>
  <c r="F78" i="118" s="1"/>
  <c r="E71" i="118"/>
  <c r="E78" i="118" s="1"/>
  <c r="D71" i="118"/>
  <c r="D78" i="118" s="1"/>
  <c r="C71" i="118"/>
  <c r="C78" i="118" s="1"/>
  <c r="B71" i="118"/>
  <c r="B78" i="118" s="1"/>
  <c r="T70" i="118"/>
  <c r="S70" i="118"/>
  <c r="R70" i="118"/>
  <c r="Q70" i="118"/>
  <c r="P70" i="118"/>
  <c r="O70" i="118"/>
  <c r="N70" i="118"/>
  <c r="M70" i="118"/>
  <c r="L70" i="118"/>
  <c r="J70" i="118"/>
  <c r="I70" i="118"/>
  <c r="H70" i="118"/>
  <c r="G70" i="118"/>
  <c r="F70" i="118"/>
  <c r="E70" i="118"/>
  <c r="D70" i="118"/>
  <c r="C70" i="118"/>
  <c r="B70" i="118"/>
  <c r="T50" i="118"/>
  <c r="T57" i="118" s="1"/>
  <c r="S50" i="118"/>
  <c r="S57" i="118" s="1"/>
  <c r="R50" i="118"/>
  <c r="R57" i="118" s="1"/>
  <c r="Q50" i="118"/>
  <c r="Q57" i="118" s="1"/>
  <c r="P50" i="118"/>
  <c r="P57" i="118" s="1"/>
  <c r="O50" i="118"/>
  <c r="O57" i="118" s="1"/>
  <c r="N50" i="118"/>
  <c r="N57" i="118" s="1"/>
  <c r="M50" i="118"/>
  <c r="M57" i="118" s="1"/>
  <c r="L50" i="118"/>
  <c r="J50" i="118"/>
  <c r="J57" i="118" s="1"/>
  <c r="I50" i="118"/>
  <c r="I57" i="118" s="1"/>
  <c r="H50" i="118"/>
  <c r="H57" i="118" s="1"/>
  <c r="G50" i="118"/>
  <c r="G57" i="118" s="1"/>
  <c r="F50" i="118"/>
  <c r="F57" i="118" s="1"/>
  <c r="E50" i="118"/>
  <c r="E57" i="118" s="1"/>
  <c r="D50" i="118"/>
  <c r="D57" i="118" s="1"/>
  <c r="C50" i="118"/>
  <c r="B50" i="118"/>
  <c r="B57" i="118" s="1"/>
  <c r="T49" i="118"/>
  <c r="S49" i="118"/>
  <c r="R49" i="118"/>
  <c r="Q49" i="118"/>
  <c r="P49" i="118"/>
  <c r="O49" i="118"/>
  <c r="N49" i="118"/>
  <c r="M49" i="118"/>
  <c r="L49" i="118"/>
  <c r="J49" i="118"/>
  <c r="I49" i="118"/>
  <c r="H49" i="118"/>
  <c r="G49" i="118"/>
  <c r="F49" i="118"/>
  <c r="E49" i="118"/>
  <c r="D49" i="118"/>
  <c r="C49" i="118"/>
  <c r="B49" i="118"/>
  <c r="U71" i="118" l="1"/>
  <c r="U111" i="118"/>
  <c r="U131" i="118"/>
  <c r="U151" i="118"/>
  <c r="U171" i="118"/>
  <c r="U191" i="118"/>
  <c r="U233" i="118"/>
  <c r="U254" i="118"/>
  <c r="U275" i="118"/>
  <c r="K178" i="118"/>
  <c r="M261" i="118"/>
  <c r="U261" i="118" s="1"/>
  <c r="K171" i="118"/>
  <c r="K275" i="118"/>
  <c r="M78" i="118"/>
  <c r="U78" i="118" s="1"/>
  <c r="M118" i="118"/>
  <c r="U118" i="118" s="1"/>
  <c r="M138" i="118"/>
  <c r="U138" i="118" s="1"/>
  <c r="M178" i="118"/>
  <c r="U178" i="118" s="1"/>
  <c r="M240" i="118"/>
  <c r="U240" i="118" s="1"/>
  <c r="M282" i="118"/>
  <c r="U282" i="118" s="1"/>
  <c r="K118" i="118"/>
  <c r="M158" i="118"/>
  <c r="U158" i="118" s="1"/>
  <c r="M198" i="118"/>
  <c r="U198" i="118" s="1"/>
  <c r="K240" i="118"/>
  <c r="K282" i="118"/>
  <c r="K131" i="118"/>
  <c r="K50" i="118"/>
  <c r="U50" i="118"/>
  <c r="K71" i="118"/>
  <c r="K91" i="118"/>
  <c r="U91" i="118"/>
  <c r="K111" i="118"/>
  <c r="K151" i="118"/>
  <c r="K191" i="118"/>
  <c r="K212" i="118"/>
  <c r="U212" i="118"/>
  <c r="K233" i="118"/>
  <c r="K254" i="118"/>
  <c r="C57" i="118"/>
  <c r="K57" i="118" s="1"/>
  <c r="L57" i="118"/>
  <c r="U57" i="118" s="1"/>
  <c r="C98" i="118"/>
  <c r="K98" i="118" s="1"/>
  <c r="L98" i="118"/>
  <c r="U98" i="118" s="1"/>
  <c r="E138" i="118"/>
  <c r="K138" i="118" s="1"/>
  <c r="C158" i="118"/>
  <c r="K158" i="118" s="1"/>
  <c r="C198" i="118"/>
  <c r="K198" i="118" s="1"/>
  <c r="C219" i="118"/>
  <c r="K219" i="118" s="1"/>
  <c r="L219" i="118"/>
  <c r="U219" i="118" s="1"/>
  <c r="C261" i="118"/>
  <c r="K261" i="118" s="1"/>
  <c r="K78" i="118"/>
  <c r="V138" i="118" l="1"/>
  <c r="G30" i="54" s="1"/>
  <c r="V261" i="118"/>
  <c r="G28" i="54" s="1"/>
  <c r="V198" i="118"/>
  <c r="G23" i="54" s="1"/>
  <c r="V240" i="118"/>
  <c r="G24" i="54" s="1"/>
  <c r="V219" i="118"/>
  <c r="G25" i="54" s="1"/>
  <c r="V158" i="118"/>
  <c r="G33" i="54" s="1"/>
  <c r="V98" i="118"/>
  <c r="G31" i="54" s="1"/>
  <c r="V178" i="118"/>
  <c r="G22" i="54" s="1"/>
  <c r="V57" i="118"/>
  <c r="G29" i="54" s="1"/>
  <c r="V282" i="118"/>
  <c r="G20" i="54" s="1"/>
  <c r="V118" i="118"/>
  <c r="G32" i="54" s="1"/>
  <c r="V78" i="118"/>
  <c r="G27" i="54" s="1"/>
  <c r="K214" i="117" l="1"/>
  <c r="K177" i="117"/>
  <c r="V177" i="117" s="1"/>
  <c r="K256" i="117"/>
  <c r="U73" i="117"/>
  <c r="T275" i="117"/>
  <c r="T282" i="117" s="1"/>
  <c r="S275" i="117"/>
  <c r="S282" i="117" s="1"/>
  <c r="R275" i="117"/>
  <c r="R282" i="117" s="1"/>
  <c r="Q275" i="117"/>
  <c r="Q282" i="117" s="1"/>
  <c r="P275" i="117"/>
  <c r="P282" i="117" s="1"/>
  <c r="O275" i="117"/>
  <c r="O282" i="117" s="1"/>
  <c r="N275" i="117"/>
  <c r="N282" i="117" s="1"/>
  <c r="M275" i="117"/>
  <c r="M282" i="117" s="1"/>
  <c r="L275" i="117"/>
  <c r="L282" i="117" s="1"/>
  <c r="J275" i="117"/>
  <c r="J282" i="117" s="1"/>
  <c r="I275" i="117"/>
  <c r="I282" i="117" s="1"/>
  <c r="H275" i="117"/>
  <c r="H282" i="117" s="1"/>
  <c r="G275" i="117"/>
  <c r="G282" i="117" s="1"/>
  <c r="F275" i="117"/>
  <c r="F282" i="117" s="1"/>
  <c r="E275" i="117"/>
  <c r="E282" i="117" s="1"/>
  <c r="D275" i="117"/>
  <c r="D282" i="117" s="1"/>
  <c r="C275" i="117"/>
  <c r="C282" i="117" s="1"/>
  <c r="B275" i="117"/>
  <c r="B282" i="117" s="1"/>
  <c r="T274" i="117"/>
  <c r="S274" i="117"/>
  <c r="R274" i="117"/>
  <c r="Q274" i="117"/>
  <c r="P274" i="117"/>
  <c r="O274" i="117"/>
  <c r="N274" i="117"/>
  <c r="M274" i="117"/>
  <c r="L274" i="117"/>
  <c r="J274" i="117"/>
  <c r="I274" i="117"/>
  <c r="H274" i="117"/>
  <c r="G274" i="117"/>
  <c r="F274" i="117"/>
  <c r="E274" i="117"/>
  <c r="D274" i="117"/>
  <c r="C274" i="117"/>
  <c r="B274" i="117"/>
  <c r="T254" i="117"/>
  <c r="T261" i="117" s="1"/>
  <c r="S254" i="117"/>
  <c r="S261" i="117" s="1"/>
  <c r="R254" i="117"/>
  <c r="R261" i="117" s="1"/>
  <c r="Q254" i="117"/>
  <c r="Q261" i="117" s="1"/>
  <c r="P254" i="117"/>
  <c r="P261" i="117" s="1"/>
  <c r="O254" i="117"/>
  <c r="O261" i="117" s="1"/>
  <c r="N254" i="117"/>
  <c r="N261" i="117" s="1"/>
  <c r="M254" i="117"/>
  <c r="M261" i="117" s="1"/>
  <c r="L254" i="117"/>
  <c r="L261" i="117" s="1"/>
  <c r="J254" i="117"/>
  <c r="J261" i="117" s="1"/>
  <c r="I254" i="117"/>
  <c r="I261" i="117" s="1"/>
  <c r="H254" i="117"/>
  <c r="H261" i="117" s="1"/>
  <c r="G254" i="117"/>
  <c r="G261" i="117" s="1"/>
  <c r="F254" i="117"/>
  <c r="F261" i="117" s="1"/>
  <c r="E254" i="117"/>
  <c r="E261" i="117" s="1"/>
  <c r="D254" i="117"/>
  <c r="D261" i="117" s="1"/>
  <c r="C254" i="117"/>
  <c r="C261" i="117" s="1"/>
  <c r="B254" i="117"/>
  <c r="B261" i="117" s="1"/>
  <c r="T253" i="117"/>
  <c r="S253" i="117"/>
  <c r="R253" i="117"/>
  <c r="Q253" i="117"/>
  <c r="P253" i="117"/>
  <c r="O253" i="117"/>
  <c r="N253" i="117"/>
  <c r="M253" i="117"/>
  <c r="L253" i="117"/>
  <c r="J253" i="117"/>
  <c r="I253" i="117"/>
  <c r="H253" i="117"/>
  <c r="G253" i="117"/>
  <c r="F253" i="117"/>
  <c r="E253" i="117"/>
  <c r="D253" i="117"/>
  <c r="C253" i="117"/>
  <c r="B253" i="117"/>
  <c r="T233" i="117"/>
  <c r="T240" i="117" s="1"/>
  <c r="S233" i="117"/>
  <c r="S240" i="117" s="1"/>
  <c r="R233" i="117"/>
  <c r="R240" i="117" s="1"/>
  <c r="Q233" i="117"/>
  <c r="Q240" i="117" s="1"/>
  <c r="P233" i="117"/>
  <c r="P240" i="117" s="1"/>
  <c r="O233" i="117"/>
  <c r="O240" i="117" s="1"/>
  <c r="N233" i="117"/>
  <c r="N240" i="117" s="1"/>
  <c r="M233" i="117"/>
  <c r="M240" i="117" s="1"/>
  <c r="L233" i="117"/>
  <c r="J233" i="117"/>
  <c r="J240" i="117" s="1"/>
  <c r="I233" i="117"/>
  <c r="I240" i="117" s="1"/>
  <c r="H233" i="117"/>
  <c r="H240" i="117" s="1"/>
  <c r="G233" i="117"/>
  <c r="G240" i="117" s="1"/>
  <c r="F233" i="117"/>
  <c r="F240" i="117" s="1"/>
  <c r="E233" i="117"/>
  <c r="E240" i="117" s="1"/>
  <c r="D233" i="117"/>
  <c r="D240" i="117" s="1"/>
  <c r="C233" i="117"/>
  <c r="B233" i="117"/>
  <c r="B240" i="117" s="1"/>
  <c r="T232" i="117"/>
  <c r="S232" i="117"/>
  <c r="R232" i="117"/>
  <c r="Q232" i="117"/>
  <c r="P232" i="117"/>
  <c r="O232" i="117"/>
  <c r="N232" i="117"/>
  <c r="M232" i="117"/>
  <c r="L232" i="117"/>
  <c r="J232" i="117"/>
  <c r="I232" i="117"/>
  <c r="H232" i="117"/>
  <c r="G232" i="117"/>
  <c r="F232" i="117"/>
  <c r="E232" i="117"/>
  <c r="D232" i="117"/>
  <c r="C232" i="117"/>
  <c r="B232" i="117"/>
  <c r="T212" i="117"/>
  <c r="T219" i="117" s="1"/>
  <c r="S212" i="117"/>
  <c r="S219" i="117" s="1"/>
  <c r="R212" i="117"/>
  <c r="R219" i="117" s="1"/>
  <c r="Q212" i="117"/>
  <c r="Q219" i="117" s="1"/>
  <c r="P212" i="117"/>
  <c r="P219" i="117" s="1"/>
  <c r="O212" i="117"/>
  <c r="O219" i="117" s="1"/>
  <c r="N212" i="117"/>
  <c r="N219" i="117" s="1"/>
  <c r="M212" i="117"/>
  <c r="L212" i="117"/>
  <c r="L219" i="117" s="1"/>
  <c r="J212" i="117"/>
  <c r="J219" i="117" s="1"/>
  <c r="I212" i="117"/>
  <c r="I219" i="117" s="1"/>
  <c r="H212" i="117"/>
  <c r="H219" i="117" s="1"/>
  <c r="G212" i="117"/>
  <c r="G219" i="117" s="1"/>
  <c r="F212" i="117"/>
  <c r="F219" i="117" s="1"/>
  <c r="E212" i="117"/>
  <c r="E219" i="117" s="1"/>
  <c r="D212" i="117"/>
  <c r="D219" i="117" s="1"/>
  <c r="C212" i="117"/>
  <c r="B212" i="117"/>
  <c r="B219" i="117" s="1"/>
  <c r="T211" i="117"/>
  <c r="S211" i="117"/>
  <c r="R211" i="117"/>
  <c r="Q211" i="117"/>
  <c r="P211" i="117"/>
  <c r="O211" i="117"/>
  <c r="N211" i="117"/>
  <c r="M211" i="117"/>
  <c r="L211" i="117"/>
  <c r="J211" i="117"/>
  <c r="I211" i="117"/>
  <c r="H211" i="117"/>
  <c r="G211" i="117"/>
  <c r="F211" i="117"/>
  <c r="E211" i="117"/>
  <c r="D211" i="117"/>
  <c r="C211" i="117"/>
  <c r="B211" i="117"/>
  <c r="T191" i="117"/>
  <c r="T198" i="117" s="1"/>
  <c r="S191" i="117"/>
  <c r="S198" i="117" s="1"/>
  <c r="R191" i="117"/>
  <c r="R198" i="117" s="1"/>
  <c r="Q191" i="117"/>
  <c r="Q198" i="117" s="1"/>
  <c r="P191" i="117"/>
  <c r="P198" i="117" s="1"/>
  <c r="O191" i="117"/>
  <c r="O198" i="117" s="1"/>
  <c r="N191" i="117"/>
  <c r="N198" i="117" s="1"/>
  <c r="M191" i="117"/>
  <c r="L191" i="117"/>
  <c r="L198" i="117" s="1"/>
  <c r="J191" i="117"/>
  <c r="J198" i="117" s="1"/>
  <c r="I191" i="117"/>
  <c r="I198" i="117" s="1"/>
  <c r="H191" i="117"/>
  <c r="H198" i="117" s="1"/>
  <c r="G191" i="117"/>
  <c r="G198" i="117" s="1"/>
  <c r="F191" i="117"/>
  <c r="F198" i="117" s="1"/>
  <c r="E191" i="117"/>
  <c r="E198" i="117" s="1"/>
  <c r="D191" i="117"/>
  <c r="D198" i="117" s="1"/>
  <c r="C191" i="117"/>
  <c r="B191" i="117"/>
  <c r="B198" i="117" s="1"/>
  <c r="T190" i="117"/>
  <c r="S190" i="117"/>
  <c r="R190" i="117"/>
  <c r="Q190" i="117"/>
  <c r="P190" i="117"/>
  <c r="O190" i="117"/>
  <c r="N190" i="117"/>
  <c r="M190" i="117"/>
  <c r="L190" i="117"/>
  <c r="J190" i="117"/>
  <c r="I190" i="117"/>
  <c r="H190" i="117"/>
  <c r="G190" i="117"/>
  <c r="F190" i="117"/>
  <c r="E190" i="117"/>
  <c r="D190" i="117"/>
  <c r="C190" i="117"/>
  <c r="B190" i="117"/>
  <c r="T171" i="117"/>
  <c r="T178" i="117" s="1"/>
  <c r="S171" i="117"/>
  <c r="S178" i="117" s="1"/>
  <c r="R171" i="117"/>
  <c r="R178" i="117" s="1"/>
  <c r="Q171" i="117"/>
  <c r="Q178" i="117" s="1"/>
  <c r="P171" i="117"/>
  <c r="P178" i="117" s="1"/>
  <c r="O171" i="117"/>
  <c r="O178" i="117" s="1"/>
  <c r="N171" i="117"/>
  <c r="N178" i="117" s="1"/>
  <c r="M171" i="117"/>
  <c r="M178" i="117" s="1"/>
  <c r="L171" i="117"/>
  <c r="J171" i="117"/>
  <c r="J178" i="117" s="1"/>
  <c r="I171" i="117"/>
  <c r="I178" i="117" s="1"/>
  <c r="H171" i="117"/>
  <c r="H178" i="117" s="1"/>
  <c r="G171" i="117"/>
  <c r="G178" i="117" s="1"/>
  <c r="F171" i="117"/>
  <c r="F178" i="117" s="1"/>
  <c r="E171" i="117"/>
  <c r="E178" i="117" s="1"/>
  <c r="D171" i="117"/>
  <c r="D178" i="117" s="1"/>
  <c r="C171" i="117"/>
  <c r="B171" i="117"/>
  <c r="B178" i="117" s="1"/>
  <c r="T170" i="117"/>
  <c r="S170" i="117"/>
  <c r="R170" i="117"/>
  <c r="Q170" i="117"/>
  <c r="P170" i="117"/>
  <c r="O170" i="117"/>
  <c r="N170" i="117"/>
  <c r="M170" i="117"/>
  <c r="L170" i="117"/>
  <c r="J170" i="117"/>
  <c r="I170" i="117"/>
  <c r="H170" i="117"/>
  <c r="G170" i="117"/>
  <c r="F170" i="117"/>
  <c r="E170" i="117"/>
  <c r="D170" i="117"/>
  <c r="C170" i="117"/>
  <c r="B170" i="117"/>
  <c r="T151" i="117"/>
  <c r="T158" i="117" s="1"/>
  <c r="S151" i="117"/>
  <c r="S158" i="117" s="1"/>
  <c r="R151" i="117"/>
  <c r="R158" i="117" s="1"/>
  <c r="Q151" i="117"/>
  <c r="Q158" i="117" s="1"/>
  <c r="P151" i="117"/>
  <c r="P158" i="117" s="1"/>
  <c r="O151" i="117"/>
  <c r="O158" i="117" s="1"/>
  <c r="N151" i="117"/>
  <c r="N158" i="117" s="1"/>
  <c r="M151" i="117"/>
  <c r="L151" i="117"/>
  <c r="L158" i="117" s="1"/>
  <c r="J151" i="117"/>
  <c r="J158" i="117" s="1"/>
  <c r="I151" i="117"/>
  <c r="I158" i="117" s="1"/>
  <c r="H151" i="117"/>
  <c r="H158" i="117" s="1"/>
  <c r="G151" i="117"/>
  <c r="G158" i="117" s="1"/>
  <c r="F151" i="117"/>
  <c r="F158" i="117" s="1"/>
  <c r="E151" i="117"/>
  <c r="E158" i="117" s="1"/>
  <c r="D151" i="117"/>
  <c r="D158" i="117" s="1"/>
  <c r="C151" i="117"/>
  <c r="B151" i="117"/>
  <c r="B158" i="117" s="1"/>
  <c r="T150" i="117"/>
  <c r="S150" i="117"/>
  <c r="R150" i="117"/>
  <c r="Q150" i="117"/>
  <c r="P150" i="117"/>
  <c r="O150" i="117"/>
  <c r="N150" i="117"/>
  <c r="M150" i="117"/>
  <c r="L150" i="117"/>
  <c r="J150" i="117"/>
  <c r="I150" i="117"/>
  <c r="H150" i="117"/>
  <c r="G150" i="117"/>
  <c r="F150" i="117"/>
  <c r="E150" i="117"/>
  <c r="D150" i="117"/>
  <c r="C150" i="117"/>
  <c r="B150" i="117"/>
  <c r="T131" i="117"/>
  <c r="T138" i="117" s="1"/>
  <c r="S131" i="117"/>
  <c r="S138" i="117" s="1"/>
  <c r="R131" i="117"/>
  <c r="R138" i="117" s="1"/>
  <c r="Q131" i="117"/>
  <c r="Q138" i="117" s="1"/>
  <c r="P131" i="117"/>
  <c r="P138" i="117" s="1"/>
  <c r="O131" i="117"/>
  <c r="O138" i="117" s="1"/>
  <c r="N131" i="117"/>
  <c r="N138" i="117" s="1"/>
  <c r="M131" i="117"/>
  <c r="M138" i="117" s="1"/>
  <c r="L131" i="117"/>
  <c r="J131" i="117"/>
  <c r="J138" i="117" s="1"/>
  <c r="I131" i="117"/>
  <c r="I138" i="117" s="1"/>
  <c r="H131" i="117"/>
  <c r="H138" i="117" s="1"/>
  <c r="G131" i="117"/>
  <c r="G138" i="117" s="1"/>
  <c r="F131" i="117"/>
  <c r="F138" i="117" s="1"/>
  <c r="E131" i="117"/>
  <c r="E138" i="117" s="1"/>
  <c r="D131" i="117"/>
  <c r="D138" i="117" s="1"/>
  <c r="C131" i="117"/>
  <c r="C138" i="117" s="1"/>
  <c r="B131" i="117"/>
  <c r="B138" i="117" s="1"/>
  <c r="T130" i="117"/>
  <c r="S130" i="117"/>
  <c r="R130" i="117"/>
  <c r="Q130" i="117"/>
  <c r="P130" i="117"/>
  <c r="O130" i="117"/>
  <c r="N130" i="117"/>
  <c r="M130" i="117"/>
  <c r="L130" i="117"/>
  <c r="J130" i="117"/>
  <c r="I130" i="117"/>
  <c r="H130" i="117"/>
  <c r="G130" i="117"/>
  <c r="F130" i="117"/>
  <c r="E130" i="117"/>
  <c r="D130" i="117"/>
  <c r="C130" i="117"/>
  <c r="B130" i="117"/>
  <c r="T111" i="117"/>
  <c r="T118" i="117" s="1"/>
  <c r="S111" i="117"/>
  <c r="S118" i="117" s="1"/>
  <c r="R111" i="117"/>
  <c r="R118" i="117" s="1"/>
  <c r="Q111" i="117"/>
  <c r="Q118" i="117" s="1"/>
  <c r="P111" i="117"/>
  <c r="P118" i="117" s="1"/>
  <c r="O111" i="117"/>
  <c r="O118" i="117" s="1"/>
  <c r="N111" i="117"/>
  <c r="N118" i="117" s="1"/>
  <c r="M111" i="117"/>
  <c r="M118" i="117" s="1"/>
  <c r="L111" i="117"/>
  <c r="J111" i="117"/>
  <c r="J118" i="117" s="1"/>
  <c r="I111" i="117"/>
  <c r="I118" i="117" s="1"/>
  <c r="H111" i="117"/>
  <c r="H118" i="117" s="1"/>
  <c r="G111" i="117"/>
  <c r="G118" i="117" s="1"/>
  <c r="F111" i="117"/>
  <c r="F118" i="117" s="1"/>
  <c r="E111" i="117"/>
  <c r="E118" i="117" s="1"/>
  <c r="D111" i="117"/>
  <c r="D118" i="117" s="1"/>
  <c r="C111" i="117"/>
  <c r="B111" i="117"/>
  <c r="B118" i="117" s="1"/>
  <c r="T110" i="117"/>
  <c r="S110" i="117"/>
  <c r="R110" i="117"/>
  <c r="Q110" i="117"/>
  <c r="P110" i="117"/>
  <c r="O110" i="117"/>
  <c r="N110" i="117"/>
  <c r="M110" i="117"/>
  <c r="L110" i="117"/>
  <c r="J110" i="117"/>
  <c r="I110" i="117"/>
  <c r="H110" i="117"/>
  <c r="G110" i="117"/>
  <c r="F110" i="117"/>
  <c r="E110" i="117"/>
  <c r="D110" i="117"/>
  <c r="C110" i="117"/>
  <c r="B110" i="117"/>
  <c r="T91" i="117"/>
  <c r="T98" i="117" s="1"/>
  <c r="S91" i="117"/>
  <c r="S98" i="117" s="1"/>
  <c r="R91" i="117"/>
  <c r="R98" i="117" s="1"/>
  <c r="Q91" i="117"/>
  <c r="Q98" i="117" s="1"/>
  <c r="P91" i="117"/>
  <c r="P98" i="117" s="1"/>
  <c r="O91" i="117"/>
  <c r="O98" i="117" s="1"/>
  <c r="N91" i="117"/>
  <c r="N98" i="117" s="1"/>
  <c r="M91" i="117"/>
  <c r="M98" i="117" s="1"/>
  <c r="L91" i="117"/>
  <c r="J91" i="117"/>
  <c r="J98" i="117" s="1"/>
  <c r="I91" i="117"/>
  <c r="I98" i="117" s="1"/>
  <c r="H91" i="117"/>
  <c r="H98" i="117" s="1"/>
  <c r="G91" i="117"/>
  <c r="G98" i="117" s="1"/>
  <c r="F91" i="117"/>
  <c r="F98" i="117" s="1"/>
  <c r="E91" i="117"/>
  <c r="E98" i="117" s="1"/>
  <c r="D91" i="117"/>
  <c r="D98" i="117" s="1"/>
  <c r="C91" i="117"/>
  <c r="B91" i="117"/>
  <c r="B98" i="117" s="1"/>
  <c r="T90" i="117"/>
  <c r="S90" i="117"/>
  <c r="R90" i="117"/>
  <c r="Q90" i="117"/>
  <c r="P90" i="117"/>
  <c r="O90" i="117"/>
  <c r="N90" i="117"/>
  <c r="M90" i="117"/>
  <c r="L90" i="117"/>
  <c r="J90" i="117"/>
  <c r="I90" i="117"/>
  <c r="H90" i="117"/>
  <c r="G90" i="117"/>
  <c r="F90" i="117"/>
  <c r="E90" i="117"/>
  <c r="D90" i="117"/>
  <c r="C90" i="117"/>
  <c r="B90" i="117"/>
  <c r="T71" i="117"/>
  <c r="T78" i="117" s="1"/>
  <c r="S71" i="117"/>
  <c r="S78" i="117" s="1"/>
  <c r="R71" i="117"/>
  <c r="R78" i="117" s="1"/>
  <c r="Q71" i="117"/>
  <c r="Q78" i="117" s="1"/>
  <c r="P71" i="117"/>
  <c r="P78" i="117" s="1"/>
  <c r="O71" i="117"/>
  <c r="O78" i="117" s="1"/>
  <c r="N71" i="117"/>
  <c r="N78" i="117" s="1"/>
  <c r="M71" i="117"/>
  <c r="M78" i="117" s="1"/>
  <c r="L71" i="117"/>
  <c r="J71" i="117"/>
  <c r="J78" i="117" s="1"/>
  <c r="I71" i="117"/>
  <c r="I78" i="117" s="1"/>
  <c r="H71" i="117"/>
  <c r="H78" i="117" s="1"/>
  <c r="G71" i="117"/>
  <c r="G78" i="117" s="1"/>
  <c r="F71" i="117"/>
  <c r="F78" i="117" s="1"/>
  <c r="E71" i="117"/>
  <c r="E78" i="117" s="1"/>
  <c r="D71" i="117"/>
  <c r="D78" i="117" s="1"/>
  <c r="C71" i="117"/>
  <c r="B71" i="117"/>
  <c r="B78" i="117" s="1"/>
  <c r="T70" i="117"/>
  <c r="S70" i="117"/>
  <c r="R70" i="117"/>
  <c r="Q70" i="117"/>
  <c r="P70" i="117"/>
  <c r="O70" i="117"/>
  <c r="N70" i="117"/>
  <c r="M70" i="117"/>
  <c r="L70" i="117"/>
  <c r="J70" i="117"/>
  <c r="I70" i="117"/>
  <c r="H70" i="117"/>
  <c r="G70" i="117"/>
  <c r="F70" i="117"/>
  <c r="E70" i="117"/>
  <c r="D70" i="117"/>
  <c r="C70" i="117"/>
  <c r="B70" i="117"/>
  <c r="T50" i="117"/>
  <c r="T57" i="117" s="1"/>
  <c r="S50" i="117"/>
  <c r="S57" i="117" s="1"/>
  <c r="R50" i="117"/>
  <c r="R57" i="117" s="1"/>
  <c r="Q50" i="117"/>
  <c r="Q57" i="117" s="1"/>
  <c r="P50" i="117"/>
  <c r="P57" i="117" s="1"/>
  <c r="O50" i="117"/>
  <c r="O57" i="117" s="1"/>
  <c r="N50" i="117"/>
  <c r="N57" i="117" s="1"/>
  <c r="M50" i="117"/>
  <c r="M57" i="117" s="1"/>
  <c r="L50" i="117"/>
  <c r="J50" i="117"/>
  <c r="J57" i="117" s="1"/>
  <c r="I50" i="117"/>
  <c r="I57" i="117" s="1"/>
  <c r="H50" i="117"/>
  <c r="H57" i="117" s="1"/>
  <c r="G50" i="117"/>
  <c r="G57" i="117" s="1"/>
  <c r="F50" i="117"/>
  <c r="F57" i="117" s="1"/>
  <c r="E50" i="117"/>
  <c r="E57" i="117" s="1"/>
  <c r="D50" i="117"/>
  <c r="D57" i="117" s="1"/>
  <c r="C50" i="117"/>
  <c r="C57" i="117" s="1"/>
  <c r="B50" i="117"/>
  <c r="T49" i="117"/>
  <c r="S49" i="117"/>
  <c r="R49" i="117"/>
  <c r="Q49" i="117"/>
  <c r="P49" i="117"/>
  <c r="O49" i="117"/>
  <c r="N49" i="117"/>
  <c r="M49" i="117"/>
  <c r="L49" i="117"/>
  <c r="J49" i="117"/>
  <c r="I49" i="117"/>
  <c r="H49" i="117"/>
  <c r="G49" i="117"/>
  <c r="F49" i="117"/>
  <c r="E49" i="117"/>
  <c r="D49" i="117"/>
  <c r="C49" i="117"/>
  <c r="B49" i="117"/>
  <c r="U261" i="117" l="1"/>
  <c r="U282" i="117"/>
  <c r="K261" i="117"/>
  <c r="K282" i="117"/>
  <c r="V282" i="117" s="1"/>
  <c r="U50" i="117"/>
  <c r="K71" i="117"/>
  <c r="U71" i="117"/>
  <c r="K91" i="117"/>
  <c r="U91" i="117"/>
  <c r="K111" i="117"/>
  <c r="U111" i="117"/>
  <c r="K151" i="117"/>
  <c r="U171" i="117"/>
  <c r="K191" i="117"/>
  <c r="K212" i="117"/>
  <c r="K233" i="117"/>
  <c r="U233" i="117"/>
  <c r="U254" i="117"/>
  <c r="K171" i="117"/>
  <c r="U131" i="117"/>
  <c r="C98" i="117"/>
  <c r="K98" i="117" s="1"/>
  <c r="L98" i="117"/>
  <c r="U98" i="117" s="1"/>
  <c r="U151" i="117"/>
  <c r="U191" i="117"/>
  <c r="U212" i="117"/>
  <c r="U275" i="117"/>
  <c r="C78" i="117"/>
  <c r="K78" i="117" s="1"/>
  <c r="L78" i="117"/>
  <c r="U78" i="117" s="1"/>
  <c r="C118" i="117"/>
  <c r="K118" i="117" s="1"/>
  <c r="L118" i="117"/>
  <c r="U118" i="117" s="1"/>
  <c r="L138" i="117"/>
  <c r="U138" i="117" s="1"/>
  <c r="C178" i="117"/>
  <c r="K178" i="117" s="1"/>
  <c r="L178" i="117"/>
  <c r="U178" i="117" s="1"/>
  <c r="K275" i="117"/>
  <c r="L57" i="117"/>
  <c r="U57" i="117" s="1"/>
  <c r="C158" i="117"/>
  <c r="K158" i="117" s="1"/>
  <c r="C198" i="117"/>
  <c r="K198" i="117" s="1"/>
  <c r="C219" i="117"/>
  <c r="K219" i="117" s="1"/>
  <c r="K138" i="117"/>
  <c r="M158" i="117"/>
  <c r="U158" i="117" s="1"/>
  <c r="M198" i="117"/>
  <c r="U198" i="117" s="1"/>
  <c r="M219" i="117"/>
  <c r="U219" i="117" s="1"/>
  <c r="K50" i="117"/>
  <c r="K131" i="117"/>
  <c r="K254" i="117"/>
  <c r="B57" i="117"/>
  <c r="K57" i="117" s="1"/>
  <c r="C240" i="117"/>
  <c r="K240" i="117" s="1"/>
  <c r="L240" i="117"/>
  <c r="U240" i="117" s="1"/>
  <c r="V261" i="117" l="1"/>
  <c r="V138" i="117"/>
  <c r="G12" i="54" s="1"/>
  <c r="V240" i="117"/>
  <c r="V118" i="117"/>
  <c r="G16" i="54" s="1"/>
  <c r="V98" i="117"/>
  <c r="G13" i="54" s="1"/>
  <c r="V158" i="117"/>
  <c r="G18" i="54" s="1"/>
  <c r="V78" i="117"/>
  <c r="G19" i="54" s="1"/>
  <c r="V219" i="117"/>
  <c r="V198" i="117"/>
  <c r="V57" i="117"/>
  <c r="G17" i="54" s="1"/>
  <c r="V178" i="117"/>
  <c r="T275" i="110"/>
  <c r="S275" i="110"/>
  <c r="R275" i="110"/>
  <c r="Q275" i="110"/>
  <c r="P275" i="110"/>
  <c r="O275" i="110"/>
  <c r="N275" i="110"/>
  <c r="M275" i="110"/>
  <c r="L275" i="110"/>
  <c r="J275" i="110"/>
  <c r="I275" i="110"/>
  <c r="H275" i="110"/>
  <c r="G275" i="110"/>
  <c r="F275" i="110"/>
  <c r="E275" i="110"/>
  <c r="D275" i="110"/>
  <c r="C275" i="110"/>
  <c r="B275" i="110"/>
  <c r="T254" i="110"/>
  <c r="S254" i="110"/>
  <c r="R254" i="110"/>
  <c r="Q254" i="110"/>
  <c r="P254" i="110"/>
  <c r="O254" i="110"/>
  <c r="N254" i="110"/>
  <c r="M254" i="110"/>
  <c r="L254" i="110"/>
  <c r="J254" i="110"/>
  <c r="I254" i="110"/>
  <c r="H254" i="110"/>
  <c r="G254" i="110"/>
  <c r="F254" i="110"/>
  <c r="E254" i="110"/>
  <c r="D254" i="110"/>
  <c r="C254" i="110"/>
  <c r="B254" i="110"/>
  <c r="T233" i="110"/>
  <c r="S233" i="110"/>
  <c r="R233" i="110"/>
  <c r="Q233" i="110"/>
  <c r="P233" i="110"/>
  <c r="O233" i="110"/>
  <c r="N233" i="110"/>
  <c r="M233" i="110"/>
  <c r="L233" i="110"/>
  <c r="J233" i="110"/>
  <c r="I233" i="110"/>
  <c r="H233" i="110"/>
  <c r="G233" i="110"/>
  <c r="F233" i="110"/>
  <c r="E233" i="110"/>
  <c r="D233" i="110"/>
  <c r="C233" i="110"/>
  <c r="B233" i="110"/>
  <c r="T212" i="110"/>
  <c r="S212" i="110"/>
  <c r="R212" i="110"/>
  <c r="Q212" i="110"/>
  <c r="P212" i="110"/>
  <c r="O212" i="110"/>
  <c r="N212" i="110"/>
  <c r="M212" i="110"/>
  <c r="L212" i="110"/>
  <c r="J212" i="110"/>
  <c r="I212" i="110"/>
  <c r="H212" i="110"/>
  <c r="G212" i="110"/>
  <c r="F212" i="110"/>
  <c r="E212" i="110"/>
  <c r="D212" i="110"/>
  <c r="C212" i="110"/>
  <c r="B212" i="110"/>
  <c r="T191" i="110"/>
  <c r="S191" i="110"/>
  <c r="R191" i="110"/>
  <c r="Q191" i="110"/>
  <c r="P191" i="110"/>
  <c r="O191" i="110"/>
  <c r="N191" i="110"/>
  <c r="M191" i="110"/>
  <c r="L191" i="110"/>
  <c r="J191" i="110"/>
  <c r="I191" i="110"/>
  <c r="H191" i="110"/>
  <c r="G191" i="110"/>
  <c r="F191" i="110"/>
  <c r="E191" i="110"/>
  <c r="D191" i="110"/>
  <c r="C191" i="110"/>
  <c r="B191" i="110"/>
  <c r="T171" i="110"/>
  <c r="S171" i="110"/>
  <c r="R171" i="110"/>
  <c r="Q171" i="110"/>
  <c r="P171" i="110"/>
  <c r="O171" i="110"/>
  <c r="N171" i="110"/>
  <c r="M171" i="110"/>
  <c r="L171" i="110"/>
  <c r="J171" i="110"/>
  <c r="I171" i="110"/>
  <c r="H171" i="110"/>
  <c r="G171" i="110"/>
  <c r="F171" i="110"/>
  <c r="E171" i="110"/>
  <c r="D171" i="110"/>
  <c r="C171" i="110"/>
  <c r="B171" i="110"/>
  <c r="T151" i="110"/>
  <c r="S151" i="110"/>
  <c r="R151" i="110"/>
  <c r="Q151" i="110"/>
  <c r="P151" i="110"/>
  <c r="O151" i="110"/>
  <c r="N151" i="110"/>
  <c r="M151" i="110"/>
  <c r="L151" i="110"/>
  <c r="J151" i="110"/>
  <c r="I151" i="110"/>
  <c r="H151" i="110"/>
  <c r="G151" i="110"/>
  <c r="F151" i="110"/>
  <c r="E151" i="110"/>
  <c r="D151" i="110"/>
  <c r="C151" i="110"/>
  <c r="B151" i="110"/>
  <c r="T131" i="110"/>
  <c r="S131" i="110"/>
  <c r="R131" i="110"/>
  <c r="Q131" i="110"/>
  <c r="P131" i="110"/>
  <c r="O131" i="110"/>
  <c r="N131" i="110"/>
  <c r="M131" i="110"/>
  <c r="L131" i="110"/>
  <c r="J131" i="110"/>
  <c r="I131" i="110"/>
  <c r="H131" i="110"/>
  <c r="G131" i="110"/>
  <c r="F131" i="110"/>
  <c r="E131" i="110"/>
  <c r="D131" i="110"/>
  <c r="C131" i="110"/>
  <c r="B131" i="110"/>
  <c r="T111" i="110"/>
  <c r="S111" i="110"/>
  <c r="R111" i="110"/>
  <c r="Q111" i="110"/>
  <c r="P111" i="110"/>
  <c r="O111" i="110"/>
  <c r="N111" i="110"/>
  <c r="M111" i="110"/>
  <c r="L111" i="110"/>
  <c r="J111" i="110"/>
  <c r="I111" i="110"/>
  <c r="H111" i="110"/>
  <c r="G111" i="110"/>
  <c r="F111" i="110"/>
  <c r="E111" i="110"/>
  <c r="D111" i="110"/>
  <c r="C111" i="110"/>
  <c r="B111" i="110"/>
  <c r="T91" i="110"/>
  <c r="S91" i="110"/>
  <c r="R91" i="110"/>
  <c r="Q91" i="110"/>
  <c r="P91" i="110"/>
  <c r="O91" i="110"/>
  <c r="N91" i="110"/>
  <c r="M91" i="110"/>
  <c r="L91" i="110"/>
  <c r="J91" i="110"/>
  <c r="I91" i="110"/>
  <c r="H91" i="110"/>
  <c r="G91" i="110"/>
  <c r="F91" i="110"/>
  <c r="E91" i="110"/>
  <c r="D91" i="110"/>
  <c r="C91" i="110"/>
  <c r="B91" i="110"/>
  <c r="T71" i="110"/>
  <c r="S71" i="110"/>
  <c r="R71" i="110"/>
  <c r="Q71" i="110"/>
  <c r="P71" i="110"/>
  <c r="O71" i="110"/>
  <c r="N71" i="110"/>
  <c r="M71" i="110"/>
  <c r="L71" i="110"/>
  <c r="J71" i="110"/>
  <c r="I71" i="110"/>
  <c r="H71" i="110"/>
  <c r="G71" i="110"/>
  <c r="F71" i="110"/>
  <c r="E71" i="110"/>
  <c r="D71" i="110"/>
  <c r="C71" i="110"/>
  <c r="B71" i="110"/>
  <c r="T50" i="110"/>
  <c r="S50" i="110"/>
  <c r="R50" i="110"/>
  <c r="Q50" i="110"/>
  <c r="P50" i="110"/>
  <c r="O50" i="110"/>
  <c r="N50" i="110"/>
  <c r="M50" i="110"/>
  <c r="L50" i="110"/>
  <c r="J50" i="110"/>
  <c r="I50" i="110"/>
  <c r="H50" i="110"/>
  <c r="G50" i="110"/>
  <c r="F50" i="110"/>
  <c r="E50" i="110"/>
  <c r="D50" i="110"/>
  <c r="C50" i="110"/>
  <c r="B50" i="110"/>
  <c r="K117" i="110"/>
  <c r="Z271" i="118"/>
  <c r="N271" i="118"/>
  <c r="K3" i="145"/>
  <c r="R250" i="144" l="1"/>
  <c r="Y251" i="144" s="1"/>
  <c r="Y255" i="144" s="1"/>
  <c r="Y256" i="144" s="1"/>
  <c r="V250" i="144" s="1"/>
  <c r="K7" i="145"/>
  <c r="R167" i="144"/>
  <c r="Y168" i="144" s="1"/>
  <c r="Y172" i="144" s="1"/>
  <c r="Y173" i="144" s="1"/>
  <c r="V167" i="144" s="1"/>
  <c r="K11" i="145"/>
  <c r="R87" i="144"/>
  <c r="Y88" i="144" s="1"/>
  <c r="Y92" i="144" s="1"/>
  <c r="Y93" i="144" s="1"/>
  <c r="V87" i="144" s="1"/>
  <c r="K6" i="145"/>
  <c r="R187" i="144"/>
  <c r="Y188" i="144" s="1"/>
  <c r="Y192" i="144" s="1"/>
  <c r="Y193" i="144" s="1"/>
  <c r="V187" i="144" s="1"/>
  <c r="K14" i="145"/>
  <c r="R25" i="144"/>
  <c r="Y26" i="144" s="1"/>
  <c r="Y30" i="144" s="1"/>
  <c r="Y31" i="144" s="1"/>
  <c r="V25" i="144" s="1"/>
  <c r="K9" i="145"/>
  <c r="R229" i="144"/>
  <c r="Y230" i="144" s="1"/>
  <c r="Y234" i="144" s="1"/>
  <c r="Y235" i="144" s="1"/>
  <c r="V229" i="144" s="1"/>
  <c r="K5" i="145"/>
  <c r="R147" i="144"/>
  <c r="Z148" i="144" s="1"/>
  <c r="Z152" i="144" s="1"/>
  <c r="Z153" i="144" s="1"/>
  <c r="K13" i="145"/>
  <c r="C16" i="145" s="1"/>
  <c r="D16" i="145" s="1"/>
  <c r="R67" i="144"/>
  <c r="Z68" i="144" s="1"/>
  <c r="Z72" i="144" s="1"/>
  <c r="Z73" i="144" s="1"/>
  <c r="K15" i="145"/>
  <c r="R271" i="144"/>
  <c r="Z272" i="144" s="1"/>
  <c r="Z276" i="144" s="1"/>
  <c r="Z277" i="144" s="1"/>
  <c r="K8" i="145"/>
  <c r="C20" i="145" s="1"/>
  <c r="D20" i="145" s="1"/>
  <c r="R107" i="144"/>
  <c r="Z108" i="144" s="1"/>
  <c r="Z112" i="144" s="1"/>
  <c r="Z113" i="144" s="1"/>
  <c r="K4" i="145"/>
  <c r="R208" i="144"/>
  <c r="Y209" i="144" s="1"/>
  <c r="Y213" i="144" s="1"/>
  <c r="Y214" i="144" s="1"/>
  <c r="V208" i="144" s="1"/>
  <c r="K12" i="145"/>
  <c r="R127" i="144"/>
  <c r="Z128" i="144" s="1"/>
  <c r="Z132" i="144" s="1"/>
  <c r="Z133" i="144" s="1"/>
  <c r="K10" i="145"/>
  <c r="R46" i="144"/>
  <c r="Y47" i="144" s="1"/>
  <c r="Y51" i="144" s="1"/>
  <c r="Y52" i="144" s="1"/>
  <c r="V46" i="144" s="1"/>
  <c r="K16" i="145"/>
  <c r="C2" i="54"/>
  <c r="R4" i="144"/>
  <c r="K71" i="110"/>
  <c r="K171" i="110"/>
  <c r="U254" i="110"/>
  <c r="K91" i="110"/>
  <c r="K275" i="110"/>
  <c r="U91" i="110"/>
  <c r="U233" i="110"/>
  <c r="K151" i="110"/>
  <c r="K191" i="110"/>
  <c r="U71" i="110"/>
  <c r="U191" i="110"/>
  <c r="U111" i="110"/>
  <c r="K131" i="110"/>
  <c r="U131" i="110"/>
  <c r="K212" i="110"/>
  <c r="K254" i="110"/>
  <c r="U275" i="110"/>
  <c r="K111" i="110"/>
  <c r="U151" i="110"/>
  <c r="K50" i="110"/>
  <c r="U50" i="110"/>
  <c r="U171" i="110"/>
  <c r="U212" i="110"/>
  <c r="K233" i="110"/>
  <c r="T15" i="118"/>
  <c r="S15" i="118"/>
  <c r="R15" i="118"/>
  <c r="Q15" i="118"/>
  <c r="P15" i="118"/>
  <c r="O15" i="118"/>
  <c r="N15" i="118"/>
  <c r="M15" i="118"/>
  <c r="L15" i="118"/>
  <c r="J15" i="118"/>
  <c r="I15" i="118"/>
  <c r="H15" i="118"/>
  <c r="G15" i="118"/>
  <c r="F15" i="118"/>
  <c r="E15" i="118"/>
  <c r="D15" i="118"/>
  <c r="C15" i="118"/>
  <c r="B15" i="118"/>
  <c r="U14" i="118"/>
  <c r="K14" i="118"/>
  <c r="T15" i="117"/>
  <c r="S15" i="117"/>
  <c r="R15" i="117"/>
  <c r="Q15" i="117"/>
  <c r="P15" i="117"/>
  <c r="O15" i="117"/>
  <c r="N15" i="117"/>
  <c r="M15" i="117"/>
  <c r="L15" i="117"/>
  <c r="J15" i="117"/>
  <c r="I15" i="117"/>
  <c r="H15" i="117"/>
  <c r="G15" i="117"/>
  <c r="F15" i="117"/>
  <c r="E15" i="117"/>
  <c r="D15" i="117"/>
  <c r="C15" i="117"/>
  <c r="B15" i="117"/>
  <c r="U14" i="117"/>
  <c r="K14" i="117"/>
  <c r="T282" i="110"/>
  <c r="S282" i="110"/>
  <c r="R282" i="110"/>
  <c r="Q282" i="110"/>
  <c r="P282" i="110"/>
  <c r="O282" i="110"/>
  <c r="N282" i="110"/>
  <c r="M282" i="110"/>
  <c r="L282" i="110"/>
  <c r="J282" i="110"/>
  <c r="I282" i="110"/>
  <c r="H282" i="110"/>
  <c r="G282" i="110"/>
  <c r="F282" i="110"/>
  <c r="E282" i="110"/>
  <c r="D282" i="110"/>
  <c r="C282" i="110"/>
  <c r="B282" i="110"/>
  <c r="U281" i="110"/>
  <c r="K281" i="110"/>
  <c r="T261" i="110"/>
  <c r="S261" i="110"/>
  <c r="R261" i="110"/>
  <c r="Q261" i="110"/>
  <c r="P261" i="110"/>
  <c r="O261" i="110"/>
  <c r="N261" i="110"/>
  <c r="M261" i="110"/>
  <c r="L261" i="110"/>
  <c r="J261" i="110"/>
  <c r="I261" i="110"/>
  <c r="H261" i="110"/>
  <c r="G261" i="110"/>
  <c r="F261" i="110"/>
  <c r="E261" i="110"/>
  <c r="D261" i="110"/>
  <c r="C261" i="110"/>
  <c r="B261" i="110"/>
  <c r="K260" i="110"/>
  <c r="T240" i="110"/>
  <c r="S240" i="110"/>
  <c r="R240" i="110"/>
  <c r="Q240" i="110"/>
  <c r="P240" i="110"/>
  <c r="O240" i="110"/>
  <c r="N240" i="110"/>
  <c r="M240" i="110"/>
  <c r="L240" i="110"/>
  <c r="J240" i="110"/>
  <c r="I240" i="110"/>
  <c r="H240" i="110"/>
  <c r="G240" i="110"/>
  <c r="F240" i="110"/>
  <c r="E240" i="110"/>
  <c r="D240" i="110"/>
  <c r="C240" i="110"/>
  <c r="B240" i="110"/>
  <c r="U239" i="110"/>
  <c r="K239" i="110"/>
  <c r="T219" i="110"/>
  <c r="S219" i="110"/>
  <c r="R219" i="110"/>
  <c r="Q219" i="110"/>
  <c r="P219" i="110"/>
  <c r="O219" i="110"/>
  <c r="N219" i="110"/>
  <c r="M219" i="110"/>
  <c r="L219" i="110"/>
  <c r="J219" i="110"/>
  <c r="I219" i="110"/>
  <c r="H219" i="110"/>
  <c r="G219" i="110"/>
  <c r="F219" i="110"/>
  <c r="E219" i="110"/>
  <c r="D219" i="110"/>
  <c r="C219" i="110"/>
  <c r="B219" i="110"/>
  <c r="U218" i="110"/>
  <c r="K218" i="110"/>
  <c r="T198" i="110"/>
  <c r="S198" i="110"/>
  <c r="R198" i="110"/>
  <c r="Q198" i="110"/>
  <c r="P198" i="110"/>
  <c r="O198" i="110"/>
  <c r="N198" i="110"/>
  <c r="M198" i="110"/>
  <c r="L198" i="110"/>
  <c r="J198" i="110"/>
  <c r="I198" i="110"/>
  <c r="H198" i="110"/>
  <c r="G198" i="110"/>
  <c r="F198" i="110"/>
  <c r="E198" i="110"/>
  <c r="D198" i="110"/>
  <c r="C198" i="110"/>
  <c r="B198" i="110"/>
  <c r="K197" i="110"/>
  <c r="T178" i="110"/>
  <c r="S178" i="110"/>
  <c r="R178" i="110"/>
  <c r="Q178" i="110"/>
  <c r="P178" i="110"/>
  <c r="O178" i="110"/>
  <c r="N178" i="110"/>
  <c r="M178" i="110"/>
  <c r="L178" i="110"/>
  <c r="J178" i="110"/>
  <c r="I178" i="110"/>
  <c r="H178" i="110"/>
  <c r="G178" i="110"/>
  <c r="F178" i="110"/>
  <c r="E178" i="110"/>
  <c r="D178" i="110"/>
  <c r="C178" i="110"/>
  <c r="B178" i="110"/>
  <c r="U177" i="110"/>
  <c r="K177" i="110"/>
  <c r="T158" i="110"/>
  <c r="S158" i="110"/>
  <c r="R158" i="110"/>
  <c r="Q158" i="110"/>
  <c r="P158" i="110"/>
  <c r="O158" i="110"/>
  <c r="N158" i="110"/>
  <c r="M158" i="110"/>
  <c r="L158" i="110"/>
  <c r="J158" i="110"/>
  <c r="I158" i="110"/>
  <c r="H158" i="110"/>
  <c r="G158" i="110"/>
  <c r="F158" i="110"/>
  <c r="E158" i="110"/>
  <c r="D158" i="110"/>
  <c r="C158" i="110"/>
  <c r="B158" i="110"/>
  <c r="U157" i="110"/>
  <c r="K157" i="110"/>
  <c r="T138" i="110"/>
  <c r="S138" i="110"/>
  <c r="R138" i="110"/>
  <c r="Q138" i="110"/>
  <c r="P138" i="110"/>
  <c r="O138" i="110"/>
  <c r="N138" i="110"/>
  <c r="M138" i="110"/>
  <c r="L138" i="110"/>
  <c r="J138" i="110"/>
  <c r="I138" i="110"/>
  <c r="H138" i="110"/>
  <c r="G138" i="110"/>
  <c r="F138" i="110"/>
  <c r="E138" i="110"/>
  <c r="D138" i="110"/>
  <c r="C138" i="110"/>
  <c r="B138" i="110"/>
  <c r="U137" i="110"/>
  <c r="K137" i="110"/>
  <c r="T118" i="110"/>
  <c r="S118" i="110"/>
  <c r="R118" i="110"/>
  <c r="Q118" i="110"/>
  <c r="P118" i="110"/>
  <c r="O118" i="110"/>
  <c r="N118" i="110"/>
  <c r="M118" i="110"/>
  <c r="L118" i="110"/>
  <c r="J118" i="110"/>
  <c r="I118" i="110"/>
  <c r="H118" i="110"/>
  <c r="G118" i="110"/>
  <c r="F118" i="110"/>
  <c r="E118" i="110"/>
  <c r="D118" i="110"/>
  <c r="C118" i="110"/>
  <c r="B118" i="110"/>
  <c r="U117" i="110"/>
  <c r="V117" i="110" s="1"/>
  <c r="I4" i="54" s="1"/>
  <c r="T98" i="110"/>
  <c r="S98" i="110"/>
  <c r="R98" i="110"/>
  <c r="Q98" i="110"/>
  <c r="P98" i="110"/>
  <c r="O98" i="110"/>
  <c r="N98" i="110"/>
  <c r="M98" i="110"/>
  <c r="L98" i="110"/>
  <c r="J98" i="110"/>
  <c r="I98" i="110"/>
  <c r="H98" i="110"/>
  <c r="G98" i="110"/>
  <c r="F98" i="110"/>
  <c r="E98" i="110"/>
  <c r="D98" i="110"/>
  <c r="C98" i="110"/>
  <c r="B98" i="110"/>
  <c r="U97" i="110"/>
  <c r="K97" i="110"/>
  <c r="T78" i="110"/>
  <c r="S78" i="110"/>
  <c r="R78" i="110"/>
  <c r="Q78" i="110"/>
  <c r="P78" i="110"/>
  <c r="O78" i="110"/>
  <c r="N78" i="110"/>
  <c r="M78" i="110"/>
  <c r="L78" i="110"/>
  <c r="J78" i="110"/>
  <c r="I78" i="110"/>
  <c r="H78" i="110"/>
  <c r="G78" i="110"/>
  <c r="F78" i="110"/>
  <c r="E78" i="110"/>
  <c r="D78" i="110"/>
  <c r="C78" i="110"/>
  <c r="B78" i="110"/>
  <c r="U77" i="110"/>
  <c r="K77" i="110"/>
  <c r="T57" i="110"/>
  <c r="S57" i="110"/>
  <c r="R57" i="110"/>
  <c r="Q57" i="110"/>
  <c r="P57" i="110"/>
  <c r="O57" i="110"/>
  <c r="N57" i="110"/>
  <c r="M57" i="110"/>
  <c r="L57" i="110"/>
  <c r="J57" i="110"/>
  <c r="I57" i="110"/>
  <c r="H57" i="110"/>
  <c r="G57" i="110"/>
  <c r="F57" i="110"/>
  <c r="E57" i="110"/>
  <c r="D57" i="110"/>
  <c r="C57" i="110"/>
  <c r="B57" i="110"/>
  <c r="U56" i="110"/>
  <c r="K56" i="110"/>
  <c r="U35" i="110"/>
  <c r="K35" i="110"/>
  <c r="T15" i="110"/>
  <c r="S15" i="110"/>
  <c r="R15" i="110"/>
  <c r="Q15" i="110"/>
  <c r="P15" i="110"/>
  <c r="O15" i="110"/>
  <c r="N15" i="110"/>
  <c r="M15" i="110"/>
  <c r="L15" i="110"/>
  <c r="J15" i="110"/>
  <c r="I15" i="110"/>
  <c r="H15" i="110"/>
  <c r="G15" i="110"/>
  <c r="F15" i="110"/>
  <c r="E15" i="110"/>
  <c r="D15" i="110"/>
  <c r="C15" i="110"/>
  <c r="B15" i="110"/>
  <c r="U14" i="110"/>
  <c r="K14" i="110"/>
  <c r="Z188" i="144" l="1"/>
  <c r="Z192" i="144" s="1"/>
  <c r="Z193" i="144" s="1"/>
  <c r="Y108" i="144"/>
  <c r="Y112" i="144" s="1"/>
  <c r="Y113" i="144" s="1"/>
  <c r="V107" i="144" s="1"/>
  <c r="S112" i="144" s="1"/>
  <c r="S114" i="144" s="1"/>
  <c r="S116" i="144" s="1"/>
  <c r="Y148" i="144"/>
  <c r="Y152" i="144" s="1"/>
  <c r="Y153" i="144" s="1"/>
  <c r="V147" i="144" s="1"/>
  <c r="M152" i="144" s="1"/>
  <c r="M154" i="144" s="1"/>
  <c r="M156" i="144" s="1"/>
  <c r="Z88" i="144"/>
  <c r="Z92" i="144" s="1"/>
  <c r="Z93" i="144" s="1"/>
  <c r="Z230" i="144"/>
  <c r="Z234" i="144" s="1"/>
  <c r="Z235" i="144" s="1"/>
  <c r="Z168" i="144"/>
  <c r="Z172" i="144" s="1"/>
  <c r="Z173" i="144" s="1"/>
  <c r="Y68" i="144"/>
  <c r="Y72" i="144" s="1"/>
  <c r="Y73" i="144" s="1"/>
  <c r="V67" i="144" s="1"/>
  <c r="F72" i="144" s="1"/>
  <c r="F74" i="144" s="1"/>
  <c r="F76" i="144" s="1"/>
  <c r="Z47" i="144"/>
  <c r="Z51" i="144" s="1"/>
  <c r="Z52" i="144" s="1"/>
  <c r="Z251" i="144"/>
  <c r="Z255" i="144" s="1"/>
  <c r="Z256" i="144" s="1"/>
  <c r="Y128" i="144"/>
  <c r="Y132" i="144" s="1"/>
  <c r="Y133" i="144" s="1"/>
  <c r="V127" i="144" s="1"/>
  <c r="L132" i="144" s="1"/>
  <c r="Y272" i="144"/>
  <c r="Y276" i="144" s="1"/>
  <c r="Y277" i="144" s="1"/>
  <c r="V271" i="144" s="1"/>
  <c r="M276" i="144" s="1"/>
  <c r="M278" i="144" s="1"/>
  <c r="M280" i="144" s="1"/>
  <c r="Z209" i="144"/>
  <c r="Z213" i="144" s="1"/>
  <c r="Z214" i="144" s="1"/>
  <c r="Z26" i="144"/>
  <c r="Z30" i="144" s="1"/>
  <c r="Z31" i="144" s="1"/>
  <c r="C13" i="145"/>
  <c r="D13" i="145" s="1"/>
  <c r="C14" i="145"/>
  <c r="D14" i="145" s="1"/>
  <c r="C19" i="145"/>
  <c r="D19" i="145" s="1"/>
  <c r="C15" i="145"/>
  <c r="D15" i="145" s="1"/>
  <c r="C17" i="145"/>
  <c r="D17" i="145" s="1"/>
  <c r="C18" i="145"/>
  <c r="D18" i="145" s="1"/>
  <c r="L213" i="144"/>
  <c r="O213" i="144"/>
  <c r="O215" i="144" s="1"/>
  <c r="O217" i="144" s="1"/>
  <c r="E213" i="144"/>
  <c r="E215" i="144" s="1"/>
  <c r="E217" i="144" s="1"/>
  <c r="F213" i="144"/>
  <c r="F215" i="144" s="1"/>
  <c r="F217" i="144" s="1"/>
  <c r="H213" i="144"/>
  <c r="H215" i="144" s="1"/>
  <c r="H217" i="144" s="1"/>
  <c r="G213" i="144"/>
  <c r="G215" i="144" s="1"/>
  <c r="G217" i="144" s="1"/>
  <c r="R213" i="144"/>
  <c r="R215" i="144" s="1"/>
  <c r="R217" i="144" s="1"/>
  <c r="I213" i="144"/>
  <c r="I215" i="144" s="1"/>
  <c r="I217" i="144" s="1"/>
  <c r="P213" i="144"/>
  <c r="P215" i="144" s="1"/>
  <c r="P217" i="144" s="1"/>
  <c r="M213" i="144"/>
  <c r="M215" i="144" s="1"/>
  <c r="M217" i="144" s="1"/>
  <c r="N213" i="144"/>
  <c r="N215" i="144" s="1"/>
  <c r="N217" i="144" s="1"/>
  <c r="D213" i="144"/>
  <c r="D215" i="144" s="1"/>
  <c r="D217" i="144" s="1"/>
  <c r="J213" i="144"/>
  <c r="J215" i="144" s="1"/>
  <c r="J217" i="144" s="1"/>
  <c r="S213" i="144"/>
  <c r="S215" i="144" s="1"/>
  <c r="S217" i="144" s="1"/>
  <c r="C213" i="144"/>
  <c r="C215" i="144" s="1"/>
  <c r="C217" i="144" s="1"/>
  <c r="B213" i="144"/>
  <c r="T213" i="144"/>
  <c r="T215" i="144" s="1"/>
  <c r="T217" i="144" s="1"/>
  <c r="Q213" i="144"/>
  <c r="Q215" i="144" s="1"/>
  <c r="Q217" i="144" s="1"/>
  <c r="S234" i="144"/>
  <c r="S236" i="144" s="1"/>
  <c r="S238" i="144" s="1"/>
  <c r="R234" i="144"/>
  <c r="R236" i="144" s="1"/>
  <c r="R238" i="144" s="1"/>
  <c r="B234" i="144"/>
  <c r="H234" i="144"/>
  <c r="H236" i="144" s="1"/>
  <c r="H238" i="144" s="1"/>
  <c r="E234" i="144"/>
  <c r="E236" i="144" s="1"/>
  <c r="E238" i="144" s="1"/>
  <c r="G234" i="144"/>
  <c r="G236" i="144" s="1"/>
  <c r="G238" i="144" s="1"/>
  <c r="I234" i="144"/>
  <c r="I236" i="144" s="1"/>
  <c r="I238" i="144" s="1"/>
  <c r="O234" i="144"/>
  <c r="O236" i="144" s="1"/>
  <c r="O238" i="144" s="1"/>
  <c r="N234" i="144"/>
  <c r="N236" i="144" s="1"/>
  <c r="N238" i="144" s="1"/>
  <c r="Q234" i="144"/>
  <c r="Q236" i="144" s="1"/>
  <c r="Q238" i="144" s="1"/>
  <c r="T234" i="144"/>
  <c r="T236" i="144" s="1"/>
  <c r="T238" i="144" s="1"/>
  <c r="L234" i="144"/>
  <c r="J234" i="144"/>
  <c r="J236" i="144" s="1"/>
  <c r="J238" i="144" s="1"/>
  <c r="D234" i="144"/>
  <c r="D236" i="144" s="1"/>
  <c r="D238" i="144" s="1"/>
  <c r="C234" i="144"/>
  <c r="C236" i="144" s="1"/>
  <c r="C238" i="144" s="1"/>
  <c r="M234" i="144"/>
  <c r="M236" i="144" s="1"/>
  <c r="M238" i="144" s="1"/>
  <c r="F234" i="144"/>
  <c r="F236" i="144" s="1"/>
  <c r="F238" i="144" s="1"/>
  <c r="P234" i="144"/>
  <c r="P236" i="144" s="1"/>
  <c r="P238" i="144" s="1"/>
  <c r="E255" i="144"/>
  <c r="E257" i="144" s="1"/>
  <c r="E259" i="144" s="1"/>
  <c r="H255" i="144"/>
  <c r="H257" i="144" s="1"/>
  <c r="H259" i="144" s="1"/>
  <c r="N255" i="144"/>
  <c r="N257" i="144" s="1"/>
  <c r="N259" i="144" s="1"/>
  <c r="C255" i="144"/>
  <c r="C257" i="144" s="1"/>
  <c r="C259" i="144" s="1"/>
  <c r="P255" i="144"/>
  <c r="P257" i="144" s="1"/>
  <c r="P259" i="144" s="1"/>
  <c r="J255" i="144"/>
  <c r="J257" i="144" s="1"/>
  <c r="J259" i="144" s="1"/>
  <c r="Q255" i="144"/>
  <c r="Q257" i="144" s="1"/>
  <c r="Q259" i="144" s="1"/>
  <c r="T255" i="144"/>
  <c r="T257" i="144" s="1"/>
  <c r="T259" i="144" s="1"/>
  <c r="D255" i="144"/>
  <c r="D257" i="144" s="1"/>
  <c r="D259" i="144" s="1"/>
  <c r="F255" i="144"/>
  <c r="F257" i="144" s="1"/>
  <c r="F259" i="144" s="1"/>
  <c r="R255" i="144"/>
  <c r="R257" i="144" s="1"/>
  <c r="R259" i="144" s="1"/>
  <c r="M255" i="144"/>
  <c r="M257" i="144" s="1"/>
  <c r="M259" i="144" s="1"/>
  <c r="O255" i="144"/>
  <c r="O257" i="144" s="1"/>
  <c r="O259" i="144" s="1"/>
  <c r="B255" i="144"/>
  <c r="G255" i="144"/>
  <c r="G257" i="144" s="1"/>
  <c r="G259" i="144" s="1"/>
  <c r="I255" i="144"/>
  <c r="I257" i="144" s="1"/>
  <c r="I259" i="144" s="1"/>
  <c r="L255" i="144"/>
  <c r="S255" i="144"/>
  <c r="S257" i="144" s="1"/>
  <c r="S259" i="144" s="1"/>
  <c r="Y5" i="144"/>
  <c r="Y9" i="144" s="1"/>
  <c r="Y10" i="144" s="1"/>
  <c r="V4" i="144" s="1"/>
  <c r="Z5" i="144"/>
  <c r="Z9" i="144" s="1"/>
  <c r="Z10" i="144" s="1"/>
  <c r="N51" i="144"/>
  <c r="N53" i="144" s="1"/>
  <c r="N55" i="144" s="1"/>
  <c r="T51" i="144"/>
  <c r="T53" i="144" s="1"/>
  <c r="T55" i="144" s="1"/>
  <c r="Q51" i="144"/>
  <c r="Q53" i="144" s="1"/>
  <c r="Q55" i="144" s="1"/>
  <c r="H51" i="144"/>
  <c r="H53" i="144" s="1"/>
  <c r="H55" i="144" s="1"/>
  <c r="G51" i="144"/>
  <c r="G53" i="144" s="1"/>
  <c r="G55" i="144" s="1"/>
  <c r="F51" i="144"/>
  <c r="F53" i="144" s="1"/>
  <c r="F55" i="144" s="1"/>
  <c r="I51" i="144"/>
  <c r="I53" i="144" s="1"/>
  <c r="I55" i="144" s="1"/>
  <c r="J51" i="144"/>
  <c r="J53" i="144" s="1"/>
  <c r="J55" i="144" s="1"/>
  <c r="P51" i="144"/>
  <c r="P53" i="144" s="1"/>
  <c r="P55" i="144" s="1"/>
  <c r="M51" i="144"/>
  <c r="M53" i="144" s="1"/>
  <c r="M55" i="144" s="1"/>
  <c r="S51" i="144"/>
  <c r="S53" i="144" s="1"/>
  <c r="S55" i="144" s="1"/>
  <c r="L51" i="144"/>
  <c r="C51" i="144"/>
  <c r="C53" i="144" s="1"/>
  <c r="C55" i="144" s="1"/>
  <c r="D51" i="144"/>
  <c r="D53" i="144" s="1"/>
  <c r="D55" i="144" s="1"/>
  <c r="O51" i="144"/>
  <c r="O53" i="144" s="1"/>
  <c r="O55" i="144" s="1"/>
  <c r="E51" i="144"/>
  <c r="E53" i="144" s="1"/>
  <c r="E55" i="144" s="1"/>
  <c r="R51" i="144"/>
  <c r="R53" i="144" s="1"/>
  <c r="R55" i="144" s="1"/>
  <c r="B51" i="144"/>
  <c r="T172" i="144"/>
  <c r="T174" i="144" s="1"/>
  <c r="T176" i="144" s="1"/>
  <c r="D172" i="144"/>
  <c r="D174" i="144" s="1"/>
  <c r="D176" i="144" s="1"/>
  <c r="C172" i="144"/>
  <c r="C174" i="144" s="1"/>
  <c r="C176" i="144" s="1"/>
  <c r="J172" i="144"/>
  <c r="J174" i="144" s="1"/>
  <c r="J176" i="144" s="1"/>
  <c r="Q172" i="144"/>
  <c r="Q174" i="144" s="1"/>
  <c r="Q176" i="144" s="1"/>
  <c r="O172" i="144"/>
  <c r="O174" i="144" s="1"/>
  <c r="O176" i="144" s="1"/>
  <c r="F172" i="144"/>
  <c r="F174" i="144" s="1"/>
  <c r="F176" i="144" s="1"/>
  <c r="P172" i="144"/>
  <c r="P174" i="144" s="1"/>
  <c r="P176" i="144" s="1"/>
  <c r="S172" i="144"/>
  <c r="S174" i="144" s="1"/>
  <c r="S176" i="144" s="1"/>
  <c r="M172" i="144"/>
  <c r="M174" i="144" s="1"/>
  <c r="M176" i="144" s="1"/>
  <c r="B172" i="144"/>
  <c r="I172" i="144"/>
  <c r="I174" i="144" s="1"/>
  <c r="I176" i="144" s="1"/>
  <c r="L172" i="144"/>
  <c r="E172" i="144"/>
  <c r="E174" i="144" s="1"/>
  <c r="E176" i="144" s="1"/>
  <c r="H172" i="144"/>
  <c r="H174" i="144" s="1"/>
  <c r="H176" i="144" s="1"/>
  <c r="R172" i="144"/>
  <c r="R174" i="144" s="1"/>
  <c r="R176" i="144" s="1"/>
  <c r="G172" i="144"/>
  <c r="G174" i="144" s="1"/>
  <c r="G176" i="144" s="1"/>
  <c r="N172" i="144"/>
  <c r="N174" i="144" s="1"/>
  <c r="N176" i="144" s="1"/>
  <c r="N192" i="144"/>
  <c r="N194" i="144" s="1"/>
  <c r="N196" i="144" s="1"/>
  <c r="Q192" i="144"/>
  <c r="Q194" i="144" s="1"/>
  <c r="Q196" i="144" s="1"/>
  <c r="T192" i="144"/>
  <c r="T194" i="144" s="1"/>
  <c r="T196" i="144" s="1"/>
  <c r="C192" i="144"/>
  <c r="C194" i="144" s="1"/>
  <c r="C196" i="144" s="1"/>
  <c r="H192" i="144"/>
  <c r="H194" i="144" s="1"/>
  <c r="H196" i="144" s="1"/>
  <c r="I192" i="144"/>
  <c r="I194" i="144" s="1"/>
  <c r="I196" i="144" s="1"/>
  <c r="P192" i="144"/>
  <c r="P194" i="144" s="1"/>
  <c r="P196" i="144" s="1"/>
  <c r="J192" i="144"/>
  <c r="J194" i="144" s="1"/>
  <c r="J196" i="144" s="1"/>
  <c r="M192" i="144"/>
  <c r="M194" i="144" s="1"/>
  <c r="M196" i="144" s="1"/>
  <c r="L192" i="144"/>
  <c r="G192" i="144"/>
  <c r="G194" i="144" s="1"/>
  <c r="G196" i="144" s="1"/>
  <c r="F192" i="144"/>
  <c r="F194" i="144" s="1"/>
  <c r="F196" i="144" s="1"/>
  <c r="D192" i="144"/>
  <c r="D194" i="144" s="1"/>
  <c r="D196" i="144" s="1"/>
  <c r="S192" i="144"/>
  <c r="S194" i="144" s="1"/>
  <c r="S196" i="144" s="1"/>
  <c r="E192" i="144"/>
  <c r="E194" i="144" s="1"/>
  <c r="E196" i="144" s="1"/>
  <c r="R192" i="144"/>
  <c r="R194" i="144" s="1"/>
  <c r="R196" i="144" s="1"/>
  <c r="O192" i="144"/>
  <c r="O194" i="144" s="1"/>
  <c r="O196" i="144" s="1"/>
  <c r="B192" i="144"/>
  <c r="H30" i="144"/>
  <c r="H32" i="144" s="1"/>
  <c r="H34" i="144" s="1"/>
  <c r="B30" i="144"/>
  <c r="C30" i="144"/>
  <c r="C32" i="144" s="1"/>
  <c r="C34" i="144" s="1"/>
  <c r="M30" i="144"/>
  <c r="M32" i="144" s="1"/>
  <c r="M34" i="144" s="1"/>
  <c r="P30" i="144"/>
  <c r="P32" i="144" s="1"/>
  <c r="P34" i="144" s="1"/>
  <c r="O30" i="144"/>
  <c r="O32" i="144" s="1"/>
  <c r="O34" i="144" s="1"/>
  <c r="Q30" i="144"/>
  <c r="Q32" i="144" s="1"/>
  <c r="Q34" i="144" s="1"/>
  <c r="T30" i="144"/>
  <c r="T32" i="144" s="1"/>
  <c r="T34" i="144" s="1"/>
  <c r="D30" i="144"/>
  <c r="D32" i="144" s="1"/>
  <c r="D34" i="144" s="1"/>
  <c r="S30" i="144"/>
  <c r="S32" i="144" s="1"/>
  <c r="S34" i="144" s="1"/>
  <c r="N30" i="144"/>
  <c r="N32" i="144" s="1"/>
  <c r="N34" i="144" s="1"/>
  <c r="E30" i="144"/>
  <c r="E32" i="144" s="1"/>
  <c r="E34" i="144" s="1"/>
  <c r="R30" i="144"/>
  <c r="R32" i="144" s="1"/>
  <c r="R34" i="144" s="1"/>
  <c r="F30" i="144"/>
  <c r="F32" i="144" s="1"/>
  <c r="F34" i="144" s="1"/>
  <c r="J30" i="144"/>
  <c r="J32" i="144" s="1"/>
  <c r="J34" i="144" s="1"/>
  <c r="L30" i="144"/>
  <c r="G30" i="144"/>
  <c r="G32" i="144" s="1"/>
  <c r="G34" i="144" s="1"/>
  <c r="I30" i="144"/>
  <c r="I32" i="144" s="1"/>
  <c r="I34" i="144" s="1"/>
  <c r="R92" i="144"/>
  <c r="R94" i="144" s="1"/>
  <c r="R96" i="144" s="1"/>
  <c r="T92" i="144"/>
  <c r="T94" i="144" s="1"/>
  <c r="T96" i="144" s="1"/>
  <c r="O92" i="144"/>
  <c r="O94" i="144" s="1"/>
  <c r="O96" i="144" s="1"/>
  <c r="F92" i="144"/>
  <c r="F94" i="144" s="1"/>
  <c r="F96" i="144" s="1"/>
  <c r="D92" i="144"/>
  <c r="D94" i="144" s="1"/>
  <c r="D96" i="144" s="1"/>
  <c r="I92" i="144"/>
  <c r="I94" i="144" s="1"/>
  <c r="I96" i="144" s="1"/>
  <c r="S92" i="144"/>
  <c r="S94" i="144" s="1"/>
  <c r="S96" i="144" s="1"/>
  <c r="E92" i="144"/>
  <c r="E94" i="144" s="1"/>
  <c r="E96" i="144" s="1"/>
  <c r="P92" i="144"/>
  <c r="P94" i="144" s="1"/>
  <c r="P96" i="144" s="1"/>
  <c r="Q92" i="144"/>
  <c r="Q94" i="144" s="1"/>
  <c r="Q96" i="144" s="1"/>
  <c r="B92" i="144"/>
  <c r="H92" i="144"/>
  <c r="H94" i="144" s="1"/>
  <c r="H96" i="144" s="1"/>
  <c r="C92" i="144"/>
  <c r="C94" i="144" s="1"/>
  <c r="C96" i="144" s="1"/>
  <c r="M92" i="144"/>
  <c r="M94" i="144" s="1"/>
  <c r="M96" i="144" s="1"/>
  <c r="N92" i="144"/>
  <c r="N94" i="144" s="1"/>
  <c r="N96" i="144" s="1"/>
  <c r="J92" i="144"/>
  <c r="J94" i="144" s="1"/>
  <c r="J96" i="144" s="1"/>
  <c r="L92" i="144"/>
  <c r="G92" i="144"/>
  <c r="G94" i="144" s="1"/>
  <c r="G96" i="144" s="1"/>
  <c r="V239" i="110"/>
  <c r="I10" i="54" s="1"/>
  <c r="V260" i="110"/>
  <c r="I11" i="54" s="1"/>
  <c r="V281" i="110"/>
  <c r="V14" i="110"/>
  <c r="I2" i="54" s="1"/>
  <c r="V35" i="110"/>
  <c r="A20" i="109"/>
  <c r="A14" i="109"/>
  <c r="A18" i="109"/>
  <c r="A31" i="109"/>
  <c r="A27" i="109"/>
  <c r="A22" i="109"/>
  <c r="A33" i="109"/>
  <c r="A26" i="109"/>
  <c r="V14" i="118"/>
  <c r="I26" i="54" s="1"/>
  <c r="V14" i="117"/>
  <c r="I14" i="54" s="1"/>
  <c r="U15" i="117"/>
  <c r="K15" i="117"/>
  <c r="U240" i="110"/>
  <c r="K240" i="110"/>
  <c r="U282" i="110"/>
  <c r="K282" i="110"/>
  <c r="U261" i="110"/>
  <c r="K261" i="110"/>
  <c r="V218" i="110"/>
  <c r="I8" i="54" s="1"/>
  <c r="U219" i="110"/>
  <c r="V197" i="110"/>
  <c r="I7" i="54" s="1"/>
  <c r="U198" i="110"/>
  <c r="K198" i="110"/>
  <c r="V177" i="110"/>
  <c r="I9" i="54" s="1"/>
  <c r="U178" i="110"/>
  <c r="V157" i="110"/>
  <c r="U158" i="110"/>
  <c r="V137" i="110"/>
  <c r="I5" i="54" s="1"/>
  <c r="K138" i="110"/>
  <c r="U118" i="110"/>
  <c r="V97" i="110"/>
  <c r="U98" i="110"/>
  <c r="V77" i="110"/>
  <c r="I3" i="54" s="1"/>
  <c r="K78" i="110"/>
  <c r="U78" i="110"/>
  <c r="V56" i="110"/>
  <c r="I6" i="54" s="1"/>
  <c r="U15" i="110"/>
  <c r="K219" i="110"/>
  <c r="K178" i="110"/>
  <c r="K158" i="110"/>
  <c r="U138" i="110"/>
  <c r="K118" i="110"/>
  <c r="K98" i="110"/>
  <c r="U57" i="110"/>
  <c r="K57" i="110"/>
  <c r="K15" i="110"/>
  <c r="A23" i="109"/>
  <c r="A16" i="109"/>
  <c r="A25" i="109"/>
  <c r="A15" i="109"/>
  <c r="A19" i="109"/>
  <c r="A36" i="109"/>
  <c r="A29" i="109"/>
  <c r="A37" i="109"/>
  <c r="A30" i="109"/>
  <c r="U15" i="118"/>
  <c r="K15" i="118"/>
  <c r="S132" i="144" l="1"/>
  <c r="S134" i="144" s="1"/>
  <c r="S136" i="144" s="1"/>
  <c r="P132" i="144"/>
  <c r="P134" i="144" s="1"/>
  <c r="P136" i="144" s="1"/>
  <c r="T112" i="144"/>
  <c r="T114" i="144" s="1"/>
  <c r="T116" i="144" s="1"/>
  <c r="J132" i="144"/>
  <c r="J134" i="144" s="1"/>
  <c r="J136" i="144" s="1"/>
  <c r="B132" i="144"/>
  <c r="B134" i="144" s="1"/>
  <c r="T152" i="144"/>
  <c r="T154" i="144" s="1"/>
  <c r="T156" i="144" s="1"/>
  <c r="D112" i="144"/>
  <c r="D114" i="144" s="1"/>
  <c r="D116" i="144" s="1"/>
  <c r="D132" i="144"/>
  <c r="D134" i="144" s="1"/>
  <c r="D136" i="144" s="1"/>
  <c r="F112" i="144"/>
  <c r="F114" i="144" s="1"/>
  <c r="F116" i="144" s="1"/>
  <c r="R112" i="144"/>
  <c r="R114" i="144" s="1"/>
  <c r="R116" i="144" s="1"/>
  <c r="E132" i="144"/>
  <c r="E134" i="144" s="1"/>
  <c r="E136" i="144" s="1"/>
  <c r="M112" i="144"/>
  <c r="M114" i="144" s="1"/>
  <c r="M116" i="144" s="1"/>
  <c r="H132" i="144"/>
  <c r="H134" i="144" s="1"/>
  <c r="H136" i="144" s="1"/>
  <c r="R132" i="144"/>
  <c r="R134" i="144" s="1"/>
  <c r="R136" i="144" s="1"/>
  <c r="J152" i="144"/>
  <c r="J154" i="144" s="1"/>
  <c r="J156" i="144" s="1"/>
  <c r="O112" i="144"/>
  <c r="O114" i="144" s="1"/>
  <c r="O116" i="144" s="1"/>
  <c r="G152" i="144"/>
  <c r="G154" i="144" s="1"/>
  <c r="G156" i="144" s="1"/>
  <c r="F132" i="144"/>
  <c r="F134" i="144" s="1"/>
  <c r="F136" i="144" s="1"/>
  <c r="T132" i="144"/>
  <c r="T134" i="144" s="1"/>
  <c r="T136" i="144" s="1"/>
  <c r="O276" i="144"/>
  <c r="O278" i="144" s="1"/>
  <c r="O280" i="144" s="1"/>
  <c r="H112" i="144"/>
  <c r="H114" i="144" s="1"/>
  <c r="H116" i="144" s="1"/>
  <c r="L112" i="144"/>
  <c r="L114" i="144" s="1"/>
  <c r="C132" i="144"/>
  <c r="C134" i="144" s="1"/>
  <c r="C136" i="144" s="1"/>
  <c r="O132" i="144"/>
  <c r="O134" i="144" s="1"/>
  <c r="O136" i="144" s="1"/>
  <c r="N112" i="144"/>
  <c r="N114" i="144" s="1"/>
  <c r="N116" i="144" s="1"/>
  <c r="J112" i="144"/>
  <c r="J114" i="144" s="1"/>
  <c r="J116" i="144" s="1"/>
  <c r="R276" i="144"/>
  <c r="R278" i="144" s="1"/>
  <c r="R280" i="144" s="1"/>
  <c r="N132" i="144"/>
  <c r="N134" i="144" s="1"/>
  <c r="N136" i="144" s="1"/>
  <c r="I132" i="144"/>
  <c r="I134" i="144" s="1"/>
  <c r="I136" i="144" s="1"/>
  <c r="P112" i="144"/>
  <c r="P114" i="144" s="1"/>
  <c r="P116" i="144" s="1"/>
  <c r="G112" i="144"/>
  <c r="G114" i="144" s="1"/>
  <c r="G116" i="144" s="1"/>
  <c r="B112" i="144"/>
  <c r="B114" i="144" s="1"/>
  <c r="C112" i="144"/>
  <c r="C114" i="144" s="1"/>
  <c r="C116" i="144" s="1"/>
  <c r="N152" i="144"/>
  <c r="N154" i="144" s="1"/>
  <c r="N156" i="144" s="1"/>
  <c r="B276" i="144"/>
  <c r="B278" i="144" s="1"/>
  <c r="P152" i="144"/>
  <c r="P154" i="144" s="1"/>
  <c r="P156" i="144" s="1"/>
  <c r="D276" i="144"/>
  <c r="D278" i="144" s="1"/>
  <c r="D280" i="144" s="1"/>
  <c r="D152" i="144"/>
  <c r="D154" i="144" s="1"/>
  <c r="D156" i="144" s="1"/>
  <c r="L276" i="144"/>
  <c r="L278" i="144" s="1"/>
  <c r="J72" i="144"/>
  <c r="J74" i="144" s="1"/>
  <c r="J76" i="144" s="1"/>
  <c r="B152" i="144"/>
  <c r="B154" i="144" s="1"/>
  <c r="J276" i="144"/>
  <c r="J278" i="144" s="1"/>
  <c r="J280" i="144" s="1"/>
  <c r="M72" i="144"/>
  <c r="M74" i="144" s="1"/>
  <c r="M76" i="144" s="1"/>
  <c r="T276" i="144"/>
  <c r="T278" i="144" s="1"/>
  <c r="T280" i="144" s="1"/>
  <c r="S152" i="144"/>
  <c r="S154" i="144" s="1"/>
  <c r="S156" i="144" s="1"/>
  <c r="H152" i="144"/>
  <c r="H154" i="144" s="1"/>
  <c r="H156" i="144" s="1"/>
  <c r="I276" i="144"/>
  <c r="I278" i="144" s="1"/>
  <c r="I280" i="144" s="1"/>
  <c r="F276" i="144"/>
  <c r="F278" i="144" s="1"/>
  <c r="F280" i="144" s="1"/>
  <c r="C152" i="144"/>
  <c r="C154" i="144" s="1"/>
  <c r="C156" i="144" s="1"/>
  <c r="E152" i="144"/>
  <c r="E154" i="144" s="1"/>
  <c r="E156" i="144" s="1"/>
  <c r="I152" i="144"/>
  <c r="I154" i="144" s="1"/>
  <c r="I156" i="144" s="1"/>
  <c r="L152" i="144"/>
  <c r="L154" i="144" s="1"/>
  <c r="N276" i="144"/>
  <c r="N278" i="144" s="1"/>
  <c r="N280" i="144" s="1"/>
  <c r="E276" i="144"/>
  <c r="E278" i="144" s="1"/>
  <c r="E280" i="144" s="1"/>
  <c r="S276" i="144"/>
  <c r="S278" i="144" s="1"/>
  <c r="S280" i="144" s="1"/>
  <c r="C276" i="144"/>
  <c r="C278" i="144" s="1"/>
  <c r="C280" i="144" s="1"/>
  <c r="G276" i="144"/>
  <c r="G278" i="144" s="1"/>
  <c r="G280" i="144" s="1"/>
  <c r="D72" i="144"/>
  <c r="D74" i="144" s="1"/>
  <c r="D76" i="144" s="1"/>
  <c r="Q132" i="144"/>
  <c r="Q134" i="144" s="1"/>
  <c r="Q136" i="144" s="1"/>
  <c r="G132" i="144"/>
  <c r="G134" i="144" s="1"/>
  <c r="G136" i="144" s="1"/>
  <c r="M132" i="144"/>
  <c r="M134" i="144" s="1"/>
  <c r="M136" i="144" s="1"/>
  <c r="O152" i="144"/>
  <c r="O154" i="144" s="1"/>
  <c r="O156" i="144" s="1"/>
  <c r="Q152" i="144"/>
  <c r="Q154" i="144" s="1"/>
  <c r="Q156" i="144" s="1"/>
  <c r="R152" i="144"/>
  <c r="R154" i="144" s="1"/>
  <c r="R156" i="144" s="1"/>
  <c r="F152" i="144"/>
  <c r="F154" i="144" s="1"/>
  <c r="F156" i="144" s="1"/>
  <c r="P276" i="144"/>
  <c r="P278" i="144" s="1"/>
  <c r="P280" i="144" s="1"/>
  <c r="Q276" i="144"/>
  <c r="Q278" i="144" s="1"/>
  <c r="Q280" i="144" s="1"/>
  <c r="H276" i="144"/>
  <c r="H278" i="144" s="1"/>
  <c r="H280" i="144" s="1"/>
  <c r="R72" i="144"/>
  <c r="R74" i="144" s="1"/>
  <c r="R76" i="144" s="1"/>
  <c r="Q112" i="144"/>
  <c r="Q114" i="144" s="1"/>
  <c r="Q116" i="144" s="1"/>
  <c r="E112" i="144"/>
  <c r="E114" i="144" s="1"/>
  <c r="E116" i="144" s="1"/>
  <c r="I112" i="144"/>
  <c r="I114" i="144" s="1"/>
  <c r="I116" i="144" s="1"/>
  <c r="O72" i="144"/>
  <c r="O74" i="144" s="1"/>
  <c r="O76" i="144" s="1"/>
  <c r="S72" i="144"/>
  <c r="S74" i="144" s="1"/>
  <c r="S76" i="144" s="1"/>
  <c r="B72" i="144"/>
  <c r="B74" i="144" s="1"/>
  <c r="G72" i="144"/>
  <c r="G74" i="144" s="1"/>
  <c r="G76" i="144" s="1"/>
  <c r="T72" i="144"/>
  <c r="T74" i="144" s="1"/>
  <c r="T76" i="144" s="1"/>
  <c r="P72" i="144"/>
  <c r="P74" i="144" s="1"/>
  <c r="P76" i="144" s="1"/>
  <c r="C72" i="144"/>
  <c r="C74" i="144" s="1"/>
  <c r="C76" i="144" s="1"/>
  <c r="E72" i="144"/>
  <c r="E74" i="144" s="1"/>
  <c r="E76" i="144" s="1"/>
  <c r="I72" i="144"/>
  <c r="I74" i="144" s="1"/>
  <c r="I76" i="144" s="1"/>
  <c r="N72" i="144"/>
  <c r="N74" i="144" s="1"/>
  <c r="N76" i="144" s="1"/>
  <c r="Q72" i="144"/>
  <c r="Q74" i="144" s="1"/>
  <c r="Q76" i="144" s="1"/>
  <c r="L72" i="144"/>
  <c r="L74" i="144" s="1"/>
  <c r="H72" i="144"/>
  <c r="H74" i="144" s="1"/>
  <c r="H76" i="144" s="1"/>
  <c r="K192" i="144"/>
  <c r="B194" i="144"/>
  <c r="U192" i="144"/>
  <c r="L194" i="144"/>
  <c r="K51" i="144"/>
  <c r="B53" i="144"/>
  <c r="L134" i="144"/>
  <c r="K213" i="144"/>
  <c r="B215" i="144"/>
  <c r="U234" i="144"/>
  <c r="L236" i="144"/>
  <c r="L32" i="144"/>
  <c r="U30" i="144"/>
  <c r="L94" i="144"/>
  <c r="U92" i="144"/>
  <c r="K172" i="144"/>
  <c r="B174" i="144"/>
  <c r="I9" i="144"/>
  <c r="I11" i="144" s="1"/>
  <c r="I13" i="144" s="1"/>
  <c r="T9" i="144"/>
  <c r="T11" i="144" s="1"/>
  <c r="T13" i="144" s="1"/>
  <c r="D9" i="144"/>
  <c r="D11" i="144" s="1"/>
  <c r="D13" i="144" s="1"/>
  <c r="R9" i="144"/>
  <c r="R11" i="144" s="1"/>
  <c r="R13" i="144" s="1"/>
  <c r="Q9" i="144"/>
  <c r="Q11" i="144" s="1"/>
  <c r="Q13" i="144" s="1"/>
  <c r="G9" i="144"/>
  <c r="G11" i="144" s="1"/>
  <c r="G13" i="144" s="1"/>
  <c r="M9" i="144"/>
  <c r="M11" i="144" s="1"/>
  <c r="M13" i="144" s="1"/>
  <c r="C9" i="144"/>
  <c r="C11" i="144" s="1"/>
  <c r="C13" i="144" s="1"/>
  <c r="H9" i="144"/>
  <c r="H11" i="144" s="1"/>
  <c r="H13" i="144" s="1"/>
  <c r="J9" i="144"/>
  <c r="J11" i="144" s="1"/>
  <c r="J13" i="144" s="1"/>
  <c r="B9" i="144"/>
  <c r="E9" i="144"/>
  <c r="E11" i="144" s="1"/>
  <c r="E13" i="144" s="1"/>
  <c r="P9" i="144"/>
  <c r="P11" i="144" s="1"/>
  <c r="P13" i="144" s="1"/>
  <c r="O9" i="144"/>
  <c r="O11" i="144" s="1"/>
  <c r="O13" i="144" s="1"/>
  <c r="N9" i="144"/>
  <c r="N11" i="144" s="1"/>
  <c r="N13" i="144" s="1"/>
  <c r="S9" i="144"/>
  <c r="S11" i="144" s="1"/>
  <c r="S13" i="144" s="1"/>
  <c r="L9" i="144"/>
  <c r="F9" i="144"/>
  <c r="F11" i="144" s="1"/>
  <c r="F13" i="144" s="1"/>
  <c r="B32" i="144"/>
  <c r="K30" i="144"/>
  <c r="U51" i="144"/>
  <c r="L53" i="144"/>
  <c r="B257" i="144"/>
  <c r="K255" i="144"/>
  <c r="B94" i="144"/>
  <c r="K92" i="144"/>
  <c r="L174" i="144"/>
  <c r="U172" i="144"/>
  <c r="L257" i="144"/>
  <c r="U255" i="144"/>
  <c r="B236" i="144"/>
  <c r="K234" i="144"/>
  <c r="L215" i="144"/>
  <c r="U213" i="144"/>
  <c r="V15" i="117"/>
  <c r="G14" i="54" s="1"/>
  <c r="V240" i="110"/>
  <c r="G10" i="54" s="1"/>
  <c r="V282" i="110"/>
  <c r="V261" i="110"/>
  <c r="G11" i="54" s="1"/>
  <c r="V219" i="110"/>
  <c r="G8" i="54" s="1"/>
  <c r="V198" i="110"/>
  <c r="G7" i="54" s="1"/>
  <c r="V178" i="110"/>
  <c r="G9" i="54" s="1"/>
  <c r="V158" i="110"/>
  <c r="V138" i="110"/>
  <c r="G5" i="54" s="1"/>
  <c r="V118" i="110"/>
  <c r="G4" i="54" s="1"/>
  <c r="V98" i="110"/>
  <c r="V78" i="110"/>
  <c r="G3" i="54" s="1"/>
  <c r="V15" i="110"/>
  <c r="G2" i="54" s="1"/>
  <c r="V57" i="110"/>
  <c r="G6" i="54" s="1"/>
  <c r="V15" i="118"/>
  <c r="G26" i="54" s="1"/>
  <c r="U276" i="144" l="1"/>
  <c r="U112" i="144"/>
  <c r="K132" i="144"/>
  <c r="K72" i="144"/>
  <c r="U152" i="144"/>
  <c r="K112" i="144"/>
  <c r="K152" i="144"/>
  <c r="U132" i="144"/>
  <c r="K276" i="144"/>
  <c r="U72" i="144"/>
  <c r="V234" i="144"/>
  <c r="V92" i="144"/>
  <c r="V172" i="144"/>
  <c r="V213" i="144"/>
  <c r="L55" i="144"/>
  <c r="U55" i="144" s="1"/>
  <c r="U53" i="144"/>
  <c r="K278" i="144"/>
  <c r="B280" i="144"/>
  <c r="K280" i="144" s="1"/>
  <c r="K215" i="144"/>
  <c r="B217" i="144"/>
  <c r="K217" i="144" s="1"/>
  <c r="L259" i="144"/>
  <c r="U259" i="144" s="1"/>
  <c r="U257" i="144"/>
  <c r="K114" i="144"/>
  <c r="B116" i="144"/>
  <c r="K116" i="144" s="1"/>
  <c r="L34" i="144"/>
  <c r="U34" i="144" s="1"/>
  <c r="U32" i="144"/>
  <c r="L136" i="144"/>
  <c r="U136" i="144" s="1"/>
  <c r="U134" i="144"/>
  <c r="U154" i="144"/>
  <c r="L156" i="144"/>
  <c r="U156" i="144" s="1"/>
  <c r="V255" i="144"/>
  <c r="V30" i="144"/>
  <c r="L280" i="144"/>
  <c r="U280" i="144" s="1"/>
  <c r="U278" i="144"/>
  <c r="U236" i="144"/>
  <c r="L238" i="144"/>
  <c r="U238" i="144" s="1"/>
  <c r="B55" i="144"/>
  <c r="K55" i="144" s="1"/>
  <c r="K53" i="144"/>
  <c r="K194" i="144"/>
  <c r="B196" i="144"/>
  <c r="K196" i="144" s="1"/>
  <c r="U114" i="144"/>
  <c r="L116" i="144"/>
  <c r="U116" i="144" s="1"/>
  <c r="K174" i="144"/>
  <c r="B176" i="144"/>
  <c r="K176" i="144" s="1"/>
  <c r="U194" i="144"/>
  <c r="L196" i="144"/>
  <c r="U196" i="144" s="1"/>
  <c r="B136" i="144"/>
  <c r="K136" i="144" s="1"/>
  <c r="K134" i="144"/>
  <c r="B96" i="144"/>
  <c r="K96" i="144" s="1"/>
  <c r="K94" i="144"/>
  <c r="L11" i="144"/>
  <c r="U9" i="144"/>
  <c r="L217" i="144"/>
  <c r="U217" i="144" s="1"/>
  <c r="U215" i="144"/>
  <c r="B238" i="144"/>
  <c r="K238" i="144" s="1"/>
  <c r="K236" i="144"/>
  <c r="U174" i="144"/>
  <c r="L176" i="144"/>
  <c r="U176" i="144" s="1"/>
  <c r="K257" i="144"/>
  <c r="B259" i="144"/>
  <c r="K259" i="144" s="1"/>
  <c r="B34" i="144"/>
  <c r="K34" i="144" s="1"/>
  <c r="K32" i="144"/>
  <c r="U74" i="144"/>
  <c r="L76" i="144"/>
  <c r="U76" i="144" s="1"/>
  <c r="B11" i="144"/>
  <c r="K9" i="144"/>
  <c r="B156" i="144"/>
  <c r="K156" i="144" s="1"/>
  <c r="K154" i="144"/>
  <c r="L96" i="144"/>
  <c r="U96" i="144" s="1"/>
  <c r="U94" i="144"/>
  <c r="B76" i="144"/>
  <c r="K76" i="144" s="1"/>
  <c r="K74" i="144"/>
  <c r="V51" i="144"/>
  <c r="V192" i="144"/>
  <c r="A13" i="109"/>
  <c r="Y271" i="118"/>
  <c r="Z250" i="118"/>
  <c r="Y250" i="118"/>
  <c r="Z229" i="118"/>
  <c r="Y229" i="118"/>
  <c r="Z208" i="118"/>
  <c r="Y208" i="118"/>
  <c r="Z187" i="118"/>
  <c r="Y187" i="118"/>
  <c r="Z167" i="118"/>
  <c r="Y167" i="118"/>
  <c r="Z147" i="118"/>
  <c r="Y147" i="118"/>
  <c r="Z127" i="118"/>
  <c r="Y127" i="118"/>
  <c r="Z107" i="118"/>
  <c r="Y107" i="118"/>
  <c r="Z87" i="118"/>
  <c r="Y87" i="118"/>
  <c r="Z67" i="118"/>
  <c r="Y67" i="118"/>
  <c r="Z46" i="118"/>
  <c r="Y46" i="118"/>
  <c r="Y25" i="118"/>
  <c r="Z25" i="118"/>
  <c r="T286" i="118"/>
  <c r="S286" i="118"/>
  <c r="R286" i="118"/>
  <c r="Q286" i="118"/>
  <c r="P286" i="118"/>
  <c r="O286" i="118"/>
  <c r="N286" i="118"/>
  <c r="M286" i="118"/>
  <c r="L286" i="118"/>
  <c r="J286" i="118"/>
  <c r="I286" i="118"/>
  <c r="H286" i="118"/>
  <c r="G286" i="118"/>
  <c r="F286" i="118"/>
  <c r="E286" i="118"/>
  <c r="D286" i="118"/>
  <c r="C286" i="118"/>
  <c r="B286" i="118"/>
  <c r="U281" i="118"/>
  <c r="K281" i="118"/>
  <c r="T279" i="118"/>
  <c r="S279" i="118"/>
  <c r="R279" i="118"/>
  <c r="Q279" i="118"/>
  <c r="P279" i="118"/>
  <c r="O279" i="118"/>
  <c r="N279" i="118"/>
  <c r="M279" i="118"/>
  <c r="L279" i="118"/>
  <c r="J279" i="118"/>
  <c r="I279" i="118"/>
  <c r="H279" i="118"/>
  <c r="G279" i="118"/>
  <c r="F279" i="118"/>
  <c r="E279" i="118"/>
  <c r="D279" i="118"/>
  <c r="C279" i="118"/>
  <c r="B279" i="118"/>
  <c r="Z274" i="118"/>
  <c r="Y274" i="118"/>
  <c r="Z273" i="118"/>
  <c r="Y273" i="118"/>
  <c r="X271" i="118"/>
  <c r="A270" i="118"/>
  <c r="T265" i="118"/>
  <c r="S265" i="118"/>
  <c r="R265" i="118"/>
  <c r="Q265" i="118"/>
  <c r="P265" i="118"/>
  <c r="O265" i="118"/>
  <c r="N265" i="118"/>
  <c r="M265" i="118"/>
  <c r="L265" i="118"/>
  <c r="J265" i="118"/>
  <c r="I265" i="118"/>
  <c r="H265" i="118"/>
  <c r="G265" i="118"/>
  <c r="F265" i="118"/>
  <c r="E265" i="118"/>
  <c r="D265" i="118"/>
  <c r="C265" i="118"/>
  <c r="B265" i="118"/>
  <c r="U260" i="118"/>
  <c r="K260" i="118"/>
  <c r="T258" i="118"/>
  <c r="S258" i="118"/>
  <c r="R258" i="118"/>
  <c r="Q258" i="118"/>
  <c r="P258" i="118"/>
  <c r="O258" i="118"/>
  <c r="N258" i="118"/>
  <c r="M258" i="118"/>
  <c r="L258" i="118"/>
  <c r="J258" i="118"/>
  <c r="I258" i="118"/>
  <c r="H258" i="118"/>
  <c r="G258" i="118"/>
  <c r="F258" i="118"/>
  <c r="E258" i="118"/>
  <c r="D258" i="118"/>
  <c r="C258" i="118"/>
  <c r="B258" i="118"/>
  <c r="Z253" i="118"/>
  <c r="Y253" i="118"/>
  <c r="Z252" i="118"/>
  <c r="Y252" i="118"/>
  <c r="X250" i="118"/>
  <c r="A249" i="118"/>
  <c r="T244" i="118"/>
  <c r="S244" i="118"/>
  <c r="R244" i="118"/>
  <c r="Q244" i="118"/>
  <c r="P244" i="118"/>
  <c r="O244" i="118"/>
  <c r="N244" i="118"/>
  <c r="M244" i="118"/>
  <c r="L244" i="118"/>
  <c r="J244" i="118"/>
  <c r="I244" i="118"/>
  <c r="H244" i="118"/>
  <c r="G244" i="118"/>
  <c r="F244" i="118"/>
  <c r="E244" i="118"/>
  <c r="D244" i="118"/>
  <c r="C244" i="118"/>
  <c r="B244" i="118"/>
  <c r="U239" i="118"/>
  <c r="K239" i="118"/>
  <c r="T237" i="118"/>
  <c r="S237" i="118"/>
  <c r="R237" i="118"/>
  <c r="Q237" i="118"/>
  <c r="P237" i="118"/>
  <c r="O237" i="118"/>
  <c r="N237" i="118"/>
  <c r="M237" i="118"/>
  <c r="L237" i="118"/>
  <c r="J237" i="118"/>
  <c r="I237" i="118"/>
  <c r="H237" i="118"/>
  <c r="G237" i="118"/>
  <c r="F237" i="118"/>
  <c r="E237" i="118"/>
  <c r="D237" i="118"/>
  <c r="C237" i="118"/>
  <c r="B237" i="118"/>
  <c r="Z232" i="118"/>
  <c r="Y232" i="118"/>
  <c r="Z231" i="118"/>
  <c r="Y231" i="118"/>
  <c r="X229" i="118"/>
  <c r="N229" i="118"/>
  <c r="A228" i="118"/>
  <c r="T223" i="118"/>
  <c r="S223" i="118"/>
  <c r="R223" i="118"/>
  <c r="Q223" i="118"/>
  <c r="P223" i="118"/>
  <c r="O223" i="118"/>
  <c r="N223" i="118"/>
  <c r="M223" i="118"/>
  <c r="L223" i="118"/>
  <c r="J223" i="118"/>
  <c r="I223" i="118"/>
  <c r="H223" i="118"/>
  <c r="G223" i="118"/>
  <c r="F223" i="118"/>
  <c r="E223" i="118"/>
  <c r="D223" i="118"/>
  <c r="C223" i="118"/>
  <c r="B223" i="118"/>
  <c r="U218" i="118"/>
  <c r="T216" i="118"/>
  <c r="S216" i="118"/>
  <c r="R216" i="118"/>
  <c r="Q216" i="118"/>
  <c r="P216" i="118"/>
  <c r="O216" i="118"/>
  <c r="N216" i="118"/>
  <c r="M216" i="118"/>
  <c r="L216" i="118"/>
  <c r="J216" i="118"/>
  <c r="I216" i="118"/>
  <c r="H216" i="118"/>
  <c r="G216" i="118"/>
  <c r="F216" i="118"/>
  <c r="E216" i="118"/>
  <c r="D216" i="118"/>
  <c r="C216" i="118"/>
  <c r="B216" i="118"/>
  <c r="Z211" i="118"/>
  <c r="Y211" i="118"/>
  <c r="Z210" i="118"/>
  <c r="Y210" i="118"/>
  <c r="X208" i="118"/>
  <c r="N208" i="118"/>
  <c r="A207" i="118"/>
  <c r="T202" i="118"/>
  <c r="S202" i="118"/>
  <c r="R202" i="118"/>
  <c r="Q202" i="118"/>
  <c r="P202" i="118"/>
  <c r="O202" i="118"/>
  <c r="N202" i="118"/>
  <c r="M202" i="118"/>
  <c r="L202" i="118"/>
  <c r="J202" i="118"/>
  <c r="I202" i="118"/>
  <c r="H202" i="118"/>
  <c r="G202" i="118"/>
  <c r="F202" i="118"/>
  <c r="E202" i="118"/>
  <c r="D202" i="118"/>
  <c r="C202" i="118"/>
  <c r="B202" i="118"/>
  <c r="U197" i="118"/>
  <c r="K197" i="118"/>
  <c r="T195" i="118"/>
  <c r="S195" i="118"/>
  <c r="R195" i="118"/>
  <c r="Q195" i="118"/>
  <c r="P195" i="118"/>
  <c r="O195" i="118"/>
  <c r="N195" i="118"/>
  <c r="M195" i="118"/>
  <c r="L195" i="118"/>
  <c r="J195" i="118"/>
  <c r="I195" i="118"/>
  <c r="H195" i="118"/>
  <c r="G195" i="118"/>
  <c r="F195" i="118"/>
  <c r="E195" i="118"/>
  <c r="D195" i="118"/>
  <c r="C195" i="118"/>
  <c r="B195" i="118"/>
  <c r="Z190" i="118"/>
  <c r="Y190" i="118"/>
  <c r="Z189" i="118"/>
  <c r="Y189" i="118"/>
  <c r="X187" i="118"/>
  <c r="N187" i="118"/>
  <c r="A186" i="118"/>
  <c r="T182" i="118"/>
  <c r="S182" i="118"/>
  <c r="R182" i="118"/>
  <c r="Q182" i="118"/>
  <c r="P182" i="118"/>
  <c r="O182" i="118"/>
  <c r="N182" i="118"/>
  <c r="M182" i="118"/>
  <c r="L182" i="118"/>
  <c r="J182" i="118"/>
  <c r="I182" i="118"/>
  <c r="H182" i="118"/>
  <c r="G182" i="118"/>
  <c r="F182" i="118"/>
  <c r="E182" i="118"/>
  <c r="D182" i="118"/>
  <c r="C182" i="118"/>
  <c r="B182" i="118"/>
  <c r="K177" i="118"/>
  <c r="T175" i="118"/>
  <c r="S175" i="118"/>
  <c r="R175" i="118"/>
  <c r="Q175" i="118"/>
  <c r="P175" i="118"/>
  <c r="O175" i="118"/>
  <c r="N175" i="118"/>
  <c r="M175" i="118"/>
  <c r="L175" i="118"/>
  <c r="J175" i="118"/>
  <c r="I175" i="118"/>
  <c r="H175" i="118"/>
  <c r="G175" i="118"/>
  <c r="F175" i="118"/>
  <c r="E175" i="118"/>
  <c r="D175" i="118"/>
  <c r="C175" i="118"/>
  <c r="B175" i="118"/>
  <c r="Z170" i="118"/>
  <c r="Y170" i="118"/>
  <c r="Z169" i="118"/>
  <c r="Y169" i="118"/>
  <c r="X167" i="118"/>
  <c r="N167" i="118"/>
  <c r="A166" i="118"/>
  <c r="T162" i="118"/>
  <c r="S162" i="118"/>
  <c r="R162" i="118"/>
  <c r="Q162" i="118"/>
  <c r="P162" i="118"/>
  <c r="O162" i="118"/>
  <c r="N162" i="118"/>
  <c r="M162" i="118"/>
  <c r="L162" i="118"/>
  <c r="J162" i="118"/>
  <c r="I162" i="118"/>
  <c r="H162" i="118"/>
  <c r="G162" i="118"/>
  <c r="F162" i="118"/>
  <c r="E162" i="118"/>
  <c r="D162" i="118"/>
  <c r="C162" i="118"/>
  <c r="B162" i="118"/>
  <c r="U157" i="118"/>
  <c r="K157" i="118"/>
  <c r="T155" i="118"/>
  <c r="S155" i="118"/>
  <c r="R155" i="118"/>
  <c r="Q155" i="118"/>
  <c r="P155" i="118"/>
  <c r="O155" i="118"/>
  <c r="N155" i="118"/>
  <c r="M155" i="118"/>
  <c r="L155" i="118"/>
  <c r="J155" i="118"/>
  <c r="I155" i="118"/>
  <c r="H155" i="118"/>
  <c r="G155" i="118"/>
  <c r="F155" i="118"/>
  <c r="E155" i="118"/>
  <c r="D155" i="118"/>
  <c r="C155" i="118"/>
  <c r="B155" i="118"/>
  <c r="Z150" i="118"/>
  <c r="Y150" i="118"/>
  <c r="Z149" i="118"/>
  <c r="Y149" i="118"/>
  <c r="X147" i="118"/>
  <c r="N147" i="118"/>
  <c r="A146" i="118"/>
  <c r="B33" i="54" s="1"/>
  <c r="T142" i="118"/>
  <c r="S142" i="118"/>
  <c r="R142" i="118"/>
  <c r="Q142" i="118"/>
  <c r="P142" i="118"/>
  <c r="O142" i="118"/>
  <c r="N142" i="118"/>
  <c r="M142" i="118"/>
  <c r="L142" i="118"/>
  <c r="J142" i="118"/>
  <c r="I142" i="118"/>
  <c r="H142" i="118"/>
  <c r="G142" i="118"/>
  <c r="F142" i="118"/>
  <c r="E142" i="118"/>
  <c r="D142" i="118"/>
  <c r="C142" i="118"/>
  <c r="B142" i="118"/>
  <c r="U137" i="118"/>
  <c r="K137" i="118"/>
  <c r="T135" i="118"/>
  <c r="S135" i="118"/>
  <c r="R135" i="118"/>
  <c r="Q135" i="118"/>
  <c r="P135" i="118"/>
  <c r="O135" i="118"/>
  <c r="N135" i="118"/>
  <c r="M135" i="118"/>
  <c r="L135" i="118"/>
  <c r="J135" i="118"/>
  <c r="I135" i="118"/>
  <c r="H135" i="118"/>
  <c r="G135" i="118"/>
  <c r="F135" i="118"/>
  <c r="E135" i="118"/>
  <c r="D135" i="118"/>
  <c r="C135" i="118"/>
  <c r="B135" i="118"/>
  <c r="Z130" i="118"/>
  <c r="Y130" i="118"/>
  <c r="Z129" i="118"/>
  <c r="Y129" i="118"/>
  <c r="X127" i="118"/>
  <c r="A126" i="118"/>
  <c r="B30" i="54" s="1"/>
  <c r="T122" i="118"/>
  <c r="S122" i="118"/>
  <c r="R122" i="118"/>
  <c r="Q122" i="118"/>
  <c r="P122" i="118"/>
  <c r="O122" i="118"/>
  <c r="N122" i="118"/>
  <c r="M122" i="118"/>
  <c r="L122" i="118"/>
  <c r="J122" i="118"/>
  <c r="I122" i="118"/>
  <c r="H122" i="118"/>
  <c r="G122" i="118"/>
  <c r="F122" i="118"/>
  <c r="E122" i="118"/>
  <c r="D122" i="118"/>
  <c r="C122" i="118"/>
  <c r="B122" i="118"/>
  <c r="U117" i="118"/>
  <c r="K117" i="118"/>
  <c r="T115" i="118"/>
  <c r="S115" i="118"/>
  <c r="R115" i="118"/>
  <c r="Q115" i="118"/>
  <c r="P115" i="118"/>
  <c r="O115" i="118"/>
  <c r="N115" i="118"/>
  <c r="M115" i="118"/>
  <c r="L115" i="118"/>
  <c r="J115" i="118"/>
  <c r="I115" i="118"/>
  <c r="H115" i="118"/>
  <c r="G115" i="118"/>
  <c r="F115" i="118"/>
  <c r="E115" i="118"/>
  <c r="D115" i="118"/>
  <c r="C115" i="118"/>
  <c r="B115" i="118"/>
  <c r="Z110" i="118"/>
  <c r="Y110" i="118"/>
  <c r="Z109" i="118"/>
  <c r="Y109" i="118"/>
  <c r="X107" i="118"/>
  <c r="N107" i="118"/>
  <c r="A106" i="118"/>
  <c r="B32" i="54" s="1"/>
  <c r="B56" i="109" s="1"/>
  <c r="T102" i="118"/>
  <c r="S102" i="118"/>
  <c r="R102" i="118"/>
  <c r="Q102" i="118"/>
  <c r="P102" i="118"/>
  <c r="O102" i="118"/>
  <c r="N102" i="118"/>
  <c r="M102" i="118"/>
  <c r="L102" i="118"/>
  <c r="J102" i="118"/>
  <c r="I102" i="118"/>
  <c r="H102" i="118"/>
  <c r="G102" i="118"/>
  <c r="F102" i="118"/>
  <c r="E102" i="118"/>
  <c r="D102" i="118"/>
  <c r="C102" i="118"/>
  <c r="B102" i="118"/>
  <c r="K97" i="118"/>
  <c r="T95" i="118"/>
  <c r="S95" i="118"/>
  <c r="R95" i="118"/>
  <c r="Q95" i="118"/>
  <c r="P95" i="118"/>
  <c r="O95" i="118"/>
  <c r="N95" i="118"/>
  <c r="M95" i="118"/>
  <c r="L95" i="118"/>
  <c r="J95" i="118"/>
  <c r="I95" i="118"/>
  <c r="H95" i="118"/>
  <c r="G95" i="118"/>
  <c r="F95" i="118"/>
  <c r="E95" i="118"/>
  <c r="D95" i="118"/>
  <c r="C95" i="118"/>
  <c r="B95" i="118"/>
  <c r="Z90" i="118"/>
  <c r="Y90" i="118"/>
  <c r="Z89" i="118"/>
  <c r="Y89" i="118"/>
  <c r="X87" i="118"/>
  <c r="A86" i="118"/>
  <c r="B31" i="54" s="1"/>
  <c r="B52" i="109" s="1"/>
  <c r="S82" i="118"/>
  <c r="G82" i="118"/>
  <c r="D82" i="118"/>
  <c r="U77" i="118"/>
  <c r="K77" i="118"/>
  <c r="T75" i="118"/>
  <c r="Q75" i="118"/>
  <c r="L75" i="118"/>
  <c r="T82" i="118"/>
  <c r="S75" i="118"/>
  <c r="Q82" i="118"/>
  <c r="O75" i="118"/>
  <c r="N75" i="118"/>
  <c r="J82" i="118"/>
  <c r="I82" i="118"/>
  <c r="E82" i="118"/>
  <c r="C82" i="118"/>
  <c r="Z70" i="118"/>
  <c r="Y70" i="118"/>
  <c r="Z69" i="118"/>
  <c r="Y69" i="118"/>
  <c r="X67" i="118"/>
  <c r="A66" i="118"/>
  <c r="B27" i="54" s="1"/>
  <c r="T61" i="118"/>
  <c r="S61" i="118"/>
  <c r="R61" i="118"/>
  <c r="Q61" i="118"/>
  <c r="P61" i="118"/>
  <c r="O61" i="118"/>
  <c r="N61" i="118"/>
  <c r="M61" i="118"/>
  <c r="L61" i="118"/>
  <c r="J61" i="118"/>
  <c r="I61" i="118"/>
  <c r="H61" i="118"/>
  <c r="G61" i="118"/>
  <c r="F61" i="118"/>
  <c r="E61" i="118"/>
  <c r="D61" i="118"/>
  <c r="C61" i="118"/>
  <c r="B61" i="118"/>
  <c r="U56" i="118"/>
  <c r="K56" i="118"/>
  <c r="T54" i="118"/>
  <c r="S54" i="118"/>
  <c r="R54" i="118"/>
  <c r="Q54" i="118"/>
  <c r="P54" i="118"/>
  <c r="O54" i="118"/>
  <c r="N54" i="118"/>
  <c r="M54" i="118"/>
  <c r="L54" i="118"/>
  <c r="J54" i="118"/>
  <c r="I54" i="118"/>
  <c r="H54" i="118"/>
  <c r="G54" i="118"/>
  <c r="F54" i="118"/>
  <c r="E54" i="118"/>
  <c r="D54" i="118"/>
  <c r="C54" i="118"/>
  <c r="B54" i="118"/>
  <c r="Z49" i="118"/>
  <c r="Y49" i="118"/>
  <c r="Z48" i="118"/>
  <c r="Y48" i="118"/>
  <c r="X46" i="118"/>
  <c r="N46" i="118"/>
  <c r="A45" i="118"/>
  <c r="B29" i="54" s="1"/>
  <c r="K35" i="118"/>
  <c r="T29" i="118"/>
  <c r="T36" i="118" s="1"/>
  <c r="S29" i="118"/>
  <c r="S36" i="118" s="1"/>
  <c r="R29" i="118"/>
  <c r="Q29" i="118"/>
  <c r="P29" i="118"/>
  <c r="P36" i="118" s="1"/>
  <c r="O29" i="118"/>
  <c r="N29" i="118"/>
  <c r="N36" i="118" s="1"/>
  <c r="M29" i="118"/>
  <c r="L29" i="118"/>
  <c r="L36" i="118" s="1"/>
  <c r="J29" i="118"/>
  <c r="I29" i="118"/>
  <c r="I33" i="118" s="1"/>
  <c r="H29" i="118"/>
  <c r="H33" i="118" s="1"/>
  <c r="G29" i="118"/>
  <c r="F29" i="118"/>
  <c r="E29" i="118"/>
  <c r="E36" i="118" s="1"/>
  <c r="D29" i="118"/>
  <c r="C29" i="118"/>
  <c r="C36" i="118" s="1"/>
  <c r="B29" i="118"/>
  <c r="Z28" i="118"/>
  <c r="Y28" i="118"/>
  <c r="T28" i="118"/>
  <c r="S28" i="118"/>
  <c r="R28" i="118"/>
  <c r="Q28" i="118"/>
  <c r="P28" i="118"/>
  <c r="O28" i="118"/>
  <c r="N28" i="118"/>
  <c r="M28" i="118"/>
  <c r="L28" i="118"/>
  <c r="J28" i="118"/>
  <c r="I28" i="118"/>
  <c r="H28" i="118"/>
  <c r="G28" i="118"/>
  <c r="F28" i="118"/>
  <c r="E28" i="118"/>
  <c r="D28" i="118"/>
  <c r="C28" i="118"/>
  <c r="B28" i="118"/>
  <c r="Z27" i="118"/>
  <c r="Y27" i="118"/>
  <c r="X25" i="118"/>
  <c r="N25" i="118"/>
  <c r="A24" i="118"/>
  <c r="B21" i="54" s="1"/>
  <c r="T19" i="118"/>
  <c r="S19" i="118"/>
  <c r="R19" i="118"/>
  <c r="Q19" i="118"/>
  <c r="P19" i="118"/>
  <c r="O19" i="118"/>
  <c r="N19" i="118"/>
  <c r="M19" i="118"/>
  <c r="L19" i="118"/>
  <c r="J19" i="118"/>
  <c r="I19" i="118"/>
  <c r="H19" i="118"/>
  <c r="G19" i="118"/>
  <c r="F19" i="118"/>
  <c r="E19" i="118"/>
  <c r="D19" i="118"/>
  <c r="C19" i="118"/>
  <c r="B19" i="118"/>
  <c r="T12" i="118"/>
  <c r="S12" i="118"/>
  <c r="R12" i="118"/>
  <c r="Q12" i="118"/>
  <c r="P12" i="118"/>
  <c r="O12" i="118"/>
  <c r="N12" i="118"/>
  <c r="M12" i="118"/>
  <c r="L12" i="118"/>
  <c r="J12" i="118"/>
  <c r="I12" i="118"/>
  <c r="H12" i="118"/>
  <c r="G12" i="118"/>
  <c r="F12" i="118"/>
  <c r="E12" i="118"/>
  <c r="D12" i="118"/>
  <c r="C12" i="118"/>
  <c r="B12" i="118"/>
  <c r="U10" i="118"/>
  <c r="K10" i="118"/>
  <c r="X4" i="118"/>
  <c r="T286" i="117"/>
  <c r="S286" i="117"/>
  <c r="R286" i="117"/>
  <c r="Q286" i="117"/>
  <c r="P286" i="117"/>
  <c r="O286" i="117"/>
  <c r="N286" i="117"/>
  <c r="M286" i="117"/>
  <c r="L286" i="117"/>
  <c r="J286" i="117"/>
  <c r="I286" i="117"/>
  <c r="H286" i="117"/>
  <c r="G286" i="117"/>
  <c r="F286" i="117"/>
  <c r="E286" i="117"/>
  <c r="D286" i="117"/>
  <c r="C286" i="117"/>
  <c r="B286" i="117"/>
  <c r="U281" i="117"/>
  <c r="K281" i="117"/>
  <c r="T279" i="117"/>
  <c r="S279" i="117"/>
  <c r="R279" i="117"/>
  <c r="Q279" i="117"/>
  <c r="P279" i="117"/>
  <c r="O279" i="117"/>
  <c r="N279" i="117"/>
  <c r="M279" i="117"/>
  <c r="L279" i="117"/>
  <c r="J279" i="117"/>
  <c r="I279" i="117"/>
  <c r="H279" i="117"/>
  <c r="G279" i="117"/>
  <c r="F279" i="117"/>
  <c r="E279" i="117"/>
  <c r="D279" i="117"/>
  <c r="C279" i="117"/>
  <c r="B279" i="117"/>
  <c r="U277" i="117"/>
  <c r="K277" i="117"/>
  <c r="Z274" i="117"/>
  <c r="Y274" i="117"/>
  <c r="Z273" i="117"/>
  <c r="Y273" i="117"/>
  <c r="X271" i="117"/>
  <c r="A270" i="117"/>
  <c r="T265" i="117"/>
  <c r="S265" i="117"/>
  <c r="R265" i="117"/>
  <c r="Q265" i="117"/>
  <c r="P265" i="117"/>
  <c r="O265" i="117"/>
  <c r="N265" i="117"/>
  <c r="M265" i="117"/>
  <c r="L265" i="117"/>
  <c r="J265" i="117"/>
  <c r="I265" i="117"/>
  <c r="H265" i="117"/>
  <c r="G265" i="117"/>
  <c r="F265" i="117"/>
  <c r="E265" i="117"/>
  <c r="D265" i="117"/>
  <c r="C265" i="117"/>
  <c r="B265" i="117"/>
  <c r="U260" i="117"/>
  <c r="K260" i="117"/>
  <c r="T258" i="117"/>
  <c r="S258" i="117"/>
  <c r="R258" i="117"/>
  <c r="Q258" i="117"/>
  <c r="P258" i="117"/>
  <c r="O258" i="117"/>
  <c r="N258" i="117"/>
  <c r="M258" i="117"/>
  <c r="L258" i="117"/>
  <c r="J258" i="117"/>
  <c r="I258" i="117"/>
  <c r="H258" i="117"/>
  <c r="G258" i="117"/>
  <c r="F258" i="117"/>
  <c r="E258" i="117"/>
  <c r="D258" i="117"/>
  <c r="C258" i="117"/>
  <c r="B258" i="117"/>
  <c r="U256" i="117"/>
  <c r="V256" i="117" s="1"/>
  <c r="Z253" i="117"/>
  <c r="Y253" i="117"/>
  <c r="Z252" i="117"/>
  <c r="Y252" i="117"/>
  <c r="X250" i="117"/>
  <c r="A249" i="117"/>
  <c r="T244" i="117"/>
  <c r="S244" i="117"/>
  <c r="R244" i="117"/>
  <c r="Q244" i="117"/>
  <c r="P244" i="117"/>
  <c r="O244" i="117"/>
  <c r="N244" i="117"/>
  <c r="M244" i="117"/>
  <c r="L244" i="117"/>
  <c r="J244" i="117"/>
  <c r="I244" i="117"/>
  <c r="H244" i="117"/>
  <c r="G244" i="117"/>
  <c r="F244" i="117"/>
  <c r="E244" i="117"/>
  <c r="D244" i="117"/>
  <c r="C244" i="117"/>
  <c r="B244" i="117"/>
  <c r="U239" i="117"/>
  <c r="K239" i="117"/>
  <c r="T237" i="117"/>
  <c r="S237" i="117"/>
  <c r="R237" i="117"/>
  <c r="Q237" i="117"/>
  <c r="P237" i="117"/>
  <c r="O237" i="117"/>
  <c r="N237" i="117"/>
  <c r="M237" i="117"/>
  <c r="L237" i="117"/>
  <c r="J237" i="117"/>
  <c r="I237" i="117"/>
  <c r="H237" i="117"/>
  <c r="G237" i="117"/>
  <c r="F237" i="117"/>
  <c r="E237" i="117"/>
  <c r="D237" i="117"/>
  <c r="C237" i="117"/>
  <c r="B237" i="117"/>
  <c r="U235" i="117"/>
  <c r="K235" i="117"/>
  <c r="Z232" i="117"/>
  <c r="Y232" i="117"/>
  <c r="Z231" i="117"/>
  <c r="Y231" i="117"/>
  <c r="X229" i="117"/>
  <c r="A228" i="117"/>
  <c r="T223" i="117"/>
  <c r="S223" i="117"/>
  <c r="R223" i="117"/>
  <c r="Q223" i="117"/>
  <c r="P223" i="117"/>
  <c r="O223" i="117"/>
  <c r="N223" i="117"/>
  <c r="M223" i="117"/>
  <c r="L223" i="117"/>
  <c r="J223" i="117"/>
  <c r="I223" i="117"/>
  <c r="H223" i="117"/>
  <c r="G223" i="117"/>
  <c r="F223" i="117"/>
  <c r="E223" i="117"/>
  <c r="D223" i="117"/>
  <c r="C223" i="117"/>
  <c r="B223" i="117"/>
  <c r="U218" i="117"/>
  <c r="K218" i="117"/>
  <c r="T216" i="117"/>
  <c r="S216" i="117"/>
  <c r="R216" i="117"/>
  <c r="Q216" i="117"/>
  <c r="P216" i="117"/>
  <c r="O216" i="117"/>
  <c r="N216" i="117"/>
  <c r="M216" i="117"/>
  <c r="L216" i="117"/>
  <c r="J216" i="117"/>
  <c r="I216" i="117"/>
  <c r="H216" i="117"/>
  <c r="G216" i="117"/>
  <c r="F216" i="117"/>
  <c r="E216" i="117"/>
  <c r="D216" i="117"/>
  <c r="C216" i="117"/>
  <c r="B216" i="117"/>
  <c r="U214" i="117"/>
  <c r="V214" i="117" s="1"/>
  <c r="Z211" i="117"/>
  <c r="Y211" i="117"/>
  <c r="Z210" i="117"/>
  <c r="Y210" i="117"/>
  <c r="X208" i="117"/>
  <c r="A207" i="117"/>
  <c r="T202" i="117"/>
  <c r="S202" i="117"/>
  <c r="R202" i="117"/>
  <c r="Q202" i="117"/>
  <c r="P202" i="117"/>
  <c r="O202" i="117"/>
  <c r="N202" i="117"/>
  <c r="M202" i="117"/>
  <c r="L202" i="117"/>
  <c r="J202" i="117"/>
  <c r="I202" i="117"/>
  <c r="H202" i="117"/>
  <c r="G202" i="117"/>
  <c r="F202" i="117"/>
  <c r="E202" i="117"/>
  <c r="D202" i="117"/>
  <c r="C202" i="117"/>
  <c r="B202" i="117"/>
  <c r="U197" i="117"/>
  <c r="K197" i="117"/>
  <c r="T195" i="117"/>
  <c r="S195" i="117"/>
  <c r="R195" i="117"/>
  <c r="Q195" i="117"/>
  <c r="P195" i="117"/>
  <c r="O195" i="117"/>
  <c r="N195" i="117"/>
  <c r="M195" i="117"/>
  <c r="L195" i="117"/>
  <c r="J195" i="117"/>
  <c r="I195" i="117"/>
  <c r="H195" i="117"/>
  <c r="G195" i="117"/>
  <c r="F195" i="117"/>
  <c r="E195" i="117"/>
  <c r="D195" i="117"/>
  <c r="C195" i="117"/>
  <c r="B195" i="117"/>
  <c r="K193" i="117"/>
  <c r="V193" i="117" s="1"/>
  <c r="Z190" i="117"/>
  <c r="Y190" i="117"/>
  <c r="Z189" i="117"/>
  <c r="Y189" i="117"/>
  <c r="X187" i="117"/>
  <c r="A186" i="117"/>
  <c r="T182" i="117"/>
  <c r="S182" i="117"/>
  <c r="R182" i="117"/>
  <c r="Q182" i="117"/>
  <c r="P182" i="117"/>
  <c r="O182" i="117"/>
  <c r="N182" i="117"/>
  <c r="M182" i="117"/>
  <c r="L182" i="117"/>
  <c r="J182" i="117"/>
  <c r="I182" i="117"/>
  <c r="H182" i="117"/>
  <c r="G182" i="117"/>
  <c r="F182" i="117"/>
  <c r="E182" i="117"/>
  <c r="D182" i="117"/>
  <c r="C182" i="117"/>
  <c r="B182" i="117"/>
  <c r="T175" i="117"/>
  <c r="S175" i="117"/>
  <c r="R175" i="117"/>
  <c r="Q175" i="117"/>
  <c r="P175" i="117"/>
  <c r="O175" i="117"/>
  <c r="N175" i="117"/>
  <c r="M175" i="117"/>
  <c r="L175" i="117"/>
  <c r="J175" i="117"/>
  <c r="I175" i="117"/>
  <c r="H175" i="117"/>
  <c r="G175" i="117"/>
  <c r="F175" i="117"/>
  <c r="E175" i="117"/>
  <c r="D175" i="117"/>
  <c r="C175" i="117"/>
  <c r="B175" i="117"/>
  <c r="U173" i="117"/>
  <c r="K173" i="117"/>
  <c r="Z170" i="117"/>
  <c r="Y170" i="117"/>
  <c r="Z169" i="117"/>
  <c r="Y169" i="117"/>
  <c r="X167" i="117"/>
  <c r="A166" i="117"/>
  <c r="T162" i="117"/>
  <c r="S162" i="117"/>
  <c r="R162" i="117"/>
  <c r="Q162" i="117"/>
  <c r="P162" i="117"/>
  <c r="O162" i="117"/>
  <c r="N162" i="117"/>
  <c r="M162" i="117"/>
  <c r="L162" i="117"/>
  <c r="J162" i="117"/>
  <c r="I162" i="117"/>
  <c r="H162" i="117"/>
  <c r="G162" i="117"/>
  <c r="F162" i="117"/>
  <c r="E162" i="117"/>
  <c r="D162" i="117"/>
  <c r="C162" i="117"/>
  <c r="B162" i="117"/>
  <c r="U157" i="117"/>
  <c r="K157" i="117"/>
  <c r="T155" i="117"/>
  <c r="S155" i="117"/>
  <c r="R155" i="117"/>
  <c r="Q155" i="117"/>
  <c r="P155" i="117"/>
  <c r="O155" i="117"/>
  <c r="N155" i="117"/>
  <c r="M155" i="117"/>
  <c r="L155" i="117"/>
  <c r="J155" i="117"/>
  <c r="I155" i="117"/>
  <c r="H155" i="117"/>
  <c r="G155" i="117"/>
  <c r="F155" i="117"/>
  <c r="E155" i="117"/>
  <c r="D155" i="117"/>
  <c r="C155" i="117"/>
  <c r="B155" i="117"/>
  <c r="U153" i="117"/>
  <c r="Z150" i="117"/>
  <c r="Y150" i="117"/>
  <c r="Z149" i="117"/>
  <c r="Y149" i="117"/>
  <c r="X147" i="117"/>
  <c r="A146" i="117"/>
  <c r="B18" i="54" s="1"/>
  <c r="T142" i="117"/>
  <c r="S142" i="117"/>
  <c r="R142" i="117"/>
  <c r="Q142" i="117"/>
  <c r="P142" i="117"/>
  <c r="O142" i="117"/>
  <c r="N142" i="117"/>
  <c r="M142" i="117"/>
  <c r="L142" i="117"/>
  <c r="J142" i="117"/>
  <c r="I142" i="117"/>
  <c r="H142" i="117"/>
  <c r="G142" i="117"/>
  <c r="F142" i="117"/>
  <c r="E142" i="117"/>
  <c r="D142" i="117"/>
  <c r="C142" i="117"/>
  <c r="B142" i="117"/>
  <c r="U137" i="117"/>
  <c r="K137" i="117"/>
  <c r="T135" i="117"/>
  <c r="S135" i="117"/>
  <c r="R135" i="117"/>
  <c r="Q135" i="117"/>
  <c r="P135" i="117"/>
  <c r="O135" i="117"/>
  <c r="N135" i="117"/>
  <c r="M135" i="117"/>
  <c r="L135" i="117"/>
  <c r="J135" i="117"/>
  <c r="I135" i="117"/>
  <c r="H135" i="117"/>
  <c r="G135" i="117"/>
  <c r="F135" i="117"/>
  <c r="E135" i="117"/>
  <c r="D135" i="117"/>
  <c r="C135" i="117"/>
  <c r="B135" i="117"/>
  <c r="U133" i="117"/>
  <c r="Z130" i="117"/>
  <c r="Y130" i="117"/>
  <c r="Z129" i="117"/>
  <c r="Y129" i="117"/>
  <c r="X127" i="117"/>
  <c r="A126" i="117"/>
  <c r="B12" i="54" s="1"/>
  <c r="T122" i="117"/>
  <c r="S122" i="117"/>
  <c r="R122" i="117"/>
  <c r="Q122" i="117"/>
  <c r="P122" i="117"/>
  <c r="O122" i="117"/>
  <c r="N122" i="117"/>
  <c r="M122" i="117"/>
  <c r="L122" i="117"/>
  <c r="J122" i="117"/>
  <c r="I122" i="117"/>
  <c r="H122" i="117"/>
  <c r="G122" i="117"/>
  <c r="F122" i="117"/>
  <c r="E122" i="117"/>
  <c r="D122" i="117"/>
  <c r="C122" i="117"/>
  <c r="B122" i="117"/>
  <c r="U117" i="117"/>
  <c r="K117" i="117"/>
  <c r="T115" i="117"/>
  <c r="S115" i="117"/>
  <c r="R115" i="117"/>
  <c r="Q115" i="117"/>
  <c r="P115" i="117"/>
  <c r="O115" i="117"/>
  <c r="N115" i="117"/>
  <c r="M115" i="117"/>
  <c r="L115" i="117"/>
  <c r="J115" i="117"/>
  <c r="I115" i="117"/>
  <c r="H115" i="117"/>
  <c r="G115" i="117"/>
  <c r="F115" i="117"/>
  <c r="E115" i="117"/>
  <c r="D115" i="117"/>
  <c r="C115" i="117"/>
  <c r="B115" i="117"/>
  <c r="K113" i="117"/>
  <c r="V113" i="117" s="1"/>
  <c r="E16" i="54" s="1"/>
  <c r="Z110" i="117"/>
  <c r="Y110" i="117"/>
  <c r="Z109" i="117"/>
  <c r="Y109" i="117"/>
  <c r="X107" i="117"/>
  <c r="A106" i="117"/>
  <c r="B16" i="54" s="1"/>
  <c r="T102" i="117"/>
  <c r="S102" i="117"/>
  <c r="R102" i="117"/>
  <c r="Q102" i="117"/>
  <c r="P102" i="117"/>
  <c r="O102" i="117"/>
  <c r="N102" i="117"/>
  <c r="M102" i="117"/>
  <c r="L102" i="117"/>
  <c r="J102" i="117"/>
  <c r="I102" i="117"/>
  <c r="H102" i="117"/>
  <c r="G102" i="117"/>
  <c r="F102" i="117"/>
  <c r="E102" i="117"/>
  <c r="D102" i="117"/>
  <c r="C102" i="117"/>
  <c r="B102" i="117"/>
  <c r="U97" i="117"/>
  <c r="K97" i="117"/>
  <c r="T95" i="117"/>
  <c r="S95" i="117"/>
  <c r="R95" i="117"/>
  <c r="Q95" i="117"/>
  <c r="P95" i="117"/>
  <c r="O95" i="117"/>
  <c r="N95" i="117"/>
  <c r="M95" i="117"/>
  <c r="L95" i="117"/>
  <c r="J95" i="117"/>
  <c r="I95" i="117"/>
  <c r="H95" i="117"/>
  <c r="G95" i="117"/>
  <c r="F95" i="117"/>
  <c r="E95" i="117"/>
  <c r="D95" i="117"/>
  <c r="C95" i="117"/>
  <c r="B95" i="117"/>
  <c r="K93" i="117"/>
  <c r="V93" i="117" s="1"/>
  <c r="E13" i="54" s="1"/>
  <c r="Z90" i="117"/>
  <c r="Y90" i="117"/>
  <c r="Z89" i="117"/>
  <c r="Y89" i="117"/>
  <c r="X87" i="117"/>
  <c r="A86" i="117"/>
  <c r="B13" i="54" s="1"/>
  <c r="S82" i="117"/>
  <c r="H82" i="117"/>
  <c r="B82" i="117"/>
  <c r="U77" i="117"/>
  <c r="K77" i="117"/>
  <c r="P75" i="117"/>
  <c r="M75" i="117"/>
  <c r="H75" i="117"/>
  <c r="F75" i="117"/>
  <c r="B75" i="117"/>
  <c r="K73" i="117"/>
  <c r="V73" i="117" s="1"/>
  <c r="E19" i="54" s="1"/>
  <c r="T82" i="117"/>
  <c r="S75" i="117"/>
  <c r="P82" i="117"/>
  <c r="O75" i="117"/>
  <c r="N75" i="117"/>
  <c r="F82" i="117"/>
  <c r="E75" i="117"/>
  <c r="C75" i="117"/>
  <c r="Z70" i="117"/>
  <c r="Y70" i="117"/>
  <c r="Z69" i="117"/>
  <c r="Y69" i="117"/>
  <c r="X67" i="117"/>
  <c r="A66" i="117"/>
  <c r="B19" i="54" s="1"/>
  <c r="T61" i="117"/>
  <c r="S61" i="117"/>
  <c r="R61" i="117"/>
  <c r="Q61" i="117"/>
  <c r="P61" i="117"/>
  <c r="O61" i="117"/>
  <c r="N61" i="117"/>
  <c r="M61" i="117"/>
  <c r="L61" i="117"/>
  <c r="J61" i="117"/>
  <c r="I61" i="117"/>
  <c r="H61" i="117"/>
  <c r="G61" i="117"/>
  <c r="F61" i="117"/>
  <c r="E61" i="117"/>
  <c r="D61" i="117"/>
  <c r="C61" i="117"/>
  <c r="B61" i="117"/>
  <c r="K56" i="117"/>
  <c r="T54" i="117"/>
  <c r="S54" i="117"/>
  <c r="R54" i="117"/>
  <c r="Q54" i="117"/>
  <c r="P54" i="117"/>
  <c r="O54" i="117"/>
  <c r="N54" i="117"/>
  <c r="M54" i="117"/>
  <c r="L54" i="117"/>
  <c r="J54" i="117"/>
  <c r="I54" i="117"/>
  <c r="H54" i="117"/>
  <c r="G54" i="117"/>
  <c r="F54" i="117"/>
  <c r="E54" i="117"/>
  <c r="D54" i="117"/>
  <c r="C54" i="117"/>
  <c r="B54" i="117"/>
  <c r="K52" i="117"/>
  <c r="Z49" i="117"/>
  <c r="Y49" i="117"/>
  <c r="Z48" i="117"/>
  <c r="Y48" i="117"/>
  <c r="X46" i="117"/>
  <c r="A45" i="117"/>
  <c r="B17" i="54" s="1"/>
  <c r="U35" i="117"/>
  <c r="K35" i="117"/>
  <c r="U31" i="117"/>
  <c r="T29" i="117"/>
  <c r="T36" i="117" s="1"/>
  <c r="S29" i="117"/>
  <c r="S36" i="117" s="1"/>
  <c r="R29" i="117"/>
  <c r="R33" i="117" s="1"/>
  <c r="Q29" i="117"/>
  <c r="Q36" i="117" s="1"/>
  <c r="P29" i="117"/>
  <c r="O29" i="117"/>
  <c r="N29" i="117"/>
  <c r="N40" i="117" s="1"/>
  <c r="M29" i="117"/>
  <c r="L29" i="117"/>
  <c r="L36" i="117" s="1"/>
  <c r="J29" i="117"/>
  <c r="J36" i="117" s="1"/>
  <c r="I29" i="117"/>
  <c r="I36" i="117" s="1"/>
  <c r="H29" i="117"/>
  <c r="G29" i="117"/>
  <c r="F29" i="117"/>
  <c r="E29" i="117"/>
  <c r="E36" i="117" s="1"/>
  <c r="D29" i="117"/>
  <c r="C29" i="117"/>
  <c r="C36" i="117" s="1"/>
  <c r="B29" i="117"/>
  <c r="B36" i="117" s="1"/>
  <c r="Z28" i="117"/>
  <c r="Y28" i="117"/>
  <c r="T28" i="117"/>
  <c r="S28" i="117"/>
  <c r="R28" i="117"/>
  <c r="Q28" i="117"/>
  <c r="P28" i="117"/>
  <c r="O28" i="117"/>
  <c r="N28" i="117"/>
  <c r="M28" i="117"/>
  <c r="L28" i="117"/>
  <c r="J28" i="117"/>
  <c r="I28" i="117"/>
  <c r="H28" i="117"/>
  <c r="G28" i="117"/>
  <c r="F28" i="117"/>
  <c r="E28" i="117"/>
  <c r="D28" i="117"/>
  <c r="C28" i="117"/>
  <c r="B28" i="117"/>
  <c r="Z27" i="117"/>
  <c r="Y27" i="117"/>
  <c r="Z25" i="117"/>
  <c r="X25" i="117"/>
  <c r="A24" i="117"/>
  <c r="B15" i="54" s="1"/>
  <c r="T19" i="117"/>
  <c r="S19" i="117"/>
  <c r="R19" i="117"/>
  <c r="Q19" i="117"/>
  <c r="P19" i="117"/>
  <c r="O19" i="117"/>
  <c r="N19" i="117"/>
  <c r="M19" i="117"/>
  <c r="L19" i="117"/>
  <c r="J19" i="117"/>
  <c r="I19" i="117"/>
  <c r="H19" i="117"/>
  <c r="G19" i="117"/>
  <c r="F19" i="117"/>
  <c r="E19" i="117"/>
  <c r="D19" i="117"/>
  <c r="C19" i="117"/>
  <c r="B19" i="117"/>
  <c r="T12" i="117"/>
  <c r="S12" i="117"/>
  <c r="R12" i="117"/>
  <c r="Q12" i="117"/>
  <c r="P12" i="117"/>
  <c r="O12" i="117"/>
  <c r="N12" i="117"/>
  <c r="M12" i="117"/>
  <c r="L12" i="117"/>
  <c r="J12" i="117"/>
  <c r="I12" i="117"/>
  <c r="H12" i="117"/>
  <c r="G12" i="117"/>
  <c r="F12" i="117"/>
  <c r="E12" i="117"/>
  <c r="D12" i="117"/>
  <c r="C12" i="117"/>
  <c r="B12" i="117"/>
  <c r="U10" i="117"/>
  <c r="K10" i="117"/>
  <c r="U8" i="117"/>
  <c r="K8" i="117"/>
  <c r="X4" i="117"/>
  <c r="A270" i="110"/>
  <c r="A249" i="110"/>
  <c r="B11" i="54" s="1"/>
  <c r="A228" i="110"/>
  <c r="B10" i="54" s="1"/>
  <c r="A207" i="110"/>
  <c r="B8" i="54" s="1"/>
  <c r="B44" i="109" s="1"/>
  <c r="A186" i="110"/>
  <c r="B7" i="54" s="1"/>
  <c r="A166" i="110"/>
  <c r="B9" i="54" s="1"/>
  <c r="A146" i="110"/>
  <c r="A126" i="110"/>
  <c r="B5" i="54" s="1"/>
  <c r="A106" i="110"/>
  <c r="B4" i="54" s="1"/>
  <c r="A86" i="110"/>
  <c r="A66" i="110"/>
  <c r="B3" i="54" s="1"/>
  <c r="A45" i="110"/>
  <c r="B6" i="54" s="1"/>
  <c r="A24" i="110"/>
  <c r="Z274" i="110"/>
  <c r="Y274" i="110"/>
  <c r="Z273" i="110"/>
  <c r="Y273" i="110"/>
  <c r="Z253" i="110"/>
  <c r="Y253" i="110"/>
  <c r="Z252" i="110"/>
  <c r="Y252" i="110"/>
  <c r="Z232" i="110"/>
  <c r="Y232" i="110"/>
  <c r="Z231" i="110"/>
  <c r="Y231" i="110"/>
  <c r="Z211" i="110"/>
  <c r="Y211" i="110"/>
  <c r="Z210" i="110"/>
  <c r="Y210" i="110"/>
  <c r="Z190" i="110"/>
  <c r="Y190" i="110"/>
  <c r="Z189" i="110"/>
  <c r="Y189" i="110"/>
  <c r="Z170" i="110"/>
  <c r="Y170" i="110"/>
  <c r="Z169" i="110"/>
  <c r="Y169" i="110"/>
  <c r="Z150" i="110"/>
  <c r="Y150" i="110"/>
  <c r="Z149" i="110"/>
  <c r="Y149" i="110"/>
  <c r="Z130" i="110"/>
  <c r="Y130" i="110"/>
  <c r="Z129" i="110"/>
  <c r="Y129" i="110"/>
  <c r="Z110" i="110"/>
  <c r="Y110" i="110"/>
  <c r="Z109" i="110"/>
  <c r="Y109" i="110"/>
  <c r="Z90" i="110"/>
  <c r="Y90" i="110"/>
  <c r="Z89" i="110"/>
  <c r="Y89" i="110"/>
  <c r="Z70" i="110"/>
  <c r="Y70" i="110"/>
  <c r="Z69" i="110"/>
  <c r="Y69" i="110"/>
  <c r="Z49" i="110"/>
  <c r="Y49" i="110"/>
  <c r="Z48" i="110"/>
  <c r="Y48" i="110"/>
  <c r="N271" i="110"/>
  <c r="N250" i="110"/>
  <c r="N229" i="110"/>
  <c r="N208" i="110"/>
  <c r="N147" i="110"/>
  <c r="N127" i="110"/>
  <c r="N87" i="110"/>
  <c r="N67" i="110"/>
  <c r="N46" i="110"/>
  <c r="C6" i="54"/>
  <c r="B59" i="109" l="1"/>
  <c r="B58" i="109"/>
  <c r="B51" i="109"/>
  <c r="B50" i="109"/>
  <c r="B46" i="109"/>
  <c r="B45" i="109"/>
  <c r="B55" i="109"/>
  <c r="B54" i="109"/>
  <c r="B48" i="109"/>
  <c r="B47" i="109"/>
  <c r="B35" i="109"/>
  <c r="B34" i="109"/>
  <c r="B43" i="109"/>
  <c r="B20" i="54"/>
  <c r="B22" i="54"/>
  <c r="B40" i="109"/>
  <c r="B25" i="54"/>
  <c r="B42" i="109"/>
  <c r="B28" i="54"/>
  <c r="B38" i="109" s="1"/>
  <c r="B39" i="109"/>
  <c r="B23" i="54"/>
  <c r="B30" i="109" s="1"/>
  <c r="B41" i="109"/>
  <c r="B24" i="54"/>
  <c r="V112" i="144"/>
  <c r="V276" i="144"/>
  <c r="V132" i="144"/>
  <c r="V177" i="118"/>
  <c r="I22" i="54" s="1"/>
  <c r="V152" i="144"/>
  <c r="V72" i="144"/>
  <c r="T33" i="118"/>
  <c r="V235" i="117"/>
  <c r="V238" i="144"/>
  <c r="V55" i="144"/>
  <c r="V76" i="144"/>
  <c r="V156" i="144"/>
  <c r="V257" i="144"/>
  <c r="Y259" i="144" s="1"/>
  <c r="W250" i="144" s="1"/>
  <c r="V136" i="144"/>
  <c r="V174" i="144"/>
  <c r="Y176" i="144" s="1"/>
  <c r="W167" i="144" s="1"/>
  <c r="V194" i="144"/>
  <c r="Y196" i="144" s="1"/>
  <c r="W187" i="144" s="1"/>
  <c r="V9" i="144"/>
  <c r="V32" i="144"/>
  <c r="Y34" i="144" s="1"/>
  <c r="W25" i="144" s="1"/>
  <c r="V53" i="144"/>
  <c r="Y55" i="144" s="1"/>
  <c r="W46" i="144" s="1"/>
  <c r="V278" i="144"/>
  <c r="Y280" i="144" s="1"/>
  <c r="W271" i="144" s="1"/>
  <c r="U11" i="144"/>
  <c r="L13" i="144"/>
  <c r="U13" i="144" s="1"/>
  <c r="V280" i="144"/>
  <c r="V94" i="144"/>
  <c r="Y96" i="144" s="1"/>
  <c r="W87" i="144" s="1"/>
  <c r="V116" i="144"/>
  <c r="B13" i="144"/>
  <c r="K13" i="144" s="1"/>
  <c r="K11" i="144"/>
  <c r="V34" i="144"/>
  <c r="V96" i="144"/>
  <c r="V114" i="144"/>
  <c r="Y116" i="144" s="1"/>
  <c r="W107" i="144" s="1"/>
  <c r="V217" i="144"/>
  <c r="V74" i="144"/>
  <c r="Y76" i="144" s="1"/>
  <c r="W67" i="144" s="1"/>
  <c r="V154" i="144"/>
  <c r="Y156" i="144" s="1"/>
  <c r="W147" i="144" s="1"/>
  <c r="V259" i="144"/>
  <c r="V236" i="144"/>
  <c r="Y238" i="144" s="1"/>
  <c r="W229" i="144" s="1"/>
  <c r="V134" i="144"/>
  <c r="Y136" i="144" s="1"/>
  <c r="W127" i="144" s="1"/>
  <c r="V176" i="144"/>
  <c r="V196" i="144"/>
  <c r="V215" i="144"/>
  <c r="Y217" i="144" s="1"/>
  <c r="W208" i="144" s="1"/>
  <c r="V277" i="117"/>
  <c r="V31" i="117"/>
  <c r="E15" i="54" s="1"/>
  <c r="C33" i="118"/>
  <c r="L40" i="118"/>
  <c r="B33" i="118"/>
  <c r="B36" i="118"/>
  <c r="J33" i="118"/>
  <c r="J36" i="118"/>
  <c r="O33" i="118"/>
  <c r="O36" i="118"/>
  <c r="G40" i="117"/>
  <c r="G36" i="117"/>
  <c r="P33" i="117"/>
  <c r="P36" i="117"/>
  <c r="B33" i="117"/>
  <c r="Q40" i="117"/>
  <c r="G40" i="118"/>
  <c r="G36" i="118"/>
  <c r="S40" i="118"/>
  <c r="X97" i="118"/>
  <c r="J31" i="54" s="1"/>
  <c r="F33" i="117"/>
  <c r="F36" i="117"/>
  <c r="F40" i="118"/>
  <c r="F36" i="118"/>
  <c r="D40" i="117"/>
  <c r="D36" i="117"/>
  <c r="H40" i="117"/>
  <c r="H36" i="117"/>
  <c r="M40" i="117"/>
  <c r="M36" i="117"/>
  <c r="I33" i="117"/>
  <c r="S40" i="117"/>
  <c r="D33" i="118"/>
  <c r="D36" i="118"/>
  <c r="H40" i="118"/>
  <c r="H36" i="118"/>
  <c r="M33" i="118"/>
  <c r="M36" i="118"/>
  <c r="Q40" i="118"/>
  <c r="Q36" i="118"/>
  <c r="O33" i="117"/>
  <c r="O36" i="117"/>
  <c r="N33" i="117"/>
  <c r="N36" i="117"/>
  <c r="R40" i="117"/>
  <c r="R36" i="117"/>
  <c r="Q33" i="117"/>
  <c r="I40" i="117"/>
  <c r="X240" i="117"/>
  <c r="I40" i="118"/>
  <c r="I36" i="118"/>
  <c r="R33" i="118"/>
  <c r="R36" i="118"/>
  <c r="S33" i="118"/>
  <c r="B40" i="118"/>
  <c r="V218" i="118"/>
  <c r="I25" i="54" s="1"/>
  <c r="C3" i="54"/>
  <c r="C8" i="54"/>
  <c r="C10" i="54"/>
  <c r="C11" i="54"/>
  <c r="C5" i="54"/>
  <c r="C9" i="54"/>
  <c r="C4" i="54"/>
  <c r="C7" i="54"/>
  <c r="A2" i="109"/>
  <c r="B2" i="109"/>
  <c r="A3" i="109"/>
  <c r="A4" i="109"/>
  <c r="A5" i="109"/>
  <c r="V77" i="118"/>
  <c r="I27" i="54" s="1"/>
  <c r="V281" i="118"/>
  <c r="I20" i="54" s="1"/>
  <c r="X282" i="118"/>
  <c r="K20" i="54" s="1"/>
  <c r="V239" i="118"/>
  <c r="I24" i="54" s="1"/>
  <c r="X243" i="118"/>
  <c r="N24" i="54" s="1"/>
  <c r="V260" i="118"/>
  <c r="I28" i="54" s="1"/>
  <c r="V197" i="118"/>
  <c r="I23" i="54" s="1"/>
  <c r="X198" i="118"/>
  <c r="K23" i="54" s="1"/>
  <c r="V157" i="118"/>
  <c r="I33" i="54" s="1"/>
  <c r="K155" i="118"/>
  <c r="V97" i="118"/>
  <c r="I31" i="54" s="1"/>
  <c r="U95" i="118"/>
  <c r="K95" i="118"/>
  <c r="X98" i="118"/>
  <c r="K31" i="54" s="1"/>
  <c r="V35" i="118"/>
  <c r="I21" i="54" s="1"/>
  <c r="V56" i="118"/>
  <c r="I29" i="54" s="1"/>
  <c r="X57" i="118"/>
  <c r="K29" i="54" s="1"/>
  <c r="X56" i="118"/>
  <c r="J29" i="54" s="1"/>
  <c r="K54" i="118"/>
  <c r="U135" i="118"/>
  <c r="X140" i="118"/>
  <c r="M30" i="54" s="1"/>
  <c r="X179" i="118"/>
  <c r="L22" i="54" s="1"/>
  <c r="V117" i="118"/>
  <c r="I32" i="54" s="1"/>
  <c r="K279" i="118"/>
  <c r="U279" i="118"/>
  <c r="X281" i="118"/>
  <c r="J20" i="54" s="1"/>
  <c r="X283" i="118"/>
  <c r="L20" i="54" s="1"/>
  <c r="X285" i="118"/>
  <c r="N20" i="54" s="1"/>
  <c r="X263" i="118"/>
  <c r="M28" i="54" s="1"/>
  <c r="U258" i="118"/>
  <c r="K195" i="118"/>
  <c r="U195" i="118"/>
  <c r="X202" i="118"/>
  <c r="K175" i="118"/>
  <c r="U175" i="118"/>
  <c r="X183" i="118"/>
  <c r="U155" i="118"/>
  <c r="X141" i="118"/>
  <c r="N30" i="54" s="1"/>
  <c r="X143" i="118"/>
  <c r="X142" i="118"/>
  <c r="X14" i="117"/>
  <c r="J14" i="54" s="1"/>
  <c r="V218" i="117"/>
  <c r="V239" i="117"/>
  <c r="V173" i="117"/>
  <c r="V117" i="117"/>
  <c r="I16" i="54" s="1"/>
  <c r="V35" i="117"/>
  <c r="I15" i="54" s="1"/>
  <c r="V56" i="117"/>
  <c r="I17" i="54" s="1"/>
  <c r="V52" i="117"/>
  <c r="E17" i="54" s="1"/>
  <c r="V137" i="117"/>
  <c r="I12" i="54" s="1"/>
  <c r="V133" i="117"/>
  <c r="E12" i="54" s="1"/>
  <c r="V281" i="117"/>
  <c r="V97" i="117"/>
  <c r="I13" i="54" s="1"/>
  <c r="V260" i="117"/>
  <c r="V77" i="117"/>
  <c r="I19" i="54" s="1"/>
  <c r="V157" i="117"/>
  <c r="I18" i="54" s="1"/>
  <c r="V153" i="117"/>
  <c r="E18" i="54" s="1"/>
  <c r="V197" i="117"/>
  <c r="X264" i="117"/>
  <c r="X203" i="117"/>
  <c r="X101" i="117"/>
  <c r="N13" i="54" s="1"/>
  <c r="X266" i="117"/>
  <c r="U258" i="117"/>
  <c r="K237" i="117"/>
  <c r="K216" i="117"/>
  <c r="U175" i="117"/>
  <c r="X183" i="117"/>
  <c r="X162" i="117"/>
  <c r="K155" i="117"/>
  <c r="K115" i="117"/>
  <c r="U115" i="117"/>
  <c r="X98" i="117"/>
  <c r="K13" i="54" s="1"/>
  <c r="K95" i="117"/>
  <c r="U95" i="117"/>
  <c r="X58" i="117"/>
  <c r="L17" i="54" s="1"/>
  <c r="K54" i="117"/>
  <c r="X61" i="117"/>
  <c r="E10" i="54"/>
  <c r="E11" i="54"/>
  <c r="E8" i="54"/>
  <c r="E7" i="54"/>
  <c r="E9" i="54"/>
  <c r="E4" i="54"/>
  <c r="E3" i="54"/>
  <c r="E5" i="54"/>
  <c r="E6" i="54"/>
  <c r="A12" i="109"/>
  <c r="A8" i="109"/>
  <c r="B37" i="109"/>
  <c r="A6" i="109"/>
  <c r="A17" i="109"/>
  <c r="A10" i="109"/>
  <c r="A24" i="109"/>
  <c r="B6" i="109"/>
  <c r="A32" i="109"/>
  <c r="A7" i="109"/>
  <c r="A21" i="109"/>
  <c r="B19" i="109"/>
  <c r="A9" i="109"/>
  <c r="A11" i="109"/>
  <c r="A28" i="109"/>
  <c r="B12" i="109"/>
  <c r="X15" i="118"/>
  <c r="K26" i="54" s="1"/>
  <c r="X17" i="118"/>
  <c r="M26" i="54" s="1"/>
  <c r="V10" i="118"/>
  <c r="E26" i="54" s="1"/>
  <c r="X17" i="117"/>
  <c r="M14" i="54" s="1"/>
  <c r="X18" i="117"/>
  <c r="N14" i="54" s="1"/>
  <c r="V10" i="117"/>
  <c r="E14" i="54" s="1"/>
  <c r="J40" i="118"/>
  <c r="I75" i="118"/>
  <c r="G33" i="118"/>
  <c r="K12" i="118"/>
  <c r="X19" i="118"/>
  <c r="E75" i="118"/>
  <c r="X18" i="118"/>
  <c r="N26" i="54" s="1"/>
  <c r="C75" i="118"/>
  <c r="C40" i="118"/>
  <c r="O40" i="118"/>
  <c r="M40" i="118"/>
  <c r="U12" i="118"/>
  <c r="X60" i="118"/>
  <c r="N29" i="54" s="1"/>
  <c r="H82" i="118"/>
  <c r="H75" i="118"/>
  <c r="P82" i="118"/>
  <c r="P75" i="118"/>
  <c r="X14" i="118"/>
  <c r="J26" i="54" s="1"/>
  <c r="X16" i="118"/>
  <c r="L26" i="54" s="1"/>
  <c r="L33" i="118"/>
  <c r="X61" i="118"/>
  <c r="X102" i="118"/>
  <c r="F82" i="118"/>
  <c r="N82" i="118"/>
  <c r="P40" i="118"/>
  <c r="U29" i="118"/>
  <c r="P33" i="118"/>
  <c r="D40" i="118"/>
  <c r="X62" i="118"/>
  <c r="K115" i="118"/>
  <c r="X120" i="118"/>
  <c r="M32" i="54" s="1"/>
  <c r="X119" i="118"/>
  <c r="L32" i="54" s="1"/>
  <c r="X118" i="118"/>
  <c r="K32" i="54" s="1"/>
  <c r="X123" i="118"/>
  <c r="X122" i="118"/>
  <c r="X121" i="118"/>
  <c r="N32" i="54" s="1"/>
  <c r="X117" i="118"/>
  <c r="J32" i="54" s="1"/>
  <c r="B75" i="118"/>
  <c r="B82" i="118"/>
  <c r="J75" i="118"/>
  <c r="R82" i="118"/>
  <c r="R75" i="118"/>
  <c r="X20" i="118"/>
  <c r="E40" i="118"/>
  <c r="E33" i="118"/>
  <c r="N40" i="118"/>
  <c r="N33" i="118"/>
  <c r="Q33" i="118"/>
  <c r="T40" i="118"/>
  <c r="F75" i="118"/>
  <c r="F33" i="118"/>
  <c r="U54" i="118"/>
  <c r="X58" i="118"/>
  <c r="L29" i="54" s="1"/>
  <c r="G75" i="118"/>
  <c r="L82" i="118"/>
  <c r="K29" i="118"/>
  <c r="R40" i="118"/>
  <c r="X59" i="118"/>
  <c r="M29" i="54" s="1"/>
  <c r="M82" i="118"/>
  <c r="U115" i="118"/>
  <c r="X139" i="118"/>
  <c r="L30" i="54" s="1"/>
  <c r="X138" i="118"/>
  <c r="K30" i="54" s="1"/>
  <c r="X222" i="118"/>
  <c r="N25" i="54" s="1"/>
  <c r="X221" i="118"/>
  <c r="M25" i="54" s="1"/>
  <c r="X220" i="118"/>
  <c r="L25" i="54" s="1"/>
  <c r="X219" i="118"/>
  <c r="K25" i="54" s="1"/>
  <c r="X224" i="118"/>
  <c r="X218" i="118"/>
  <c r="J25" i="54" s="1"/>
  <c r="X223" i="118"/>
  <c r="O82" i="118"/>
  <c r="K135" i="118"/>
  <c r="X161" i="118"/>
  <c r="N33" i="54" s="1"/>
  <c r="X160" i="118"/>
  <c r="M33" i="54" s="1"/>
  <c r="X158" i="118"/>
  <c r="K33" i="54" s="1"/>
  <c r="X162" i="118"/>
  <c r="D75" i="118"/>
  <c r="M75" i="118"/>
  <c r="X101" i="118"/>
  <c r="N31" i="54" s="1"/>
  <c r="X100" i="118"/>
  <c r="M31" i="54" s="1"/>
  <c r="X99" i="118"/>
  <c r="L31" i="54" s="1"/>
  <c r="X103" i="118"/>
  <c r="V137" i="118"/>
  <c r="I30" i="54" s="1"/>
  <c r="X182" i="118"/>
  <c r="X181" i="118"/>
  <c r="N22" i="54" s="1"/>
  <c r="X180" i="118"/>
  <c r="M22" i="54" s="1"/>
  <c r="X178" i="118"/>
  <c r="K22" i="54" s="1"/>
  <c r="X242" i="118"/>
  <c r="M24" i="54" s="1"/>
  <c r="X137" i="118"/>
  <c r="J30" i="54" s="1"/>
  <c r="X241" i="118"/>
  <c r="L24" i="54" s="1"/>
  <c r="X262" i="118"/>
  <c r="L28" i="54" s="1"/>
  <c r="X261" i="118"/>
  <c r="K28" i="54" s="1"/>
  <c r="X266" i="118"/>
  <c r="X265" i="118"/>
  <c r="X260" i="118"/>
  <c r="J28" i="54" s="1"/>
  <c r="X264" i="118"/>
  <c r="N28" i="54" s="1"/>
  <c r="X197" i="118"/>
  <c r="J23" i="54" s="1"/>
  <c r="K216" i="118"/>
  <c r="K237" i="118"/>
  <c r="X177" i="118"/>
  <c r="J22" i="54" s="1"/>
  <c r="U237" i="118"/>
  <c r="X163" i="118"/>
  <c r="U216" i="118"/>
  <c r="X239" i="118"/>
  <c r="J24" i="54" s="1"/>
  <c r="K258" i="118"/>
  <c r="X159" i="118"/>
  <c r="L33" i="54" s="1"/>
  <c r="X203" i="118"/>
  <c r="X284" i="118"/>
  <c r="M20" i="54" s="1"/>
  <c r="X199" i="118"/>
  <c r="L23" i="54" s="1"/>
  <c r="X244" i="118"/>
  <c r="X200" i="118"/>
  <c r="M23" i="54" s="1"/>
  <c r="X245" i="118"/>
  <c r="X157" i="118"/>
  <c r="J33" i="54" s="1"/>
  <c r="X201" i="118"/>
  <c r="N23" i="54" s="1"/>
  <c r="X240" i="118"/>
  <c r="K24" i="54" s="1"/>
  <c r="X286" i="118"/>
  <c r="X287" i="118"/>
  <c r="T75" i="117"/>
  <c r="T40" i="117"/>
  <c r="R75" i="117"/>
  <c r="U12" i="117"/>
  <c r="N82" i="117"/>
  <c r="L75" i="117"/>
  <c r="J33" i="117"/>
  <c r="J40" i="117"/>
  <c r="J75" i="117"/>
  <c r="J82" i="117"/>
  <c r="G75" i="117"/>
  <c r="K12" i="117"/>
  <c r="E82" i="117"/>
  <c r="E40" i="117"/>
  <c r="C33" i="117"/>
  <c r="S33" i="117"/>
  <c r="U54" i="117"/>
  <c r="X103" i="117"/>
  <c r="D82" i="117"/>
  <c r="X19" i="117"/>
  <c r="X20" i="117"/>
  <c r="D33" i="117"/>
  <c r="L33" i="117"/>
  <c r="T33" i="117"/>
  <c r="B40" i="117"/>
  <c r="L40" i="117"/>
  <c r="O82" i="117"/>
  <c r="G82" i="117"/>
  <c r="X15" i="117"/>
  <c r="K14" i="54" s="1"/>
  <c r="E33" i="117"/>
  <c r="M33" i="117"/>
  <c r="C40" i="117"/>
  <c r="X102" i="117"/>
  <c r="X117" i="117"/>
  <c r="J16" i="54" s="1"/>
  <c r="X120" i="117"/>
  <c r="M16" i="54" s="1"/>
  <c r="X16" i="117"/>
  <c r="L14" i="54" s="1"/>
  <c r="K29" i="117"/>
  <c r="Q75" i="117"/>
  <c r="Q82" i="117"/>
  <c r="O40" i="117"/>
  <c r="G33" i="117"/>
  <c r="F40" i="117"/>
  <c r="P40" i="117"/>
  <c r="I75" i="117"/>
  <c r="I82" i="117"/>
  <c r="D75" i="117"/>
  <c r="X122" i="117"/>
  <c r="X282" i="117"/>
  <c r="X287" i="117"/>
  <c r="X286" i="117"/>
  <c r="X281" i="117"/>
  <c r="X285" i="117"/>
  <c r="X284" i="117"/>
  <c r="X283" i="117"/>
  <c r="U29" i="117"/>
  <c r="H33" i="117"/>
  <c r="X56" i="117"/>
  <c r="J17" i="54" s="1"/>
  <c r="X60" i="117"/>
  <c r="N17" i="54" s="1"/>
  <c r="X59" i="117"/>
  <c r="M17" i="54" s="1"/>
  <c r="X57" i="117"/>
  <c r="K17" i="54" s="1"/>
  <c r="X62" i="117"/>
  <c r="X121" i="117"/>
  <c r="N16" i="54" s="1"/>
  <c r="X141" i="117"/>
  <c r="N12" i="54" s="1"/>
  <c r="X137" i="117"/>
  <c r="J12" i="54" s="1"/>
  <c r="L82" i="117"/>
  <c r="X123" i="117"/>
  <c r="X99" i="117"/>
  <c r="L13" i="54" s="1"/>
  <c r="X118" i="117"/>
  <c r="K16" i="54" s="1"/>
  <c r="X157" i="117"/>
  <c r="J18" i="54" s="1"/>
  <c r="U195" i="117"/>
  <c r="X200" i="117"/>
  <c r="R82" i="117"/>
  <c r="X100" i="117"/>
  <c r="M13" i="54" s="1"/>
  <c r="X119" i="117"/>
  <c r="L16" i="54" s="1"/>
  <c r="K135" i="117"/>
  <c r="U135" i="117"/>
  <c r="X222" i="117"/>
  <c r="X220" i="117"/>
  <c r="X219" i="117"/>
  <c r="X224" i="117"/>
  <c r="X218" i="117"/>
  <c r="C82" i="117"/>
  <c r="X160" i="117"/>
  <c r="M18" i="54" s="1"/>
  <c r="X161" i="117"/>
  <c r="N18" i="54" s="1"/>
  <c r="X159" i="117"/>
  <c r="L18" i="54" s="1"/>
  <c r="X158" i="117"/>
  <c r="K18" i="54" s="1"/>
  <c r="X163" i="117"/>
  <c r="X181" i="117"/>
  <c r="X180" i="117"/>
  <c r="X178" i="117"/>
  <c r="X182" i="117"/>
  <c r="X177" i="117"/>
  <c r="M82" i="117"/>
  <c r="X97" i="117"/>
  <c r="J13" i="54" s="1"/>
  <c r="X199" i="117"/>
  <c r="X242" i="117"/>
  <c r="X241" i="117"/>
  <c r="X239" i="117"/>
  <c r="X245" i="117"/>
  <c r="X244" i="117"/>
  <c r="X243" i="117"/>
  <c r="X260" i="117"/>
  <c r="X263" i="117"/>
  <c r="X140" i="117"/>
  <c r="M12" i="54" s="1"/>
  <c r="K175" i="117"/>
  <c r="X201" i="117"/>
  <c r="U155" i="117"/>
  <c r="X142" i="117"/>
  <c r="U216" i="117"/>
  <c r="K258" i="117"/>
  <c r="X262" i="117"/>
  <c r="X143" i="117"/>
  <c r="U237" i="117"/>
  <c r="X138" i="117"/>
  <c r="K12" i="54" s="1"/>
  <c r="K195" i="117"/>
  <c r="X198" i="117"/>
  <c r="X265" i="117"/>
  <c r="K279" i="117"/>
  <c r="U279" i="117"/>
  <c r="X139" i="117"/>
  <c r="L12" i="54" s="1"/>
  <c r="X179" i="117"/>
  <c r="X197" i="117"/>
  <c r="X202" i="117"/>
  <c r="X221" i="117"/>
  <c r="X223" i="117"/>
  <c r="X261" i="117"/>
  <c r="T286" i="110"/>
  <c r="S286" i="110"/>
  <c r="R286" i="110"/>
  <c r="Q286" i="110"/>
  <c r="P286" i="110"/>
  <c r="O286" i="110"/>
  <c r="N286" i="110"/>
  <c r="M286" i="110"/>
  <c r="L286" i="110"/>
  <c r="J286" i="110"/>
  <c r="I286" i="110"/>
  <c r="H286" i="110"/>
  <c r="G286" i="110"/>
  <c r="F286" i="110"/>
  <c r="E286" i="110"/>
  <c r="D286" i="110"/>
  <c r="C286" i="110"/>
  <c r="B286" i="110"/>
  <c r="T279" i="110"/>
  <c r="S279" i="110"/>
  <c r="R279" i="110"/>
  <c r="Q279" i="110"/>
  <c r="P279" i="110"/>
  <c r="O279" i="110"/>
  <c r="N279" i="110"/>
  <c r="M279" i="110"/>
  <c r="L279" i="110"/>
  <c r="J279" i="110"/>
  <c r="I279" i="110"/>
  <c r="H279" i="110"/>
  <c r="G279" i="110"/>
  <c r="F279" i="110"/>
  <c r="E279" i="110"/>
  <c r="D279" i="110"/>
  <c r="C279" i="110"/>
  <c r="B279" i="110"/>
  <c r="Z272" i="110"/>
  <c r="Z276" i="110" s="1"/>
  <c r="Z277" i="110" s="1"/>
  <c r="Y272" i="110"/>
  <c r="Y276" i="110" s="1"/>
  <c r="Y277" i="110" s="1"/>
  <c r="X271" i="110"/>
  <c r="T265" i="110"/>
  <c r="S265" i="110"/>
  <c r="R265" i="110"/>
  <c r="Q265" i="110"/>
  <c r="P265" i="110"/>
  <c r="O265" i="110"/>
  <c r="N265" i="110"/>
  <c r="M265" i="110"/>
  <c r="L265" i="110"/>
  <c r="J265" i="110"/>
  <c r="I265" i="110"/>
  <c r="H265" i="110"/>
  <c r="G265" i="110"/>
  <c r="F265" i="110"/>
  <c r="E265" i="110"/>
  <c r="D265" i="110"/>
  <c r="C265" i="110"/>
  <c r="B265" i="110"/>
  <c r="T258" i="110"/>
  <c r="S258" i="110"/>
  <c r="R258" i="110"/>
  <c r="Q258" i="110"/>
  <c r="P258" i="110"/>
  <c r="O258" i="110"/>
  <c r="N258" i="110"/>
  <c r="M258" i="110"/>
  <c r="L258" i="110"/>
  <c r="J258" i="110"/>
  <c r="I258" i="110"/>
  <c r="H258" i="110"/>
  <c r="G258" i="110"/>
  <c r="F258" i="110"/>
  <c r="E258" i="110"/>
  <c r="D258" i="110"/>
  <c r="C258" i="110"/>
  <c r="B258" i="110"/>
  <c r="Z251" i="110"/>
  <c r="Z255" i="110" s="1"/>
  <c r="Z256" i="110" s="1"/>
  <c r="Y251" i="110"/>
  <c r="X250" i="110"/>
  <c r="T244" i="110"/>
  <c r="S244" i="110"/>
  <c r="R244" i="110"/>
  <c r="Q244" i="110"/>
  <c r="P244" i="110"/>
  <c r="O244" i="110"/>
  <c r="N244" i="110"/>
  <c r="M244" i="110"/>
  <c r="L244" i="110"/>
  <c r="J244" i="110"/>
  <c r="I244" i="110"/>
  <c r="H244" i="110"/>
  <c r="G244" i="110"/>
  <c r="F244" i="110"/>
  <c r="E244" i="110"/>
  <c r="D244" i="110"/>
  <c r="C244" i="110"/>
  <c r="B244" i="110"/>
  <c r="T237" i="110"/>
  <c r="S237" i="110"/>
  <c r="R237" i="110"/>
  <c r="Q237" i="110"/>
  <c r="P237" i="110"/>
  <c r="O237" i="110"/>
  <c r="N237" i="110"/>
  <c r="M237" i="110"/>
  <c r="L237" i="110"/>
  <c r="J237" i="110"/>
  <c r="I237" i="110"/>
  <c r="H237" i="110"/>
  <c r="G237" i="110"/>
  <c r="F237" i="110"/>
  <c r="E237" i="110"/>
  <c r="D237" i="110"/>
  <c r="C237" i="110"/>
  <c r="B237" i="110"/>
  <c r="Z230" i="110"/>
  <c r="Z234" i="110" s="1"/>
  <c r="Z235" i="110" s="1"/>
  <c r="Y230" i="110"/>
  <c r="X229" i="110"/>
  <c r="Y5" i="110"/>
  <c r="Y9" i="110" s="1"/>
  <c r="O13" i="54" l="1"/>
  <c r="P13" i="54" s="1"/>
  <c r="O17" i="54"/>
  <c r="P17" i="54" s="1"/>
  <c r="O14" i="54"/>
  <c r="P14" i="54" s="1"/>
  <c r="O18" i="54"/>
  <c r="P18" i="54" s="1"/>
  <c r="O16" i="54"/>
  <c r="P16" i="54" s="1"/>
  <c r="B31" i="109"/>
  <c r="O25" i="54"/>
  <c r="P25" i="54" s="1"/>
  <c r="V54" i="118"/>
  <c r="O28" i="54"/>
  <c r="P28" i="54" s="1"/>
  <c r="O20" i="54"/>
  <c r="P20" i="54" s="1"/>
  <c r="O31" i="54"/>
  <c r="P31" i="54" s="1"/>
  <c r="O29" i="54"/>
  <c r="P29" i="54" s="1"/>
  <c r="O26" i="54"/>
  <c r="P26" i="54" s="1"/>
  <c r="O24" i="54"/>
  <c r="P24" i="54" s="1"/>
  <c r="O23" i="54"/>
  <c r="P23" i="54" s="1"/>
  <c r="O22" i="54"/>
  <c r="P22" i="54" s="1"/>
  <c r="O33" i="54"/>
  <c r="P33" i="54" s="1"/>
  <c r="O32" i="54"/>
  <c r="P32" i="54" s="1"/>
  <c r="O30" i="54"/>
  <c r="P30" i="54" s="1"/>
  <c r="O12" i="54"/>
  <c r="P12" i="54" s="1"/>
  <c r="V54" i="117"/>
  <c r="V135" i="118"/>
  <c r="V237" i="117"/>
  <c r="V155" i="117"/>
  <c r="V175" i="117"/>
  <c r="V13" i="144"/>
  <c r="V11" i="144"/>
  <c r="Y13" i="144" s="1"/>
  <c r="W4" i="144" s="1"/>
  <c r="V258" i="117"/>
  <c r="K36" i="117"/>
  <c r="U36" i="117"/>
  <c r="U36" i="118"/>
  <c r="V175" i="118"/>
  <c r="K36" i="118"/>
  <c r="B9" i="109"/>
  <c r="B7" i="109"/>
  <c r="B28" i="109"/>
  <c r="B24" i="109"/>
  <c r="B27" i="109"/>
  <c r="B11" i="109"/>
  <c r="B33" i="109"/>
  <c r="B4" i="109"/>
  <c r="B3" i="109"/>
  <c r="B21" i="109"/>
  <c r="B26" i="109"/>
  <c r="B20" i="109"/>
  <c r="B17" i="109"/>
  <c r="B18" i="109"/>
  <c r="B8" i="109"/>
  <c r="B15" i="109"/>
  <c r="B5" i="109"/>
  <c r="B36" i="109"/>
  <c r="B32" i="109"/>
  <c r="V279" i="118"/>
  <c r="V258" i="118"/>
  <c r="V195" i="118"/>
  <c r="V155" i="118"/>
  <c r="V95" i="118"/>
  <c r="U33" i="118"/>
  <c r="X38" i="118"/>
  <c r="M21" i="54" s="1"/>
  <c r="X35" i="118"/>
  <c r="J21" i="54" s="1"/>
  <c r="X288" i="118"/>
  <c r="V237" i="118"/>
  <c r="X104" i="118"/>
  <c r="X63" i="118"/>
  <c r="V12" i="117"/>
  <c r="V195" i="117"/>
  <c r="V216" i="117"/>
  <c r="X288" i="117"/>
  <c r="V135" i="117"/>
  <c r="V115" i="117"/>
  <c r="X104" i="117"/>
  <c r="V95" i="117"/>
  <c r="U75" i="117"/>
  <c r="X63" i="117"/>
  <c r="X240" i="110"/>
  <c r="K10" i="54" s="1"/>
  <c r="X243" i="110"/>
  <c r="N10" i="54" s="1"/>
  <c r="U279" i="110"/>
  <c r="X287" i="110"/>
  <c r="K279" i="110"/>
  <c r="X261" i="110"/>
  <c r="K11" i="54" s="1"/>
  <c r="B25" i="109"/>
  <c r="B13" i="109"/>
  <c r="B16" i="109"/>
  <c r="B22" i="109"/>
  <c r="B23" i="109"/>
  <c r="B14" i="109"/>
  <c r="B29" i="109"/>
  <c r="B10" i="109"/>
  <c r="X282" i="110"/>
  <c r="X283" i="110"/>
  <c r="U258" i="110"/>
  <c r="X264" i="110"/>
  <c r="N11" i="54" s="1"/>
  <c r="X266" i="110"/>
  <c r="K258" i="110"/>
  <c r="X241" i="110"/>
  <c r="L10" i="54" s="1"/>
  <c r="U237" i="110"/>
  <c r="K237" i="110"/>
  <c r="V12" i="118"/>
  <c r="K33" i="118"/>
  <c r="U75" i="118"/>
  <c r="X21" i="118"/>
  <c r="V216" i="118"/>
  <c r="K75" i="118"/>
  <c r="X81" i="118"/>
  <c r="N27" i="54" s="1"/>
  <c r="X80" i="118"/>
  <c r="M27" i="54" s="1"/>
  <c r="X78" i="118"/>
  <c r="K27" i="54" s="1"/>
  <c r="X77" i="118"/>
  <c r="J27" i="54" s="1"/>
  <c r="X79" i="118"/>
  <c r="L27" i="54" s="1"/>
  <c r="X83" i="118"/>
  <c r="X82" i="118"/>
  <c r="X40" i="118"/>
  <c r="X36" i="118"/>
  <c r="K21" i="54" s="1"/>
  <c r="X204" i="118"/>
  <c r="X225" i="118"/>
  <c r="X267" i="118"/>
  <c r="X144" i="118"/>
  <c r="V115" i="118"/>
  <c r="X39" i="118"/>
  <c r="N21" i="54" s="1"/>
  <c r="X164" i="118"/>
  <c r="X124" i="118"/>
  <c r="X41" i="118"/>
  <c r="X37" i="118"/>
  <c r="L21" i="54" s="1"/>
  <c r="X246" i="118"/>
  <c r="X184" i="118"/>
  <c r="K75" i="117"/>
  <c r="K33" i="117"/>
  <c r="X81" i="117"/>
  <c r="N19" i="54" s="1"/>
  <c r="X21" i="117"/>
  <c r="V279" i="117"/>
  <c r="X267" i="117"/>
  <c r="X79" i="117"/>
  <c r="L19" i="54" s="1"/>
  <c r="X77" i="117"/>
  <c r="J19" i="54" s="1"/>
  <c r="X82" i="117"/>
  <c r="X83" i="117"/>
  <c r="X124" i="117"/>
  <c r="X78" i="117"/>
  <c r="K19" i="54" s="1"/>
  <c r="X40" i="117"/>
  <c r="X37" i="117"/>
  <c r="L15" i="54" s="1"/>
  <c r="X36" i="117"/>
  <c r="K15" i="54" s="1"/>
  <c r="X35" i="117"/>
  <c r="J15" i="54" s="1"/>
  <c r="X38" i="117"/>
  <c r="M15" i="54" s="1"/>
  <c r="X41" i="117"/>
  <c r="X39" i="117"/>
  <c r="N15" i="54" s="1"/>
  <c r="X246" i="117"/>
  <c r="X225" i="117"/>
  <c r="X204" i="117"/>
  <c r="X184" i="117"/>
  <c r="X164" i="117"/>
  <c r="X80" i="117"/>
  <c r="M19" i="54" s="1"/>
  <c r="X144" i="117"/>
  <c r="U33" i="117"/>
  <c r="Y255" i="110"/>
  <c r="Y256" i="110" s="1"/>
  <c r="V250" i="110" s="1"/>
  <c r="Y234" i="110"/>
  <c r="Y235" i="110" s="1"/>
  <c r="V229" i="110" s="1"/>
  <c r="V271" i="110"/>
  <c r="X284" i="110"/>
  <c r="X285" i="110"/>
  <c r="X281" i="110"/>
  <c r="X286" i="110"/>
  <c r="X262" i="110"/>
  <c r="L11" i="54" s="1"/>
  <c r="X263" i="110"/>
  <c r="M11" i="54" s="1"/>
  <c r="X260" i="110"/>
  <c r="J11" i="54" s="1"/>
  <c r="X265" i="110"/>
  <c r="X242" i="110"/>
  <c r="M10" i="54" s="1"/>
  <c r="X239" i="110"/>
  <c r="J10" i="54" s="1"/>
  <c r="X244" i="110"/>
  <c r="X245" i="110"/>
  <c r="O15" i="54" l="1"/>
  <c r="P15" i="54" s="1"/>
  <c r="O19" i="54"/>
  <c r="P19" i="54" s="1"/>
  <c r="O27" i="54"/>
  <c r="P27" i="54" s="1"/>
  <c r="O21" i="54"/>
  <c r="P21" i="54" s="1"/>
  <c r="V75" i="117"/>
  <c r="V36" i="118"/>
  <c r="G21" i="54" s="1"/>
  <c r="V36" i="117"/>
  <c r="G15" i="54" s="1"/>
  <c r="S255" i="110"/>
  <c r="S257" i="110" s="1"/>
  <c r="S259" i="110" s="1"/>
  <c r="B255" i="110"/>
  <c r="B257" i="110" s="1"/>
  <c r="H255" i="110"/>
  <c r="H257" i="110" s="1"/>
  <c r="H259" i="110" s="1"/>
  <c r="F255" i="110"/>
  <c r="F257" i="110" s="1"/>
  <c r="F259" i="110" s="1"/>
  <c r="T255" i="110"/>
  <c r="T257" i="110" s="1"/>
  <c r="T259" i="110" s="1"/>
  <c r="C255" i="110"/>
  <c r="C257" i="110" s="1"/>
  <c r="C259" i="110" s="1"/>
  <c r="O255" i="110"/>
  <c r="O257" i="110" s="1"/>
  <c r="O259" i="110" s="1"/>
  <c r="M255" i="110"/>
  <c r="M257" i="110" s="1"/>
  <c r="M259" i="110" s="1"/>
  <c r="G255" i="110"/>
  <c r="G257" i="110" s="1"/>
  <c r="G259" i="110" s="1"/>
  <c r="D11" i="54"/>
  <c r="Q255" i="110"/>
  <c r="Q257" i="110" s="1"/>
  <c r="Q259" i="110" s="1"/>
  <c r="L255" i="110"/>
  <c r="L257" i="110" s="1"/>
  <c r="R255" i="110"/>
  <c r="R257" i="110" s="1"/>
  <c r="R259" i="110" s="1"/>
  <c r="I255" i="110"/>
  <c r="I257" i="110" s="1"/>
  <c r="I259" i="110" s="1"/>
  <c r="E255" i="110"/>
  <c r="E257" i="110" s="1"/>
  <c r="E259" i="110" s="1"/>
  <c r="D255" i="110"/>
  <c r="D257" i="110" s="1"/>
  <c r="D259" i="110" s="1"/>
  <c r="J255" i="110"/>
  <c r="J257" i="110" s="1"/>
  <c r="J259" i="110" s="1"/>
  <c r="P255" i="110"/>
  <c r="P257" i="110" s="1"/>
  <c r="P259" i="110" s="1"/>
  <c r="N255" i="110"/>
  <c r="N257" i="110" s="1"/>
  <c r="N259" i="110" s="1"/>
  <c r="O11" i="54"/>
  <c r="P11" i="54" s="1"/>
  <c r="V33" i="118"/>
  <c r="O10" i="54"/>
  <c r="D10" i="54"/>
  <c r="V75" i="118"/>
  <c r="V237" i="110"/>
  <c r="V279" i="110"/>
  <c r="V258" i="110"/>
  <c r="X42" i="118"/>
  <c r="X84" i="118"/>
  <c r="V33" i="117"/>
  <c r="X42" i="117"/>
  <c r="X84" i="117"/>
  <c r="X288" i="110"/>
  <c r="T276" i="110"/>
  <c r="T278" i="110" s="1"/>
  <c r="T280" i="110" s="1"/>
  <c r="L276" i="110"/>
  <c r="D276" i="110"/>
  <c r="D278" i="110" s="1"/>
  <c r="D280" i="110" s="1"/>
  <c r="S276" i="110"/>
  <c r="S278" i="110" s="1"/>
  <c r="S280" i="110" s="1"/>
  <c r="C276" i="110"/>
  <c r="C278" i="110" s="1"/>
  <c r="C280" i="110" s="1"/>
  <c r="R276" i="110"/>
  <c r="R278" i="110" s="1"/>
  <c r="R280" i="110" s="1"/>
  <c r="J276" i="110"/>
  <c r="J278" i="110" s="1"/>
  <c r="J280" i="110" s="1"/>
  <c r="B276" i="110"/>
  <c r="Q276" i="110"/>
  <c r="Q278" i="110" s="1"/>
  <c r="Q280" i="110" s="1"/>
  <c r="I276" i="110"/>
  <c r="I278" i="110" s="1"/>
  <c r="I280" i="110" s="1"/>
  <c r="P276" i="110"/>
  <c r="P278" i="110" s="1"/>
  <c r="P280" i="110" s="1"/>
  <c r="H276" i="110"/>
  <c r="H278" i="110" s="1"/>
  <c r="H280" i="110" s="1"/>
  <c r="O276" i="110"/>
  <c r="O278" i="110" s="1"/>
  <c r="O280" i="110" s="1"/>
  <c r="G276" i="110"/>
  <c r="G278" i="110" s="1"/>
  <c r="G280" i="110" s="1"/>
  <c r="E276" i="110"/>
  <c r="E278" i="110" s="1"/>
  <c r="E280" i="110" s="1"/>
  <c r="N276" i="110"/>
  <c r="N278" i="110" s="1"/>
  <c r="N280" i="110" s="1"/>
  <c r="F276" i="110"/>
  <c r="F278" i="110" s="1"/>
  <c r="F280" i="110" s="1"/>
  <c r="M276" i="110"/>
  <c r="M278" i="110" s="1"/>
  <c r="M280" i="110" s="1"/>
  <c r="X267" i="110"/>
  <c r="X246" i="110"/>
  <c r="T234" i="110"/>
  <c r="T236" i="110" s="1"/>
  <c r="T238" i="110" s="1"/>
  <c r="L234" i="110"/>
  <c r="D234" i="110"/>
  <c r="D236" i="110" s="1"/>
  <c r="D238" i="110" s="1"/>
  <c r="S234" i="110"/>
  <c r="S236" i="110" s="1"/>
  <c r="S238" i="110" s="1"/>
  <c r="C234" i="110"/>
  <c r="C236" i="110" s="1"/>
  <c r="C238" i="110" s="1"/>
  <c r="O234" i="110"/>
  <c r="O236" i="110" s="1"/>
  <c r="O238" i="110" s="1"/>
  <c r="R234" i="110"/>
  <c r="R236" i="110" s="1"/>
  <c r="R238" i="110" s="1"/>
  <c r="J234" i="110"/>
  <c r="J236" i="110" s="1"/>
  <c r="J238" i="110" s="1"/>
  <c r="B234" i="110"/>
  <c r="Q234" i="110"/>
  <c r="Q236" i="110" s="1"/>
  <c r="Q238" i="110" s="1"/>
  <c r="I234" i="110"/>
  <c r="I236" i="110" s="1"/>
  <c r="I238" i="110" s="1"/>
  <c r="P234" i="110"/>
  <c r="P236" i="110" s="1"/>
  <c r="P238" i="110" s="1"/>
  <c r="H234" i="110"/>
  <c r="H236" i="110" s="1"/>
  <c r="H238" i="110" s="1"/>
  <c r="G234" i="110"/>
  <c r="G236" i="110" s="1"/>
  <c r="G238" i="110" s="1"/>
  <c r="N234" i="110"/>
  <c r="N236" i="110" s="1"/>
  <c r="N238" i="110" s="1"/>
  <c r="F234" i="110"/>
  <c r="F236" i="110" s="1"/>
  <c r="F238" i="110" s="1"/>
  <c r="M234" i="110"/>
  <c r="M236" i="110" s="1"/>
  <c r="M238" i="110" s="1"/>
  <c r="E234" i="110"/>
  <c r="E236" i="110" s="1"/>
  <c r="E238" i="110" s="1"/>
  <c r="T223" i="110"/>
  <c r="S223" i="110"/>
  <c r="R223" i="110"/>
  <c r="Q223" i="110"/>
  <c r="P223" i="110"/>
  <c r="O223" i="110"/>
  <c r="N223" i="110"/>
  <c r="M223" i="110"/>
  <c r="L223" i="110"/>
  <c r="J223" i="110"/>
  <c r="I223" i="110"/>
  <c r="H223" i="110"/>
  <c r="G223" i="110"/>
  <c r="F223" i="110"/>
  <c r="E223" i="110"/>
  <c r="D223" i="110"/>
  <c r="C223" i="110"/>
  <c r="B223" i="110"/>
  <c r="T216" i="110"/>
  <c r="S216" i="110"/>
  <c r="R216" i="110"/>
  <c r="Q216" i="110"/>
  <c r="P216" i="110"/>
  <c r="O216" i="110"/>
  <c r="N216" i="110"/>
  <c r="M216" i="110"/>
  <c r="L216" i="110"/>
  <c r="J216" i="110"/>
  <c r="I216" i="110"/>
  <c r="H216" i="110"/>
  <c r="G216" i="110"/>
  <c r="F216" i="110"/>
  <c r="E216" i="110"/>
  <c r="D216" i="110"/>
  <c r="C216" i="110"/>
  <c r="B216" i="110"/>
  <c r="X208" i="110"/>
  <c r="T202" i="110"/>
  <c r="S202" i="110"/>
  <c r="R202" i="110"/>
  <c r="Q202" i="110"/>
  <c r="P202" i="110"/>
  <c r="O202" i="110"/>
  <c r="N202" i="110"/>
  <c r="M202" i="110"/>
  <c r="L202" i="110"/>
  <c r="J202" i="110"/>
  <c r="I202" i="110"/>
  <c r="H202" i="110"/>
  <c r="G202" i="110"/>
  <c r="F202" i="110"/>
  <c r="E202" i="110"/>
  <c r="D202" i="110"/>
  <c r="C202" i="110"/>
  <c r="B202" i="110"/>
  <c r="T195" i="110"/>
  <c r="S195" i="110"/>
  <c r="R195" i="110"/>
  <c r="Q195" i="110"/>
  <c r="P195" i="110"/>
  <c r="O195" i="110"/>
  <c r="N195" i="110"/>
  <c r="M195" i="110"/>
  <c r="L195" i="110"/>
  <c r="J195" i="110"/>
  <c r="I195" i="110"/>
  <c r="H195" i="110"/>
  <c r="G195" i="110"/>
  <c r="F195" i="110"/>
  <c r="E195" i="110"/>
  <c r="D195" i="110"/>
  <c r="C195" i="110"/>
  <c r="B195" i="110"/>
  <c r="X187" i="110"/>
  <c r="T182" i="110"/>
  <c r="S182" i="110"/>
  <c r="R182" i="110"/>
  <c r="Q182" i="110"/>
  <c r="P182" i="110"/>
  <c r="O182" i="110"/>
  <c r="N182" i="110"/>
  <c r="M182" i="110"/>
  <c r="L182" i="110"/>
  <c r="J182" i="110"/>
  <c r="I182" i="110"/>
  <c r="H182" i="110"/>
  <c r="G182" i="110"/>
  <c r="F182" i="110"/>
  <c r="E182" i="110"/>
  <c r="D182" i="110"/>
  <c r="C182" i="110"/>
  <c r="B182" i="110"/>
  <c r="T175" i="110"/>
  <c r="S175" i="110"/>
  <c r="R175" i="110"/>
  <c r="Q175" i="110"/>
  <c r="P175" i="110"/>
  <c r="O175" i="110"/>
  <c r="N175" i="110"/>
  <c r="M175" i="110"/>
  <c r="L175" i="110"/>
  <c r="J175" i="110"/>
  <c r="I175" i="110"/>
  <c r="H175" i="110"/>
  <c r="G175" i="110"/>
  <c r="F175" i="110"/>
  <c r="E175" i="110"/>
  <c r="D175" i="110"/>
  <c r="C175" i="110"/>
  <c r="B175" i="110"/>
  <c r="X167" i="110"/>
  <c r="T162" i="110"/>
  <c r="S162" i="110"/>
  <c r="R162" i="110"/>
  <c r="Q162" i="110"/>
  <c r="P162" i="110"/>
  <c r="O162" i="110"/>
  <c r="N162" i="110"/>
  <c r="M162" i="110"/>
  <c r="L162" i="110"/>
  <c r="J162" i="110"/>
  <c r="I162" i="110"/>
  <c r="H162" i="110"/>
  <c r="G162" i="110"/>
  <c r="F162" i="110"/>
  <c r="E162" i="110"/>
  <c r="D162" i="110"/>
  <c r="C162" i="110"/>
  <c r="B162" i="110"/>
  <c r="T155" i="110"/>
  <c r="S155" i="110"/>
  <c r="R155" i="110"/>
  <c r="Q155" i="110"/>
  <c r="P155" i="110"/>
  <c r="O155" i="110"/>
  <c r="N155" i="110"/>
  <c r="M155" i="110"/>
  <c r="L155" i="110"/>
  <c r="J155" i="110"/>
  <c r="I155" i="110"/>
  <c r="H155" i="110"/>
  <c r="G155" i="110"/>
  <c r="F155" i="110"/>
  <c r="E155" i="110"/>
  <c r="D155" i="110"/>
  <c r="C155" i="110"/>
  <c r="B155" i="110"/>
  <c r="X147" i="110"/>
  <c r="T142" i="110"/>
  <c r="S142" i="110"/>
  <c r="R142" i="110"/>
  <c r="Q142" i="110"/>
  <c r="P142" i="110"/>
  <c r="O142" i="110"/>
  <c r="N142" i="110"/>
  <c r="M142" i="110"/>
  <c r="L142" i="110"/>
  <c r="J142" i="110"/>
  <c r="I142" i="110"/>
  <c r="H142" i="110"/>
  <c r="G142" i="110"/>
  <c r="F142" i="110"/>
  <c r="E142" i="110"/>
  <c r="D142" i="110"/>
  <c r="C142" i="110"/>
  <c r="B142" i="110"/>
  <c r="T135" i="110"/>
  <c r="S135" i="110"/>
  <c r="R135" i="110"/>
  <c r="Q135" i="110"/>
  <c r="P135" i="110"/>
  <c r="O135" i="110"/>
  <c r="N135" i="110"/>
  <c r="M135" i="110"/>
  <c r="L135" i="110"/>
  <c r="J135" i="110"/>
  <c r="I135" i="110"/>
  <c r="H135" i="110"/>
  <c r="G135" i="110"/>
  <c r="F135" i="110"/>
  <c r="E135" i="110"/>
  <c r="D135" i="110"/>
  <c r="C135" i="110"/>
  <c r="B135" i="110"/>
  <c r="X127" i="110"/>
  <c r="P10" i="54" l="1"/>
  <c r="U255" i="110"/>
  <c r="K255" i="110"/>
  <c r="X159" i="110"/>
  <c r="K276" i="110"/>
  <c r="B278" i="110"/>
  <c r="U276" i="110"/>
  <c r="L278" i="110"/>
  <c r="L259" i="110"/>
  <c r="U259" i="110" s="1"/>
  <c r="U257" i="110"/>
  <c r="B259" i="110"/>
  <c r="K259" i="110" s="1"/>
  <c r="K257" i="110"/>
  <c r="K234" i="110"/>
  <c r="B236" i="110"/>
  <c r="L236" i="110"/>
  <c r="U234" i="110"/>
  <c r="X201" i="110"/>
  <c r="N7" i="54" s="1"/>
  <c r="X158" i="110"/>
  <c r="X178" i="110"/>
  <c r="K9" i="54" s="1"/>
  <c r="X143" i="110"/>
  <c r="K135" i="110"/>
  <c r="U135" i="110"/>
  <c r="X138" i="110"/>
  <c r="K5" i="54" s="1"/>
  <c r="X141" i="110"/>
  <c r="N5" i="54" s="1"/>
  <c r="U155" i="110"/>
  <c r="K155" i="110"/>
  <c r="U195" i="110"/>
  <c r="K195" i="110"/>
  <c r="X198" i="110"/>
  <c r="K7" i="54" s="1"/>
  <c r="X223" i="110"/>
  <c r="U216" i="110"/>
  <c r="K216" i="110"/>
  <c r="X219" i="110"/>
  <c r="K8" i="54" s="1"/>
  <c r="X222" i="110"/>
  <c r="N8" i="54" s="1"/>
  <c r="X220" i="110"/>
  <c r="L8" i="54" s="1"/>
  <c r="X183" i="110"/>
  <c r="K175" i="110"/>
  <c r="U175" i="110"/>
  <c r="X221" i="110"/>
  <c r="M8" i="54" s="1"/>
  <c r="X218" i="110"/>
  <c r="J8" i="54" s="1"/>
  <c r="X224" i="110"/>
  <c r="X199" i="110"/>
  <c r="L7" i="54" s="1"/>
  <c r="X200" i="110"/>
  <c r="M7" i="54" s="1"/>
  <c r="X197" i="110"/>
  <c r="J7" i="54" s="1"/>
  <c r="X202" i="110"/>
  <c r="X203" i="110"/>
  <c r="X179" i="110"/>
  <c r="L9" i="54" s="1"/>
  <c r="X180" i="110"/>
  <c r="M9" i="54" s="1"/>
  <c r="X181" i="110"/>
  <c r="N9" i="54" s="1"/>
  <c r="X177" i="110"/>
  <c r="J9" i="54" s="1"/>
  <c r="X182" i="110"/>
  <c r="X160" i="110"/>
  <c r="X161" i="110"/>
  <c r="X157" i="110"/>
  <c r="X162" i="110"/>
  <c r="X163" i="110"/>
  <c r="X139" i="110"/>
  <c r="L5" i="54" s="1"/>
  <c r="X140" i="110"/>
  <c r="M5" i="54" s="1"/>
  <c r="X137" i="110"/>
  <c r="J5" i="54" s="1"/>
  <c r="X142" i="110"/>
  <c r="O5" i="54" l="1"/>
  <c r="V255" i="110"/>
  <c r="O7" i="54"/>
  <c r="O9" i="54"/>
  <c r="O8" i="54"/>
  <c r="V259" i="110"/>
  <c r="V195" i="110"/>
  <c r="V234" i="110"/>
  <c r="V276" i="110"/>
  <c r="L280" i="110"/>
  <c r="U280" i="110" s="1"/>
  <c r="U278" i="110"/>
  <c r="B280" i="110"/>
  <c r="K280" i="110" s="1"/>
  <c r="K278" i="110"/>
  <c r="V257" i="110"/>
  <c r="L238" i="110"/>
  <c r="U238" i="110" s="1"/>
  <c r="U236" i="110"/>
  <c r="K236" i="110"/>
  <c r="B238" i="110"/>
  <c r="K238" i="110" s="1"/>
  <c r="V216" i="110"/>
  <c r="V155" i="110"/>
  <c r="V135" i="110"/>
  <c r="V175" i="110"/>
  <c r="X225" i="110"/>
  <c r="X204" i="110"/>
  <c r="X184" i="110"/>
  <c r="X164" i="110"/>
  <c r="X144" i="110"/>
  <c r="P5" i="54" l="1"/>
  <c r="P8" i="54"/>
  <c r="P7" i="54"/>
  <c r="P9" i="54"/>
  <c r="H11" i="54"/>
  <c r="F11" i="54"/>
  <c r="V278" i="110"/>
  <c r="Y259" i="110"/>
  <c r="W250" i="110" s="1"/>
  <c r="V236" i="110"/>
  <c r="V280" i="110"/>
  <c r="V238" i="110"/>
  <c r="P122" i="110"/>
  <c r="H122" i="110"/>
  <c r="G122" i="110"/>
  <c r="E122" i="110"/>
  <c r="D122" i="110"/>
  <c r="T115" i="110"/>
  <c r="S115" i="110"/>
  <c r="M115" i="110"/>
  <c r="L115" i="110"/>
  <c r="E115" i="110"/>
  <c r="D115" i="110"/>
  <c r="C115" i="110"/>
  <c r="T122" i="110"/>
  <c r="S122" i="110"/>
  <c r="R115" i="110"/>
  <c r="Q115" i="110"/>
  <c r="O122" i="110"/>
  <c r="N122" i="110"/>
  <c r="M122" i="110"/>
  <c r="L122" i="110"/>
  <c r="J115" i="110"/>
  <c r="F122" i="110"/>
  <c r="C122" i="110"/>
  <c r="B115" i="110"/>
  <c r="Z108" i="110"/>
  <c r="Z112" i="110" s="1"/>
  <c r="Z113" i="110" s="1"/>
  <c r="Y108" i="110"/>
  <c r="X107" i="110"/>
  <c r="P102" i="110"/>
  <c r="G102" i="110"/>
  <c r="D102" i="110"/>
  <c r="T95" i="110"/>
  <c r="R95" i="110"/>
  <c r="L95" i="110"/>
  <c r="J95" i="110"/>
  <c r="D95" i="110"/>
  <c r="B95" i="110"/>
  <c r="T102" i="110"/>
  <c r="S95" i="110"/>
  <c r="Q95" i="110"/>
  <c r="O102" i="110"/>
  <c r="N102" i="110"/>
  <c r="L102" i="110"/>
  <c r="J102" i="110"/>
  <c r="F102" i="110"/>
  <c r="E102" i="110"/>
  <c r="C95" i="110"/>
  <c r="B102" i="110"/>
  <c r="Z88" i="110"/>
  <c r="Z92" i="110" s="1"/>
  <c r="Z93" i="110" s="1"/>
  <c r="Y88" i="110"/>
  <c r="X87" i="110"/>
  <c r="T82" i="110"/>
  <c r="R75" i="110"/>
  <c r="O82" i="110"/>
  <c r="J75" i="110"/>
  <c r="G82" i="110"/>
  <c r="E82" i="110"/>
  <c r="D82" i="110"/>
  <c r="B75" i="110"/>
  <c r="T70" i="110"/>
  <c r="S70" i="110"/>
  <c r="R70" i="110"/>
  <c r="Q70" i="110"/>
  <c r="P70" i="110"/>
  <c r="O70" i="110"/>
  <c r="N70" i="110"/>
  <c r="M70" i="110"/>
  <c r="L70" i="110"/>
  <c r="J70" i="110"/>
  <c r="I70" i="110"/>
  <c r="H70" i="110"/>
  <c r="G70" i="110"/>
  <c r="F70" i="110"/>
  <c r="E70" i="110"/>
  <c r="D70" i="110"/>
  <c r="C70" i="110"/>
  <c r="B70" i="110"/>
  <c r="X67" i="110"/>
  <c r="T61" i="110"/>
  <c r="S61" i="110"/>
  <c r="R61" i="110"/>
  <c r="Q61" i="110"/>
  <c r="P61" i="110"/>
  <c r="O61" i="110"/>
  <c r="N61" i="110"/>
  <c r="M61" i="110"/>
  <c r="L61" i="110"/>
  <c r="J61" i="110"/>
  <c r="I61" i="110"/>
  <c r="H61" i="110"/>
  <c r="G61" i="110"/>
  <c r="F61" i="110"/>
  <c r="E61" i="110"/>
  <c r="D61" i="110"/>
  <c r="C61" i="110"/>
  <c r="B61" i="110"/>
  <c r="T54" i="110"/>
  <c r="S54" i="110"/>
  <c r="R54" i="110"/>
  <c r="Q54" i="110"/>
  <c r="P54" i="110"/>
  <c r="O54" i="110"/>
  <c r="N54" i="110"/>
  <c r="M54" i="110"/>
  <c r="L54" i="110"/>
  <c r="J54" i="110"/>
  <c r="I54" i="110"/>
  <c r="H54" i="110"/>
  <c r="G54" i="110"/>
  <c r="F54" i="110"/>
  <c r="E54" i="110"/>
  <c r="D54" i="110"/>
  <c r="C54" i="110"/>
  <c r="B54" i="110"/>
  <c r="X46" i="110"/>
  <c r="T29" i="110"/>
  <c r="T36" i="110" s="1"/>
  <c r="S29" i="110"/>
  <c r="R29" i="110"/>
  <c r="Q29" i="110"/>
  <c r="Q36" i="110" s="1"/>
  <c r="P29" i="110"/>
  <c r="P36" i="110" s="1"/>
  <c r="O29" i="110"/>
  <c r="N29" i="110"/>
  <c r="N36" i="110" s="1"/>
  <c r="M29" i="110"/>
  <c r="M36" i="110" s="1"/>
  <c r="L29" i="110"/>
  <c r="L36" i="110" s="1"/>
  <c r="J29" i="110"/>
  <c r="I29" i="110"/>
  <c r="I36" i="110" s="1"/>
  <c r="H29" i="110"/>
  <c r="G29" i="110"/>
  <c r="G36" i="110" s="1"/>
  <c r="F29" i="110"/>
  <c r="E29" i="110"/>
  <c r="E36" i="110" s="1"/>
  <c r="D29" i="110"/>
  <c r="D36" i="110" s="1"/>
  <c r="C29" i="110"/>
  <c r="C36" i="110" s="1"/>
  <c r="B29" i="110"/>
  <c r="Z28" i="110"/>
  <c r="Y28" i="110"/>
  <c r="T28" i="110"/>
  <c r="S28" i="110"/>
  <c r="R28" i="110"/>
  <c r="Q28" i="110"/>
  <c r="P28" i="110"/>
  <c r="O28" i="110"/>
  <c r="N28" i="110"/>
  <c r="M28" i="110"/>
  <c r="L28" i="110"/>
  <c r="J28" i="110"/>
  <c r="I28" i="110"/>
  <c r="H28" i="110"/>
  <c r="G28" i="110"/>
  <c r="F28" i="110"/>
  <c r="E28" i="110"/>
  <c r="D28" i="110"/>
  <c r="C28" i="110"/>
  <c r="B28" i="110"/>
  <c r="Z27" i="110"/>
  <c r="Y27" i="110"/>
  <c r="X25" i="110"/>
  <c r="Z26" i="110"/>
  <c r="T19" i="110"/>
  <c r="S19" i="110"/>
  <c r="R19" i="110"/>
  <c r="Q19" i="110"/>
  <c r="P19" i="110"/>
  <c r="O19" i="110"/>
  <c r="N19" i="110"/>
  <c r="M19" i="110"/>
  <c r="L19" i="110"/>
  <c r="J19" i="110"/>
  <c r="I19" i="110"/>
  <c r="H19" i="110"/>
  <c r="G19" i="110"/>
  <c r="F19" i="110"/>
  <c r="E19" i="110"/>
  <c r="D19" i="110"/>
  <c r="C19" i="110"/>
  <c r="B19" i="110"/>
  <c r="T12" i="110"/>
  <c r="S12" i="110"/>
  <c r="R12" i="110"/>
  <c r="Q12" i="110"/>
  <c r="P12" i="110"/>
  <c r="O12" i="110"/>
  <c r="N12" i="110"/>
  <c r="M12" i="110"/>
  <c r="L12" i="110"/>
  <c r="J12" i="110"/>
  <c r="I12" i="110"/>
  <c r="H12" i="110"/>
  <c r="G12" i="110"/>
  <c r="F12" i="110"/>
  <c r="E12" i="110"/>
  <c r="D12" i="110"/>
  <c r="C12" i="110"/>
  <c r="B12" i="110"/>
  <c r="K10" i="110"/>
  <c r="U8" i="110"/>
  <c r="K8" i="110"/>
  <c r="V8" i="110" s="1"/>
  <c r="Y10" i="110"/>
  <c r="X4" i="110"/>
  <c r="Z5" i="110"/>
  <c r="Z9" i="110" s="1"/>
  <c r="Z10" i="110" s="1"/>
  <c r="D54" i="109" l="1"/>
  <c r="H40" i="110"/>
  <c r="H36" i="110"/>
  <c r="G40" i="110"/>
  <c r="R33" i="110"/>
  <c r="R36" i="110"/>
  <c r="B40" i="110"/>
  <c r="B36" i="110"/>
  <c r="F40" i="110"/>
  <c r="F36" i="110"/>
  <c r="J40" i="110"/>
  <c r="J36" i="110"/>
  <c r="O40" i="110"/>
  <c r="O36" i="110"/>
  <c r="S40" i="110"/>
  <c r="S36" i="110"/>
  <c r="F10" i="54"/>
  <c r="H10" i="54"/>
  <c r="Y280" i="110"/>
  <c r="W271" i="110" s="1"/>
  <c r="Y238" i="110"/>
  <c r="W229" i="110" s="1"/>
  <c r="Q40" i="110"/>
  <c r="P40" i="110"/>
  <c r="C75" i="110"/>
  <c r="O33" i="110"/>
  <c r="T75" i="110"/>
  <c r="Y92" i="110"/>
  <c r="Y93" i="110" s="1"/>
  <c r="V87" i="110" s="1"/>
  <c r="Y112" i="110"/>
  <c r="Y113" i="110" s="1"/>
  <c r="V107" i="110" s="1"/>
  <c r="P33" i="110"/>
  <c r="Y209" i="110"/>
  <c r="Y213" i="110" s="1"/>
  <c r="Y214" i="110" s="1"/>
  <c r="Z209" i="110"/>
  <c r="Z213" i="110" s="1"/>
  <c r="Z214" i="110" s="1"/>
  <c r="Q122" i="110"/>
  <c r="F115" i="110"/>
  <c r="N115" i="110"/>
  <c r="I122" i="110"/>
  <c r="R122" i="110"/>
  <c r="G115" i="110"/>
  <c r="O115" i="110"/>
  <c r="B122" i="110"/>
  <c r="J122" i="110"/>
  <c r="H115" i="110"/>
  <c r="P115" i="110"/>
  <c r="I115" i="110"/>
  <c r="E95" i="110"/>
  <c r="M95" i="110"/>
  <c r="H102" i="110"/>
  <c r="Q102" i="110"/>
  <c r="F95" i="110"/>
  <c r="N95" i="110"/>
  <c r="I102" i="110"/>
  <c r="R102" i="110"/>
  <c r="G95" i="110"/>
  <c r="O95" i="110"/>
  <c r="S102" i="110"/>
  <c r="H95" i="110"/>
  <c r="P95" i="110"/>
  <c r="C102" i="110"/>
  <c r="I95" i="110"/>
  <c r="M102" i="110"/>
  <c r="X61" i="110"/>
  <c r="V10" i="110"/>
  <c r="E2" i="54" s="1"/>
  <c r="X20" i="110"/>
  <c r="F33" i="110"/>
  <c r="I40" i="110"/>
  <c r="X60" i="110"/>
  <c r="N6" i="54" s="1"/>
  <c r="D75" i="110"/>
  <c r="G33" i="110"/>
  <c r="N40" i="110"/>
  <c r="G75" i="110"/>
  <c r="K12" i="110"/>
  <c r="X15" i="110"/>
  <c r="K2" i="54" s="1"/>
  <c r="H33" i="110"/>
  <c r="L75" i="110"/>
  <c r="J82" i="110"/>
  <c r="U12" i="110"/>
  <c r="N33" i="110"/>
  <c r="O75" i="110"/>
  <c r="L82" i="110"/>
  <c r="R40" i="110"/>
  <c r="S75" i="110"/>
  <c r="S82" i="110"/>
  <c r="Y26" i="110"/>
  <c r="Y30" i="110" s="1"/>
  <c r="Y31" i="110" s="1"/>
  <c r="Z30" i="110"/>
  <c r="Z31" i="110" s="1"/>
  <c r="E33" i="110"/>
  <c r="Z68" i="110"/>
  <c r="Z72" i="110" s="1"/>
  <c r="Z73" i="110" s="1"/>
  <c r="Y68" i="110"/>
  <c r="Y72" i="110" s="1"/>
  <c r="Y73" i="110" s="1"/>
  <c r="I82" i="110"/>
  <c r="I75" i="110"/>
  <c r="X16" i="110"/>
  <c r="L2" i="54" s="1"/>
  <c r="Z47" i="110"/>
  <c r="Z51" i="110" s="1"/>
  <c r="Z52" i="110" s="1"/>
  <c r="Y47" i="110"/>
  <c r="Y51" i="110" s="1"/>
  <c r="Y52" i="110" s="1"/>
  <c r="H82" i="110"/>
  <c r="H75" i="110"/>
  <c r="X17" i="110"/>
  <c r="M2" i="54" s="1"/>
  <c r="K29" i="110"/>
  <c r="B33" i="110"/>
  <c r="J33" i="110"/>
  <c r="K54" i="110"/>
  <c r="X19" i="110"/>
  <c r="L33" i="110"/>
  <c r="L40" i="110"/>
  <c r="T33" i="110"/>
  <c r="T40" i="110"/>
  <c r="X59" i="110"/>
  <c r="M6" i="54" s="1"/>
  <c r="E40" i="110"/>
  <c r="F82" i="110"/>
  <c r="F75" i="110"/>
  <c r="P75" i="110"/>
  <c r="P82" i="110"/>
  <c r="Q82" i="110"/>
  <c r="Q75" i="110"/>
  <c r="V4" i="110"/>
  <c r="X14" i="110"/>
  <c r="J2" i="54" s="1"/>
  <c r="D33" i="110"/>
  <c r="D40" i="110"/>
  <c r="M40" i="110"/>
  <c r="U29" i="110"/>
  <c r="M33" i="110"/>
  <c r="U54" i="110"/>
  <c r="X56" i="110"/>
  <c r="J6" i="54" s="1"/>
  <c r="X58" i="110"/>
  <c r="L6" i="54" s="1"/>
  <c r="N82" i="110"/>
  <c r="N75" i="110"/>
  <c r="X18" i="110"/>
  <c r="N2" i="54" s="1"/>
  <c r="I33" i="110"/>
  <c r="Q33" i="110"/>
  <c r="C40" i="110"/>
  <c r="X62" i="110"/>
  <c r="E75" i="110"/>
  <c r="M75" i="110"/>
  <c r="B82" i="110"/>
  <c r="M82" i="110"/>
  <c r="X57" i="110"/>
  <c r="K6" i="54" s="1"/>
  <c r="C82" i="110"/>
  <c r="C33" i="110"/>
  <c r="S33" i="110"/>
  <c r="R82" i="110"/>
  <c r="G54" i="109" l="1"/>
  <c r="V208" i="110"/>
  <c r="L213" i="110" s="1"/>
  <c r="V67" i="110"/>
  <c r="D3" i="54" s="1"/>
  <c r="V25" i="110"/>
  <c r="V46" i="110"/>
  <c r="D6" i="54" s="1"/>
  <c r="O2" i="54"/>
  <c r="U36" i="110"/>
  <c r="K36" i="110"/>
  <c r="O6" i="54"/>
  <c r="D2" i="54"/>
  <c r="D4" i="54"/>
  <c r="T112" i="110"/>
  <c r="T114" i="110" s="1"/>
  <c r="T116" i="110" s="1"/>
  <c r="X102" i="110"/>
  <c r="X41" i="110"/>
  <c r="J112" i="110"/>
  <c r="J114" i="110" s="1"/>
  <c r="J116" i="110" s="1"/>
  <c r="G112" i="110"/>
  <c r="G114" i="110" s="1"/>
  <c r="G116" i="110" s="1"/>
  <c r="U115" i="110"/>
  <c r="K115" i="110"/>
  <c r="O112" i="110"/>
  <c r="O114" i="110" s="1"/>
  <c r="O116" i="110" s="1"/>
  <c r="H112" i="110"/>
  <c r="H114" i="110" s="1"/>
  <c r="H116" i="110" s="1"/>
  <c r="C112" i="110"/>
  <c r="C114" i="110" s="1"/>
  <c r="C116" i="110" s="1"/>
  <c r="R112" i="110"/>
  <c r="R114" i="110" s="1"/>
  <c r="R116" i="110" s="1"/>
  <c r="P112" i="110"/>
  <c r="P114" i="110" s="1"/>
  <c r="P116" i="110" s="1"/>
  <c r="S112" i="110"/>
  <c r="S114" i="110" s="1"/>
  <c r="S116" i="110" s="1"/>
  <c r="Q112" i="110"/>
  <c r="Q114" i="110" s="1"/>
  <c r="Q116" i="110" s="1"/>
  <c r="D112" i="110"/>
  <c r="D114" i="110" s="1"/>
  <c r="D116" i="110" s="1"/>
  <c r="E112" i="110"/>
  <c r="E114" i="110" s="1"/>
  <c r="E116" i="110" s="1"/>
  <c r="M112" i="110"/>
  <c r="M114" i="110" s="1"/>
  <c r="M116" i="110" s="1"/>
  <c r="N112" i="110"/>
  <c r="N114" i="110" s="1"/>
  <c r="N116" i="110" s="1"/>
  <c r="L112" i="110"/>
  <c r="L114" i="110" s="1"/>
  <c r="I112" i="110"/>
  <c r="I114" i="110" s="1"/>
  <c r="I116" i="110" s="1"/>
  <c r="F112" i="110"/>
  <c r="F114" i="110" s="1"/>
  <c r="F116" i="110" s="1"/>
  <c r="B112" i="110"/>
  <c r="B114" i="110" s="1"/>
  <c r="U95" i="110"/>
  <c r="K95" i="110"/>
  <c r="X118" i="110"/>
  <c r="K4" i="54" s="1"/>
  <c r="X119" i="110"/>
  <c r="L4" i="54" s="1"/>
  <c r="X123" i="110"/>
  <c r="X122" i="110"/>
  <c r="X117" i="110"/>
  <c r="J4" i="54" s="1"/>
  <c r="X120" i="110"/>
  <c r="M4" i="54" s="1"/>
  <c r="X121" i="110"/>
  <c r="N4" i="54" s="1"/>
  <c r="X103" i="110"/>
  <c r="X98" i="110"/>
  <c r="X100" i="110"/>
  <c r="X101" i="110"/>
  <c r="T92" i="110"/>
  <c r="T94" i="110" s="1"/>
  <c r="T96" i="110" s="1"/>
  <c r="L92" i="110"/>
  <c r="D92" i="110"/>
  <c r="D94" i="110" s="1"/>
  <c r="D96" i="110" s="1"/>
  <c r="S92" i="110"/>
  <c r="S94" i="110" s="1"/>
  <c r="S96" i="110" s="1"/>
  <c r="C92" i="110"/>
  <c r="C94" i="110" s="1"/>
  <c r="C96" i="110" s="1"/>
  <c r="R92" i="110"/>
  <c r="R94" i="110" s="1"/>
  <c r="R96" i="110" s="1"/>
  <c r="J92" i="110"/>
  <c r="J94" i="110" s="1"/>
  <c r="J96" i="110" s="1"/>
  <c r="B92" i="110"/>
  <c r="M92" i="110"/>
  <c r="M94" i="110" s="1"/>
  <c r="M96" i="110" s="1"/>
  <c r="E92" i="110"/>
  <c r="E94" i="110" s="1"/>
  <c r="E96" i="110" s="1"/>
  <c r="Q92" i="110"/>
  <c r="Q94" i="110" s="1"/>
  <c r="Q96" i="110" s="1"/>
  <c r="I92" i="110"/>
  <c r="I94" i="110" s="1"/>
  <c r="I96" i="110" s="1"/>
  <c r="P92" i="110"/>
  <c r="P94" i="110" s="1"/>
  <c r="P96" i="110" s="1"/>
  <c r="H92" i="110"/>
  <c r="H94" i="110" s="1"/>
  <c r="H96" i="110" s="1"/>
  <c r="O92" i="110"/>
  <c r="O94" i="110" s="1"/>
  <c r="O96" i="110" s="1"/>
  <c r="G92" i="110"/>
  <c r="G94" i="110" s="1"/>
  <c r="G96" i="110" s="1"/>
  <c r="N92" i="110"/>
  <c r="N94" i="110" s="1"/>
  <c r="N96" i="110" s="1"/>
  <c r="F92" i="110"/>
  <c r="F94" i="110" s="1"/>
  <c r="F96" i="110" s="1"/>
  <c r="X99" i="110"/>
  <c r="X97" i="110"/>
  <c r="V12" i="110"/>
  <c r="U75" i="110"/>
  <c r="K75" i="110"/>
  <c r="K33" i="110"/>
  <c r="X36" i="110"/>
  <c r="X80" i="110"/>
  <c r="M3" i="54" s="1"/>
  <c r="X78" i="110"/>
  <c r="K3" i="54" s="1"/>
  <c r="X77" i="110"/>
  <c r="J3" i="54" s="1"/>
  <c r="X83" i="110"/>
  <c r="X82" i="110"/>
  <c r="X79" i="110"/>
  <c r="L3" i="54" s="1"/>
  <c r="X81" i="110"/>
  <c r="N3" i="54" s="1"/>
  <c r="X39" i="110"/>
  <c r="V54" i="110"/>
  <c r="X38" i="110"/>
  <c r="X63" i="110"/>
  <c r="M9" i="110"/>
  <c r="M11" i="110" s="1"/>
  <c r="M13" i="110" s="1"/>
  <c r="E9" i="110"/>
  <c r="E11" i="110" s="1"/>
  <c r="E13" i="110" s="1"/>
  <c r="S9" i="110"/>
  <c r="S11" i="110" s="1"/>
  <c r="S13" i="110" s="1"/>
  <c r="C9" i="110"/>
  <c r="C11" i="110" s="1"/>
  <c r="C13" i="110" s="1"/>
  <c r="R9" i="110"/>
  <c r="R11" i="110" s="1"/>
  <c r="R13" i="110" s="1"/>
  <c r="J9" i="110"/>
  <c r="J11" i="110" s="1"/>
  <c r="J13" i="110" s="1"/>
  <c r="B9" i="110"/>
  <c r="Q9" i="110"/>
  <c r="Q11" i="110" s="1"/>
  <c r="Q13" i="110" s="1"/>
  <c r="I9" i="110"/>
  <c r="I11" i="110" s="1"/>
  <c r="I13" i="110" s="1"/>
  <c r="P9" i="110"/>
  <c r="P11" i="110" s="1"/>
  <c r="P13" i="110" s="1"/>
  <c r="H9" i="110"/>
  <c r="H11" i="110" s="1"/>
  <c r="H13" i="110" s="1"/>
  <c r="D9" i="110"/>
  <c r="D11" i="110" s="1"/>
  <c r="D13" i="110" s="1"/>
  <c r="F9" i="110"/>
  <c r="F11" i="110" s="1"/>
  <c r="F13" i="110" s="1"/>
  <c r="L9" i="110"/>
  <c r="T9" i="110"/>
  <c r="T11" i="110" s="1"/>
  <c r="T13" i="110" s="1"/>
  <c r="O9" i="110"/>
  <c r="O11" i="110" s="1"/>
  <c r="O13" i="110" s="1"/>
  <c r="G9" i="110"/>
  <c r="G11" i="110" s="1"/>
  <c r="G13" i="110" s="1"/>
  <c r="N9" i="110"/>
  <c r="N11" i="110" s="1"/>
  <c r="N13" i="110" s="1"/>
  <c r="X37" i="110"/>
  <c r="U33" i="110"/>
  <c r="X35" i="110"/>
  <c r="X21" i="110"/>
  <c r="X40" i="110"/>
  <c r="B72" i="110" l="1"/>
  <c r="B74" i="110" s="1"/>
  <c r="G72" i="110"/>
  <c r="G74" i="110" s="1"/>
  <c r="G76" i="110" s="1"/>
  <c r="S72" i="110"/>
  <c r="S74" i="110" s="1"/>
  <c r="S76" i="110" s="1"/>
  <c r="D8" i="54"/>
  <c r="R72" i="110"/>
  <c r="R74" i="110" s="1"/>
  <c r="R76" i="110" s="1"/>
  <c r="O72" i="110"/>
  <c r="O74" i="110" s="1"/>
  <c r="O76" i="110" s="1"/>
  <c r="L72" i="110"/>
  <c r="L74" i="110" s="1"/>
  <c r="Q72" i="110"/>
  <c r="Q74" i="110" s="1"/>
  <c r="Q76" i="110" s="1"/>
  <c r="T72" i="110"/>
  <c r="T74" i="110" s="1"/>
  <c r="T76" i="110" s="1"/>
  <c r="D72" i="110"/>
  <c r="D74" i="110" s="1"/>
  <c r="D76" i="110" s="1"/>
  <c r="P72" i="110"/>
  <c r="P74" i="110" s="1"/>
  <c r="P76" i="110" s="1"/>
  <c r="E72" i="110"/>
  <c r="E74" i="110" s="1"/>
  <c r="E76" i="110" s="1"/>
  <c r="N72" i="110"/>
  <c r="N74" i="110" s="1"/>
  <c r="N76" i="110" s="1"/>
  <c r="I72" i="110"/>
  <c r="I74" i="110" s="1"/>
  <c r="I76" i="110" s="1"/>
  <c r="P213" i="110"/>
  <c r="P215" i="110" s="1"/>
  <c r="P217" i="110" s="1"/>
  <c r="C213" i="110"/>
  <c r="C215" i="110" s="1"/>
  <c r="C217" i="110" s="1"/>
  <c r="P2" i="54"/>
  <c r="C30" i="110"/>
  <c r="C32" i="110" s="1"/>
  <c r="C34" i="110" s="1"/>
  <c r="M72" i="110"/>
  <c r="M74" i="110" s="1"/>
  <c r="M76" i="110" s="1"/>
  <c r="J72" i="110"/>
  <c r="J74" i="110" s="1"/>
  <c r="J76" i="110" s="1"/>
  <c r="F72" i="110"/>
  <c r="F74" i="110" s="1"/>
  <c r="F76" i="110" s="1"/>
  <c r="H72" i="110"/>
  <c r="H74" i="110" s="1"/>
  <c r="H76" i="110" s="1"/>
  <c r="C72" i="110"/>
  <c r="C74" i="110" s="1"/>
  <c r="C76" i="110" s="1"/>
  <c r="T213" i="110"/>
  <c r="T215" i="110" s="1"/>
  <c r="T217" i="110" s="1"/>
  <c r="H30" i="110"/>
  <c r="H32" i="110" s="1"/>
  <c r="H34" i="110" s="1"/>
  <c r="P30" i="110"/>
  <c r="P32" i="110" s="1"/>
  <c r="P34" i="110" s="1"/>
  <c r="E30" i="110"/>
  <c r="E32" i="110" s="1"/>
  <c r="E34" i="110" s="1"/>
  <c r="B30" i="110"/>
  <c r="B32" i="110" s="1"/>
  <c r="O30" i="110"/>
  <c r="O32" i="110" s="1"/>
  <c r="O34" i="110" s="1"/>
  <c r="S30" i="110"/>
  <c r="S32" i="110" s="1"/>
  <c r="S34" i="110" s="1"/>
  <c r="B213" i="110"/>
  <c r="O213" i="110"/>
  <c r="O215" i="110" s="1"/>
  <c r="O217" i="110" s="1"/>
  <c r="G213" i="110"/>
  <c r="G215" i="110" s="1"/>
  <c r="G217" i="110" s="1"/>
  <c r="J213" i="110"/>
  <c r="J215" i="110" s="1"/>
  <c r="J217" i="110" s="1"/>
  <c r="E213" i="110"/>
  <c r="E215" i="110" s="1"/>
  <c r="E217" i="110" s="1"/>
  <c r="S213" i="110"/>
  <c r="S215" i="110" s="1"/>
  <c r="S217" i="110" s="1"/>
  <c r="I213" i="110"/>
  <c r="I215" i="110" s="1"/>
  <c r="I217" i="110" s="1"/>
  <c r="R213" i="110"/>
  <c r="R215" i="110" s="1"/>
  <c r="R217" i="110" s="1"/>
  <c r="M213" i="110"/>
  <c r="M215" i="110" s="1"/>
  <c r="M217" i="110" s="1"/>
  <c r="D213" i="110"/>
  <c r="D215" i="110" s="1"/>
  <c r="D217" i="110" s="1"/>
  <c r="I30" i="110"/>
  <c r="I32" i="110" s="1"/>
  <c r="I34" i="110" s="1"/>
  <c r="T30" i="110"/>
  <c r="T32" i="110" s="1"/>
  <c r="T34" i="110" s="1"/>
  <c r="H213" i="110"/>
  <c r="H215" i="110" s="1"/>
  <c r="H217" i="110" s="1"/>
  <c r="Q213" i="110"/>
  <c r="Q215" i="110" s="1"/>
  <c r="Q217" i="110" s="1"/>
  <c r="N213" i="110"/>
  <c r="N215" i="110" s="1"/>
  <c r="N217" i="110" s="1"/>
  <c r="F213" i="110"/>
  <c r="F215" i="110" s="1"/>
  <c r="F217" i="110" s="1"/>
  <c r="P6" i="54"/>
  <c r="M30" i="110"/>
  <c r="M32" i="110" s="1"/>
  <c r="M34" i="110" s="1"/>
  <c r="F30" i="110"/>
  <c r="F32" i="110" s="1"/>
  <c r="F34" i="110" s="1"/>
  <c r="J30" i="110"/>
  <c r="J32" i="110" s="1"/>
  <c r="J34" i="110" s="1"/>
  <c r="D30" i="110"/>
  <c r="D32" i="110" s="1"/>
  <c r="D34" i="110" s="1"/>
  <c r="N30" i="110"/>
  <c r="N32" i="110" s="1"/>
  <c r="N34" i="110" s="1"/>
  <c r="Q30" i="110"/>
  <c r="Q32" i="110" s="1"/>
  <c r="Q34" i="110" s="1"/>
  <c r="R30" i="110"/>
  <c r="R32" i="110" s="1"/>
  <c r="R34" i="110" s="1"/>
  <c r="L30" i="110"/>
  <c r="G30" i="110"/>
  <c r="G32" i="110" s="1"/>
  <c r="G34" i="110" s="1"/>
  <c r="D51" i="110"/>
  <c r="D53" i="110" s="1"/>
  <c r="D55" i="110" s="1"/>
  <c r="L51" i="110"/>
  <c r="L53" i="110" s="1"/>
  <c r="H51" i="110"/>
  <c r="H53" i="110" s="1"/>
  <c r="H55" i="110" s="1"/>
  <c r="F51" i="110"/>
  <c r="F53" i="110" s="1"/>
  <c r="F55" i="110" s="1"/>
  <c r="J51" i="110"/>
  <c r="G51" i="110"/>
  <c r="G53" i="110" s="1"/>
  <c r="G55" i="110" s="1"/>
  <c r="O51" i="110"/>
  <c r="O53" i="110" s="1"/>
  <c r="O55" i="110" s="1"/>
  <c r="C51" i="110"/>
  <c r="C53" i="110" s="1"/>
  <c r="C55" i="110" s="1"/>
  <c r="E51" i="110"/>
  <c r="E53" i="110" s="1"/>
  <c r="E55" i="110" s="1"/>
  <c r="S51" i="110"/>
  <c r="S53" i="110" s="1"/>
  <c r="S55" i="110" s="1"/>
  <c r="R51" i="110"/>
  <c r="R53" i="110" s="1"/>
  <c r="R55" i="110" s="1"/>
  <c r="M51" i="110"/>
  <c r="M53" i="110" s="1"/>
  <c r="M55" i="110" s="1"/>
  <c r="I51" i="110"/>
  <c r="I53" i="110" s="1"/>
  <c r="I55" i="110" s="1"/>
  <c r="B51" i="110"/>
  <c r="B53" i="110" s="1"/>
  <c r="P51" i="110"/>
  <c r="P53" i="110" s="1"/>
  <c r="P55" i="110" s="1"/>
  <c r="T51" i="110"/>
  <c r="T53" i="110" s="1"/>
  <c r="T55" i="110" s="1"/>
  <c r="N51" i="110"/>
  <c r="N53" i="110" s="1"/>
  <c r="N55" i="110" s="1"/>
  <c r="Q51" i="110"/>
  <c r="Q53" i="110" s="1"/>
  <c r="Q55" i="110" s="1"/>
  <c r="O3" i="54"/>
  <c r="O4" i="54"/>
  <c r="V36" i="110"/>
  <c r="V33" i="110"/>
  <c r="L215" i="110"/>
  <c r="V115" i="110"/>
  <c r="U112" i="110"/>
  <c r="K112" i="110"/>
  <c r="V95" i="110"/>
  <c r="X104" i="110"/>
  <c r="X124" i="110"/>
  <c r="B116" i="110"/>
  <c r="K116" i="110" s="1"/>
  <c r="K114" i="110"/>
  <c r="L116" i="110"/>
  <c r="U116" i="110" s="1"/>
  <c r="U114" i="110"/>
  <c r="U92" i="110"/>
  <c r="L94" i="110"/>
  <c r="K92" i="110"/>
  <c r="B94" i="110"/>
  <c r="X42" i="110"/>
  <c r="V75" i="110"/>
  <c r="X84" i="110"/>
  <c r="K9" i="110"/>
  <c r="B11" i="110"/>
  <c r="U9" i="110"/>
  <c r="L11" i="110"/>
  <c r="P4" i="54" l="1"/>
  <c r="P3" i="54"/>
  <c r="U72" i="110"/>
  <c r="K72" i="110"/>
  <c r="K213" i="110"/>
  <c r="B215" i="110"/>
  <c r="K215" i="110" s="1"/>
  <c r="U213" i="110"/>
  <c r="U30" i="110"/>
  <c r="L32" i="110"/>
  <c r="U32" i="110" s="1"/>
  <c r="K30" i="110"/>
  <c r="J53" i="110"/>
  <c r="J55" i="110" s="1"/>
  <c r="K51" i="110"/>
  <c r="U51" i="110"/>
  <c r="L217" i="110"/>
  <c r="U217" i="110" s="1"/>
  <c r="U215" i="110"/>
  <c r="V112" i="110"/>
  <c r="V92" i="110"/>
  <c r="V114" i="110"/>
  <c r="V116" i="110"/>
  <c r="B96" i="110"/>
  <c r="K96" i="110" s="1"/>
  <c r="K94" i="110"/>
  <c r="L96" i="110"/>
  <c r="U96" i="110" s="1"/>
  <c r="U94" i="110"/>
  <c r="L13" i="110"/>
  <c r="U13" i="110" s="1"/>
  <c r="U11" i="110"/>
  <c r="U53" i="110"/>
  <c r="L55" i="110"/>
  <c r="U55" i="110" s="1"/>
  <c r="B13" i="110"/>
  <c r="K13" i="110" s="1"/>
  <c r="K11" i="110"/>
  <c r="B76" i="110"/>
  <c r="K76" i="110" s="1"/>
  <c r="K74" i="110"/>
  <c r="V9" i="110"/>
  <c r="K32" i="110"/>
  <c r="B34" i="110"/>
  <c r="K34" i="110" s="1"/>
  <c r="B55" i="110"/>
  <c r="L76" i="110"/>
  <c r="U76" i="110" s="1"/>
  <c r="U74" i="110"/>
  <c r="V72" i="110" l="1"/>
  <c r="L34" i="110"/>
  <c r="U34" i="110" s="1"/>
  <c r="V34" i="110" s="1"/>
  <c r="V213" i="110"/>
  <c r="B217" i="110"/>
  <c r="K217" i="110" s="1"/>
  <c r="V217" i="110" s="1"/>
  <c r="V30" i="110"/>
  <c r="K53" i="110"/>
  <c r="V53" i="110" s="1"/>
  <c r="V51" i="110"/>
  <c r="K55" i="110"/>
  <c r="V55" i="110" s="1"/>
  <c r="F4" i="54"/>
  <c r="H4" i="54"/>
  <c r="Y116" i="110"/>
  <c r="W107" i="110" s="1"/>
  <c r="V215" i="110"/>
  <c r="V94" i="110"/>
  <c r="V96" i="110"/>
  <c r="V32" i="110"/>
  <c r="V11" i="110"/>
  <c r="V13" i="110"/>
  <c r="V76" i="110"/>
  <c r="V74" i="110"/>
  <c r="F2" i="54" l="1"/>
  <c r="C9" i="154" s="1"/>
  <c r="F3" i="54"/>
  <c r="F6" i="54"/>
  <c r="H6" i="54"/>
  <c r="H8" i="54"/>
  <c r="D44" i="109" s="1"/>
  <c r="H3" i="54"/>
  <c r="F8" i="54"/>
  <c r="H2" i="54"/>
  <c r="Y13" i="110"/>
  <c r="W4" i="110" s="1"/>
  <c r="Y217" i="110"/>
  <c r="W208" i="110" s="1"/>
  <c r="Y96" i="110"/>
  <c r="W87" i="110" s="1"/>
  <c r="Y76" i="110"/>
  <c r="W67" i="110" s="1"/>
  <c r="Y55" i="110"/>
  <c r="W46" i="110" s="1"/>
  <c r="Y34" i="110"/>
  <c r="W25" i="110" s="1"/>
  <c r="C17" i="154" l="1"/>
  <c r="G44" i="109"/>
  <c r="D4" i="109"/>
  <c r="D2" i="109"/>
  <c r="G2" i="109" l="1"/>
  <c r="G4" i="109"/>
  <c r="Y128" i="110" l="1"/>
  <c r="Y132" i="110" s="1"/>
  <c r="Y133" i="110" s="1"/>
  <c r="Z128" i="110"/>
  <c r="Z132" i="110" l="1"/>
  <c r="Z133" i="110" s="1"/>
  <c r="V127" i="110" s="1"/>
  <c r="D5" i="54" l="1"/>
  <c r="O132" i="110"/>
  <c r="O134" i="110" s="1"/>
  <c r="O136" i="110" s="1"/>
  <c r="J132" i="110"/>
  <c r="J134" i="110" s="1"/>
  <c r="J136" i="110" s="1"/>
  <c r="H132" i="110"/>
  <c r="H134" i="110" s="1"/>
  <c r="H136" i="110" s="1"/>
  <c r="N132" i="110"/>
  <c r="N134" i="110" s="1"/>
  <c r="N136" i="110" s="1"/>
  <c r="S132" i="110"/>
  <c r="S134" i="110" s="1"/>
  <c r="S136" i="110" s="1"/>
  <c r="P132" i="110"/>
  <c r="P134" i="110" s="1"/>
  <c r="P136" i="110" s="1"/>
  <c r="L132" i="110"/>
  <c r="D132" i="110"/>
  <c r="D134" i="110" s="1"/>
  <c r="D136" i="110" s="1"/>
  <c r="Q132" i="110"/>
  <c r="Q134" i="110" s="1"/>
  <c r="Q136" i="110" s="1"/>
  <c r="I132" i="110"/>
  <c r="I134" i="110" s="1"/>
  <c r="I136" i="110" s="1"/>
  <c r="C132" i="110"/>
  <c r="C134" i="110" s="1"/>
  <c r="C136" i="110" s="1"/>
  <c r="B132" i="110"/>
  <c r="B134" i="110" s="1"/>
  <c r="T132" i="110"/>
  <c r="T134" i="110" s="1"/>
  <c r="T136" i="110" s="1"/>
  <c r="G132" i="110"/>
  <c r="G134" i="110" s="1"/>
  <c r="G136" i="110" s="1"/>
  <c r="F132" i="110"/>
  <c r="F134" i="110" s="1"/>
  <c r="F136" i="110" s="1"/>
  <c r="R132" i="110"/>
  <c r="R134" i="110" s="1"/>
  <c r="R136" i="110" s="1"/>
  <c r="M132" i="110"/>
  <c r="M134" i="110" s="1"/>
  <c r="M136" i="110" s="1"/>
  <c r="E132" i="110"/>
  <c r="E134" i="110" s="1"/>
  <c r="E136" i="110" s="1"/>
  <c r="U132" i="110" l="1"/>
  <c r="K132" i="110"/>
  <c r="L134" i="110"/>
  <c r="L136" i="110" s="1"/>
  <c r="U136" i="110" s="1"/>
  <c r="K134" i="110"/>
  <c r="B136" i="110"/>
  <c r="K136" i="110" s="1"/>
  <c r="D3" i="109" l="1"/>
  <c r="V132" i="110"/>
  <c r="U134" i="110"/>
  <c r="V134" i="110" s="1"/>
  <c r="V136" i="110"/>
  <c r="G3" i="109" l="1"/>
  <c r="F5" i="54"/>
  <c r="H5" i="54"/>
  <c r="Y136" i="110"/>
  <c r="W127" i="110" s="1"/>
  <c r="Y148" i="110"/>
  <c r="Y152" i="110" s="1"/>
  <c r="Y153" i="110" s="1"/>
  <c r="Z148" i="110"/>
  <c r="Z152" i="110" s="1"/>
  <c r="Z153" i="110" s="1"/>
  <c r="V147" i="110" l="1"/>
  <c r="B152" i="110" s="1"/>
  <c r="B154" i="110" s="1"/>
  <c r="G152" i="110" l="1"/>
  <c r="G154" i="110" s="1"/>
  <c r="G156" i="110" s="1"/>
  <c r="T152" i="110"/>
  <c r="T154" i="110" s="1"/>
  <c r="T156" i="110" s="1"/>
  <c r="P152" i="110"/>
  <c r="P154" i="110" s="1"/>
  <c r="P156" i="110" s="1"/>
  <c r="O152" i="110"/>
  <c r="O154" i="110" s="1"/>
  <c r="O156" i="110" s="1"/>
  <c r="R152" i="110"/>
  <c r="R154" i="110" s="1"/>
  <c r="R156" i="110" s="1"/>
  <c r="C152" i="110"/>
  <c r="C154" i="110" s="1"/>
  <c r="C156" i="110" s="1"/>
  <c r="Q152" i="110"/>
  <c r="Q154" i="110" s="1"/>
  <c r="Q156" i="110" s="1"/>
  <c r="I152" i="110"/>
  <c r="I154" i="110" s="1"/>
  <c r="I156" i="110" s="1"/>
  <c r="D152" i="110"/>
  <c r="D154" i="110" s="1"/>
  <c r="D156" i="110" s="1"/>
  <c r="L152" i="110"/>
  <c r="L154" i="110" s="1"/>
  <c r="J152" i="110"/>
  <c r="J154" i="110" s="1"/>
  <c r="J156" i="110" s="1"/>
  <c r="N152" i="110"/>
  <c r="N154" i="110" s="1"/>
  <c r="N156" i="110" s="1"/>
  <c r="M152" i="110"/>
  <c r="M154" i="110" s="1"/>
  <c r="M156" i="110" s="1"/>
  <c r="S152" i="110"/>
  <c r="S154" i="110" s="1"/>
  <c r="S156" i="110" s="1"/>
  <c r="E152" i="110"/>
  <c r="E154" i="110" s="1"/>
  <c r="E156" i="110" s="1"/>
  <c r="F152" i="110"/>
  <c r="F154" i="110" s="1"/>
  <c r="F156" i="110" s="1"/>
  <c r="H152" i="110"/>
  <c r="H154" i="110" s="1"/>
  <c r="H156" i="110" s="1"/>
  <c r="B156" i="110"/>
  <c r="U152" i="110" l="1"/>
  <c r="K154" i="110"/>
  <c r="K152" i="110"/>
  <c r="K156" i="110"/>
  <c r="L156" i="110"/>
  <c r="U156" i="110" s="1"/>
  <c r="U154" i="110"/>
  <c r="V152" i="110" l="1"/>
  <c r="V156" i="110"/>
  <c r="V154" i="110"/>
  <c r="Y156" i="110" s="1"/>
  <c r="W147" i="110" s="1"/>
  <c r="Y168" i="110"/>
  <c r="Y172" i="110" s="1"/>
  <c r="Y173" i="110" s="1"/>
  <c r="Z168" i="110"/>
  <c r="Z172" i="110" s="1"/>
  <c r="Z173" i="110" s="1"/>
  <c r="V167" i="110" l="1"/>
  <c r="L172" i="110" s="1"/>
  <c r="L174" i="110" s="1"/>
  <c r="H172" i="110" l="1"/>
  <c r="H174" i="110" s="1"/>
  <c r="H176" i="110" s="1"/>
  <c r="M172" i="110"/>
  <c r="M174" i="110" s="1"/>
  <c r="M176" i="110" s="1"/>
  <c r="S172" i="110"/>
  <c r="S174" i="110" s="1"/>
  <c r="S176" i="110" s="1"/>
  <c r="C172" i="110"/>
  <c r="C174" i="110" s="1"/>
  <c r="C176" i="110" s="1"/>
  <c r="D9" i="54"/>
  <c r="J172" i="110"/>
  <c r="J174" i="110" s="1"/>
  <c r="J176" i="110" s="1"/>
  <c r="N172" i="110"/>
  <c r="N174" i="110" s="1"/>
  <c r="N176" i="110" s="1"/>
  <c r="D172" i="110"/>
  <c r="D174" i="110" s="1"/>
  <c r="D176" i="110" s="1"/>
  <c r="G172" i="110"/>
  <c r="G174" i="110" s="1"/>
  <c r="G176" i="110" s="1"/>
  <c r="B172" i="110"/>
  <c r="B174" i="110" s="1"/>
  <c r="I172" i="110"/>
  <c r="I174" i="110" s="1"/>
  <c r="I176" i="110" s="1"/>
  <c r="O172" i="110"/>
  <c r="O174" i="110" s="1"/>
  <c r="O176" i="110" s="1"/>
  <c r="R172" i="110"/>
  <c r="R174" i="110" s="1"/>
  <c r="R176" i="110" s="1"/>
  <c r="E172" i="110"/>
  <c r="E174" i="110" s="1"/>
  <c r="E176" i="110" s="1"/>
  <c r="F172" i="110"/>
  <c r="F174" i="110" s="1"/>
  <c r="F176" i="110" s="1"/>
  <c r="P172" i="110"/>
  <c r="P174" i="110" s="1"/>
  <c r="P176" i="110" s="1"/>
  <c r="T172" i="110"/>
  <c r="T174" i="110" s="1"/>
  <c r="T176" i="110" s="1"/>
  <c r="Q172" i="110"/>
  <c r="Q174" i="110" s="1"/>
  <c r="Q176" i="110" s="1"/>
  <c r="L176" i="110"/>
  <c r="U176" i="110" l="1"/>
  <c r="U172" i="110"/>
  <c r="K172" i="110"/>
  <c r="U174" i="110"/>
  <c r="K174" i="110"/>
  <c r="B176" i="110"/>
  <c r="K176" i="110" s="1"/>
  <c r="V176" i="110" l="1"/>
  <c r="H9" i="54" s="1"/>
  <c r="D45" i="109" s="1"/>
  <c r="V172" i="110"/>
  <c r="V174" i="110"/>
  <c r="F9" i="54" s="1"/>
  <c r="Y188" i="110"/>
  <c r="Y192" i="110" s="1"/>
  <c r="Y193" i="110" s="1"/>
  <c r="Z188" i="110"/>
  <c r="Z192" i="110" s="1"/>
  <c r="Z193" i="110" s="1"/>
  <c r="G45" i="109" l="1"/>
  <c r="Y176" i="110"/>
  <c r="W167" i="110" s="1"/>
  <c r="V187" i="110"/>
  <c r="D7" i="54" l="1"/>
  <c r="M192" i="110"/>
  <c r="M194" i="110" s="1"/>
  <c r="M196" i="110" s="1"/>
  <c r="S192" i="110"/>
  <c r="S194" i="110" s="1"/>
  <c r="S196" i="110" s="1"/>
  <c r="T192" i="110"/>
  <c r="T194" i="110" s="1"/>
  <c r="T196" i="110" s="1"/>
  <c r="E192" i="110"/>
  <c r="E194" i="110" s="1"/>
  <c r="E196" i="110" s="1"/>
  <c r="H192" i="110"/>
  <c r="H194" i="110" s="1"/>
  <c r="H196" i="110" s="1"/>
  <c r="O192" i="110"/>
  <c r="O194" i="110" s="1"/>
  <c r="O196" i="110" s="1"/>
  <c r="Q192" i="110"/>
  <c r="Q194" i="110" s="1"/>
  <c r="Q196" i="110" s="1"/>
  <c r="F192" i="110"/>
  <c r="F194" i="110" s="1"/>
  <c r="F196" i="110" s="1"/>
  <c r="R192" i="110"/>
  <c r="R194" i="110" s="1"/>
  <c r="R196" i="110" s="1"/>
  <c r="P192" i="110"/>
  <c r="P194" i="110" s="1"/>
  <c r="P196" i="110" s="1"/>
  <c r="L192" i="110"/>
  <c r="L194" i="110" s="1"/>
  <c r="C192" i="110"/>
  <c r="C194" i="110" s="1"/>
  <c r="C196" i="110" s="1"/>
  <c r="J192" i="110"/>
  <c r="J194" i="110" s="1"/>
  <c r="J196" i="110" s="1"/>
  <c r="I192" i="110"/>
  <c r="I194" i="110" s="1"/>
  <c r="I196" i="110" s="1"/>
  <c r="B192" i="110"/>
  <c r="B194" i="110" s="1"/>
  <c r="N192" i="110"/>
  <c r="N194" i="110" s="1"/>
  <c r="N196" i="110" s="1"/>
  <c r="G192" i="110"/>
  <c r="G194" i="110" s="1"/>
  <c r="G196" i="110" s="1"/>
  <c r="D192" i="110"/>
  <c r="D194" i="110" s="1"/>
  <c r="D196" i="110" s="1"/>
  <c r="K192" i="110" l="1"/>
  <c r="U192" i="110"/>
  <c r="K194" i="110"/>
  <c r="B196" i="110"/>
  <c r="K196" i="110" s="1"/>
  <c r="L196" i="110"/>
  <c r="U196" i="110" s="1"/>
  <c r="U194" i="110"/>
  <c r="V192" i="110" l="1"/>
  <c r="V196" i="110"/>
  <c r="V194" i="110"/>
  <c r="F7" i="54" l="1"/>
  <c r="H7" i="54"/>
  <c r="Y196" i="110"/>
  <c r="W187" i="110" s="1"/>
  <c r="D10" i="109" l="1"/>
  <c r="G10" i="109" l="1"/>
  <c r="Z209" i="118" l="1"/>
  <c r="Z213" i="118" s="1"/>
  <c r="Z214" i="118" s="1"/>
  <c r="M12" i="145"/>
  <c r="Y209" i="118" l="1"/>
  <c r="Y213" i="118" s="1"/>
  <c r="Y214" i="118" s="1"/>
  <c r="V208" i="118" s="1"/>
  <c r="Y209" i="117"/>
  <c r="Y213" i="117" s="1"/>
  <c r="Y214" i="117" s="1"/>
  <c r="Z209" i="117"/>
  <c r="Z213" i="117" s="1"/>
  <c r="Z214" i="117" s="1"/>
  <c r="M213" i="118" l="1"/>
  <c r="M215" i="118" s="1"/>
  <c r="M217" i="118" s="1"/>
  <c r="D25" i="54"/>
  <c r="L213" i="118"/>
  <c r="L215" i="118" s="1"/>
  <c r="L217" i="118" s="1"/>
  <c r="G213" i="118"/>
  <c r="G215" i="118" s="1"/>
  <c r="G217" i="118" s="1"/>
  <c r="V208" i="117"/>
  <c r="I213" i="117" s="1"/>
  <c r="I215" i="117" s="1"/>
  <c r="I217" i="117" s="1"/>
  <c r="F213" i="118"/>
  <c r="F215" i="118" s="1"/>
  <c r="F217" i="118" s="1"/>
  <c r="P213" i="118"/>
  <c r="P215" i="118" s="1"/>
  <c r="P217" i="118" s="1"/>
  <c r="R213" i="118"/>
  <c r="R215" i="118" s="1"/>
  <c r="R217" i="118" s="1"/>
  <c r="D213" i="118"/>
  <c r="D215" i="118" s="1"/>
  <c r="D217" i="118" s="1"/>
  <c r="N213" i="118"/>
  <c r="N215" i="118" s="1"/>
  <c r="N217" i="118" s="1"/>
  <c r="O213" i="118"/>
  <c r="O215" i="118" s="1"/>
  <c r="O217" i="118" s="1"/>
  <c r="I213" i="118"/>
  <c r="I215" i="118" s="1"/>
  <c r="I217" i="118" s="1"/>
  <c r="H213" i="118"/>
  <c r="H215" i="118" s="1"/>
  <c r="H217" i="118" s="1"/>
  <c r="Q213" i="118"/>
  <c r="Q215" i="118" s="1"/>
  <c r="Q217" i="118" s="1"/>
  <c r="J213" i="118"/>
  <c r="J215" i="118" s="1"/>
  <c r="J217" i="118" s="1"/>
  <c r="T213" i="118"/>
  <c r="T215" i="118" s="1"/>
  <c r="T217" i="118" s="1"/>
  <c r="S213" i="118"/>
  <c r="S215" i="118" s="1"/>
  <c r="S217" i="118" s="1"/>
  <c r="E213" i="118"/>
  <c r="E215" i="118" s="1"/>
  <c r="E217" i="118" s="1"/>
  <c r="C213" i="118"/>
  <c r="C215" i="118" s="1"/>
  <c r="C217" i="118" s="1"/>
  <c r="B213" i="118"/>
  <c r="B215" i="118" s="1"/>
  <c r="B217" i="118" s="1"/>
  <c r="E213" i="117" l="1"/>
  <c r="E215" i="117" s="1"/>
  <c r="E217" i="117" s="1"/>
  <c r="R213" i="117"/>
  <c r="R215" i="117" s="1"/>
  <c r="R217" i="117" s="1"/>
  <c r="Q213" i="117"/>
  <c r="Q215" i="117" s="1"/>
  <c r="Q217" i="117" s="1"/>
  <c r="F213" i="117"/>
  <c r="F215" i="117" s="1"/>
  <c r="F217" i="117" s="1"/>
  <c r="B213" i="117"/>
  <c r="B215" i="117" s="1"/>
  <c r="B217" i="117" s="1"/>
  <c r="O213" i="117"/>
  <c r="O215" i="117" s="1"/>
  <c r="O217" i="117" s="1"/>
  <c r="G213" i="117"/>
  <c r="G215" i="117" s="1"/>
  <c r="G217" i="117" s="1"/>
  <c r="P213" i="117"/>
  <c r="P215" i="117" s="1"/>
  <c r="P217" i="117" s="1"/>
  <c r="C213" i="117"/>
  <c r="C215" i="117" s="1"/>
  <c r="C217" i="117" s="1"/>
  <c r="D213" i="117"/>
  <c r="D215" i="117" s="1"/>
  <c r="D217" i="117" s="1"/>
  <c r="U213" i="118"/>
  <c r="M213" i="117"/>
  <c r="M215" i="117" s="1"/>
  <c r="M217" i="117" s="1"/>
  <c r="H213" i="117"/>
  <c r="H215" i="117" s="1"/>
  <c r="H217" i="117" s="1"/>
  <c r="L213" i="117"/>
  <c r="L215" i="117" s="1"/>
  <c r="L217" i="117" s="1"/>
  <c r="J213" i="117"/>
  <c r="J215" i="117" s="1"/>
  <c r="J217" i="117" s="1"/>
  <c r="T213" i="117"/>
  <c r="T215" i="117" s="1"/>
  <c r="T217" i="117" s="1"/>
  <c r="N213" i="117"/>
  <c r="N215" i="117" s="1"/>
  <c r="N217" i="117" s="1"/>
  <c r="S213" i="117"/>
  <c r="S215" i="117" s="1"/>
  <c r="S217" i="117" s="1"/>
  <c r="U215" i="118"/>
  <c r="K215" i="118"/>
  <c r="U217" i="118"/>
  <c r="K213" i="118"/>
  <c r="K217" i="118"/>
  <c r="L7" i="145"/>
  <c r="M7" i="145"/>
  <c r="K215" i="117" l="1"/>
  <c r="V213" i="118"/>
  <c r="K217" i="117"/>
  <c r="K213" i="117"/>
  <c r="V215" i="118"/>
  <c r="U217" i="117"/>
  <c r="U213" i="117"/>
  <c r="U215" i="117"/>
  <c r="V217" i="118"/>
  <c r="Y251" i="117"/>
  <c r="Y255" i="117" s="1"/>
  <c r="Y256" i="117" s="1"/>
  <c r="V250" i="117" s="1"/>
  <c r="R255" i="117" s="1"/>
  <c r="R257" i="117" s="1"/>
  <c r="R259" i="117" s="1"/>
  <c r="Z251" i="117"/>
  <c r="Z255" i="117" s="1"/>
  <c r="Z256" i="117" s="1"/>
  <c r="Z251" i="118"/>
  <c r="Z255" i="118" s="1"/>
  <c r="Z256" i="118" s="1"/>
  <c r="Y251" i="118"/>
  <c r="Y255" i="118" s="1"/>
  <c r="Y256" i="118" s="1"/>
  <c r="Y217" i="118" l="1"/>
  <c r="W208" i="118" s="1"/>
  <c r="F25" i="54"/>
  <c r="H25" i="54"/>
  <c r="V215" i="117"/>
  <c r="Y217" i="117" s="1"/>
  <c r="W208" i="117" s="1"/>
  <c r="V250" i="118"/>
  <c r="V213" i="117"/>
  <c r="V217" i="117"/>
  <c r="G255" i="117"/>
  <c r="G257" i="117" s="1"/>
  <c r="G259" i="117" s="1"/>
  <c r="I255" i="117"/>
  <c r="I257" i="117" s="1"/>
  <c r="I259" i="117" s="1"/>
  <c r="D255" i="117"/>
  <c r="D257" i="117" s="1"/>
  <c r="D259" i="117" s="1"/>
  <c r="S255" i="117"/>
  <c r="S257" i="117" s="1"/>
  <c r="S259" i="117" s="1"/>
  <c r="E255" i="117"/>
  <c r="E257" i="117" s="1"/>
  <c r="E259" i="117" s="1"/>
  <c r="C255" i="117"/>
  <c r="C257" i="117" s="1"/>
  <c r="C259" i="117" s="1"/>
  <c r="N255" i="117"/>
  <c r="N257" i="117" s="1"/>
  <c r="N259" i="117" s="1"/>
  <c r="O255" i="117"/>
  <c r="O257" i="117" s="1"/>
  <c r="O259" i="117" s="1"/>
  <c r="M255" i="117"/>
  <c r="M257" i="117" s="1"/>
  <c r="M259" i="117" s="1"/>
  <c r="H255" i="117"/>
  <c r="H257" i="117" s="1"/>
  <c r="H259" i="117" s="1"/>
  <c r="Q255" i="117"/>
  <c r="Q257" i="117" s="1"/>
  <c r="Q259" i="117" s="1"/>
  <c r="T255" i="117"/>
  <c r="T257" i="117" s="1"/>
  <c r="T259" i="117" s="1"/>
  <c r="P255" i="117"/>
  <c r="P257" i="117" s="1"/>
  <c r="P259" i="117" s="1"/>
  <c r="B255" i="117"/>
  <c r="B257" i="117" s="1"/>
  <c r="F255" i="117"/>
  <c r="F257" i="117" s="1"/>
  <c r="F259" i="117" s="1"/>
  <c r="L255" i="117"/>
  <c r="L257" i="117" s="1"/>
  <c r="J255" i="117"/>
  <c r="J257" i="117" s="1"/>
  <c r="J259" i="117" s="1"/>
  <c r="C4" i="154" l="1"/>
  <c r="L255" i="118"/>
  <c r="L257" i="118" s="1"/>
  <c r="L259" i="118" s="1"/>
  <c r="D28" i="54"/>
  <c r="R255" i="118"/>
  <c r="R257" i="118" s="1"/>
  <c r="R259" i="118" s="1"/>
  <c r="D255" i="118"/>
  <c r="D257" i="118" s="1"/>
  <c r="D259" i="118" s="1"/>
  <c r="G255" i="118"/>
  <c r="G257" i="118" s="1"/>
  <c r="G259" i="118" s="1"/>
  <c r="I255" i="118"/>
  <c r="I257" i="118" s="1"/>
  <c r="I259" i="118" s="1"/>
  <c r="P255" i="118"/>
  <c r="P257" i="118" s="1"/>
  <c r="P259" i="118" s="1"/>
  <c r="O255" i="118"/>
  <c r="O257" i="118" s="1"/>
  <c r="O259" i="118" s="1"/>
  <c r="T255" i="118"/>
  <c r="T257" i="118" s="1"/>
  <c r="T259" i="118" s="1"/>
  <c r="Q255" i="118"/>
  <c r="Q257" i="118" s="1"/>
  <c r="Q259" i="118" s="1"/>
  <c r="N255" i="118"/>
  <c r="N257" i="118" s="1"/>
  <c r="N259" i="118" s="1"/>
  <c r="C255" i="118"/>
  <c r="C257" i="118" s="1"/>
  <c r="C259" i="118" s="1"/>
  <c r="S255" i="118"/>
  <c r="S257" i="118" s="1"/>
  <c r="S259" i="118" s="1"/>
  <c r="B255" i="118"/>
  <c r="B257" i="118" s="1"/>
  <c r="B259" i="118" s="1"/>
  <c r="F255" i="118"/>
  <c r="F257" i="118" s="1"/>
  <c r="F259" i="118" s="1"/>
  <c r="E255" i="118"/>
  <c r="E257" i="118" s="1"/>
  <c r="E259" i="118" s="1"/>
  <c r="J255" i="118"/>
  <c r="J257" i="118" s="1"/>
  <c r="J259" i="118" s="1"/>
  <c r="M255" i="118"/>
  <c r="M257" i="118" s="1"/>
  <c r="M259" i="118" s="1"/>
  <c r="H255" i="118"/>
  <c r="H257" i="118" s="1"/>
  <c r="H259" i="118" s="1"/>
  <c r="U255" i="117"/>
  <c r="K255" i="117"/>
  <c r="U257" i="117"/>
  <c r="L259" i="117"/>
  <c r="U259" i="117" s="1"/>
  <c r="B259" i="117"/>
  <c r="K259" i="117" s="1"/>
  <c r="K257" i="117"/>
  <c r="U259" i="118" l="1"/>
  <c r="U255" i="118"/>
  <c r="U257" i="118"/>
  <c r="K259" i="118"/>
  <c r="K255" i="118"/>
  <c r="K257" i="118"/>
  <c r="V255" i="117"/>
  <c r="V257" i="117"/>
  <c r="V259" i="117"/>
  <c r="V255" i="118" l="1"/>
  <c r="V257" i="118"/>
  <c r="F28" i="54" s="1"/>
  <c r="V259" i="118"/>
  <c r="Y259" i="117"/>
  <c r="W250" i="117" s="1"/>
  <c r="C19" i="154" l="1"/>
  <c r="Y259" i="118"/>
  <c r="W250" i="118" s="1"/>
  <c r="D42" i="109"/>
  <c r="H28" i="54"/>
  <c r="M6" i="145"/>
  <c r="G42" i="109" l="1"/>
  <c r="M11" i="145"/>
  <c r="L11" i="145"/>
  <c r="Y26" i="117" l="1"/>
  <c r="Y30" i="117" s="1"/>
  <c r="Y31" i="117" s="1"/>
  <c r="L9" i="145"/>
  <c r="Y26" i="118"/>
  <c r="Y30" i="118" s="1"/>
  <c r="Y31" i="118" s="1"/>
  <c r="M9" i="145"/>
  <c r="L12" i="145"/>
  <c r="Z26" i="117" l="1"/>
  <c r="Z30" i="117" s="1"/>
  <c r="Z31" i="117" s="1"/>
  <c r="V25" i="117" s="1"/>
  <c r="Z26" i="118"/>
  <c r="Z30" i="118" s="1"/>
  <c r="Z31" i="118" s="1"/>
  <c r="V25" i="118" s="1"/>
  <c r="D21" i="54" s="1"/>
  <c r="Z128" i="117"/>
  <c r="Z132" i="117" s="1"/>
  <c r="Z133" i="117" s="1"/>
  <c r="L10" i="145"/>
  <c r="Y128" i="118"/>
  <c r="Y132" i="118" s="1"/>
  <c r="Y133" i="118" s="1"/>
  <c r="M10" i="145"/>
  <c r="S30" i="118" l="1"/>
  <c r="S32" i="118" s="1"/>
  <c r="S34" i="118" s="1"/>
  <c r="Q30" i="118"/>
  <c r="Q32" i="118" s="1"/>
  <c r="Q34" i="118" s="1"/>
  <c r="F30" i="118"/>
  <c r="F32" i="118" s="1"/>
  <c r="F34" i="118" s="1"/>
  <c r="M30" i="118"/>
  <c r="M32" i="118" s="1"/>
  <c r="M34" i="118" s="1"/>
  <c r="G30" i="118"/>
  <c r="G32" i="118" s="1"/>
  <c r="G34" i="118" s="1"/>
  <c r="R30" i="118"/>
  <c r="R32" i="118" s="1"/>
  <c r="R34" i="118" s="1"/>
  <c r="O30" i="118"/>
  <c r="O32" i="118" s="1"/>
  <c r="O34" i="118" s="1"/>
  <c r="H30" i="118"/>
  <c r="H32" i="118" s="1"/>
  <c r="H34" i="118" s="1"/>
  <c r="E30" i="118"/>
  <c r="E32" i="118" s="1"/>
  <c r="E34" i="118" s="1"/>
  <c r="I30" i="118"/>
  <c r="I32" i="118" s="1"/>
  <c r="I34" i="118" s="1"/>
  <c r="J30" i="118"/>
  <c r="J32" i="118" s="1"/>
  <c r="J34" i="118" s="1"/>
  <c r="N30" i="118"/>
  <c r="N32" i="118" s="1"/>
  <c r="N34" i="118" s="1"/>
  <c r="B30" i="118"/>
  <c r="B32" i="118" s="1"/>
  <c r="B34" i="118" s="1"/>
  <c r="P30" i="118"/>
  <c r="P32" i="118" s="1"/>
  <c r="P34" i="118" s="1"/>
  <c r="L30" i="118"/>
  <c r="L32" i="118" s="1"/>
  <c r="L34" i="118" s="1"/>
  <c r="T30" i="118"/>
  <c r="T32" i="118" s="1"/>
  <c r="T34" i="118" s="1"/>
  <c r="C30" i="118"/>
  <c r="C32" i="118" s="1"/>
  <c r="C34" i="118" s="1"/>
  <c r="D30" i="118"/>
  <c r="D32" i="118" s="1"/>
  <c r="D34" i="118" s="1"/>
  <c r="D30" i="117"/>
  <c r="D32" i="117" s="1"/>
  <c r="D34" i="117" s="1"/>
  <c r="D15" i="54"/>
  <c r="Y128" i="117"/>
  <c r="Y132" i="117" s="1"/>
  <c r="Y133" i="117" s="1"/>
  <c r="V127" i="117" s="1"/>
  <c r="Z128" i="118"/>
  <c r="Z132" i="118" s="1"/>
  <c r="Z133" i="118" s="1"/>
  <c r="V127" i="118" s="1"/>
  <c r="D30" i="54" s="1"/>
  <c r="E30" i="117"/>
  <c r="E32" i="117" s="1"/>
  <c r="E34" i="117" s="1"/>
  <c r="I30" i="117"/>
  <c r="I32" i="117" s="1"/>
  <c r="I34" i="117" s="1"/>
  <c r="R30" i="117"/>
  <c r="R32" i="117" s="1"/>
  <c r="R34" i="117" s="1"/>
  <c r="S30" i="117"/>
  <c r="S32" i="117" s="1"/>
  <c r="S34" i="117" s="1"/>
  <c r="N30" i="117"/>
  <c r="N32" i="117" s="1"/>
  <c r="N34" i="117" s="1"/>
  <c r="C30" i="117"/>
  <c r="C32" i="117" s="1"/>
  <c r="C34" i="117" s="1"/>
  <c r="F30" i="117"/>
  <c r="F32" i="117" s="1"/>
  <c r="F34" i="117" s="1"/>
  <c r="L30" i="117"/>
  <c r="L32" i="117" s="1"/>
  <c r="Q30" i="117"/>
  <c r="Q32" i="117" s="1"/>
  <c r="Q34" i="117" s="1"/>
  <c r="P30" i="117"/>
  <c r="P32" i="117" s="1"/>
  <c r="P34" i="117" s="1"/>
  <c r="J30" i="117"/>
  <c r="J32" i="117" s="1"/>
  <c r="J34" i="117" s="1"/>
  <c r="O30" i="117"/>
  <c r="O32" i="117" s="1"/>
  <c r="O34" i="117" s="1"/>
  <c r="G30" i="117"/>
  <c r="G32" i="117" s="1"/>
  <c r="G34" i="117" s="1"/>
  <c r="B30" i="117"/>
  <c r="B32" i="117" s="1"/>
  <c r="M30" i="117"/>
  <c r="M32" i="117" s="1"/>
  <c r="M34" i="117" s="1"/>
  <c r="T30" i="117"/>
  <c r="T32" i="117" s="1"/>
  <c r="T34" i="117" s="1"/>
  <c r="H30" i="117"/>
  <c r="H32" i="117" s="1"/>
  <c r="H34" i="117" s="1"/>
  <c r="U32" i="118" l="1"/>
  <c r="K30" i="118"/>
  <c r="K32" i="118"/>
  <c r="K34" i="118"/>
  <c r="U34" i="118"/>
  <c r="S132" i="118"/>
  <c r="S134" i="118" s="1"/>
  <c r="S136" i="118" s="1"/>
  <c r="R132" i="118"/>
  <c r="R134" i="118" s="1"/>
  <c r="R136" i="118" s="1"/>
  <c r="N132" i="118"/>
  <c r="N134" i="118" s="1"/>
  <c r="N136" i="118" s="1"/>
  <c r="I132" i="118"/>
  <c r="I134" i="118" s="1"/>
  <c r="I136" i="118" s="1"/>
  <c r="B132" i="118"/>
  <c r="B134" i="118" s="1"/>
  <c r="T132" i="118"/>
  <c r="T134" i="118" s="1"/>
  <c r="T136" i="118" s="1"/>
  <c r="E132" i="118"/>
  <c r="E134" i="118" s="1"/>
  <c r="E136" i="118" s="1"/>
  <c r="H132" i="118"/>
  <c r="H134" i="118" s="1"/>
  <c r="H136" i="118" s="1"/>
  <c r="M132" i="118"/>
  <c r="M134" i="118" s="1"/>
  <c r="M136" i="118" s="1"/>
  <c r="P132" i="118"/>
  <c r="P134" i="118" s="1"/>
  <c r="P136" i="118" s="1"/>
  <c r="Q132" i="118"/>
  <c r="Q134" i="118" s="1"/>
  <c r="Q136" i="118" s="1"/>
  <c r="J132" i="118"/>
  <c r="J134" i="118" s="1"/>
  <c r="J136" i="118" s="1"/>
  <c r="L132" i="118"/>
  <c r="L134" i="118" s="1"/>
  <c r="O132" i="118"/>
  <c r="O134" i="118" s="1"/>
  <c r="O136" i="118" s="1"/>
  <c r="F132" i="118"/>
  <c r="F134" i="118" s="1"/>
  <c r="F136" i="118" s="1"/>
  <c r="D132" i="118"/>
  <c r="D134" i="118" s="1"/>
  <c r="D136" i="118" s="1"/>
  <c r="C132" i="118"/>
  <c r="C134" i="118" s="1"/>
  <c r="C136" i="118" s="1"/>
  <c r="G132" i="118"/>
  <c r="G134" i="118" s="1"/>
  <c r="G136" i="118" s="1"/>
  <c r="U30" i="118"/>
  <c r="B132" i="117"/>
  <c r="B134" i="117" s="1"/>
  <c r="D12" i="54"/>
  <c r="R132" i="117"/>
  <c r="R134" i="117" s="1"/>
  <c r="R136" i="117" s="1"/>
  <c r="T132" i="117"/>
  <c r="T134" i="117" s="1"/>
  <c r="T136" i="117" s="1"/>
  <c r="J132" i="117"/>
  <c r="J134" i="117" s="1"/>
  <c r="J136" i="117" s="1"/>
  <c r="C132" i="117"/>
  <c r="C134" i="117" s="1"/>
  <c r="C136" i="117" s="1"/>
  <c r="L132" i="117"/>
  <c r="L134" i="117" s="1"/>
  <c r="D132" i="117"/>
  <c r="D134" i="117" s="1"/>
  <c r="D136" i="117" s="1"/>
  <c r="I132" i="117"/>
  <c r="I134" i="117" s="1"/>
  <c r="I136" i="117" s="1"/>
  <c r="M132" i="117"/>
  <c r="M134" i="117" s="1"/>
  <c r="M136" i="117" s="1"/>
  <c r="N132" i="117"/>
  <c r="N134" i="117" s="1"/>
  <c r="N136" i="117" s="1"/>
  <c r="P132" i="117"/>
  <c r="P134" i="117" s="1"/>
  <c r="P136" i="117" s="1"/>
  <c r="F132" i="117"/>
  <c r="F134" i="117" s="1"/>
  <c r="F136" i="117" s="1"/>
  <c r="S132" i="117"/>
  <c r="S134" i="117" s="1"/>
  <c r="S136" i="117" s="1"/>
  <c r="Q132" i="117"/>
  <c r="Q134" i="117" s="1"/>
  <c r="Q136" i="117" s="1"/>
  <c r="E132" i="117"/>
  <c r="E134" i="117" s="1"/>
  <c r="E136" i="117" s="1"/>
  <c r="H132" i="117"/>
  <c r="H134" i="117" s="1"/>
  <c r="H136" i="117" s="1"/>
  <c r="G132" i="117"/>
  <c r="G134" i="117" s="1"/>
  <c r="G136" i="117" s="1"/>
  <c r="O132" i="117"/>
  <c r="O134" i="117" s="1"/>
  <c r="O136" i="117" s="1"/>
  <c r="U30" i="117"/>
  <c r="K30" i="117"/>
  <c r="U32" i="117"/>
  <c r="L34" i="117"/>
  <c r="U34" i="117" s="1"/>
  <c r="K32" i="117"/>
  <c r="B34" i="117"/>
  <c r="K34" i="117" s="1"/>
  <c r="V30" i="118" l="1"/>
  <c r="V34" i="118"/>
  <c r="H21" i="54" s="1"/>
  <c r="V32" i="118"/>
  <c r="K132" i="118"/>
  <c r="U132" i="118"/>
  <c r="U132" i="117"/>
  <c r="K132" i="117"/>
  <c r="V30" i="117"/>
  <c r="Y108" i="118"/>
  <c r="Y112" i="118" s="1"/>
  <c r="Y113" i="118" s="1"/>
  <c r="M4" i="145"/>
  <c r="Z108" i="117"/>
  <c r="Z112" i="117" s="1"/>
  <c r="Z113" i="117" s="1"/>
  <c r="L4" i="145"/>
  <c r="V32" i="117"/>
  <c r="F15" i="54" s="1"/>
  <c r="U134" i="118"/>
  <c r="L136" i="118"/>
  <c r="U136" i="118" s="1"/>
  <c r="L136" i="117"/>
  <c r="U136" i="117" s="1"/>
  <c r="U134" i="117"/>
  <c r="V34" i="117"/>
  <c r="H15" i="54" s="1"/>
  <c r="B136" i="118"/>
  <c r="K136" i="118" s="1"/>
  <c r="K134" i="118"/>
  <c r="B136" i="117"/>
  <c r="K136" i="117" s="1"/>
  <c r="K134" i="117"/>
  <c r="C2" i="154" l="1"/>
  <c r="D9" i="109"/>
  <c r="D8" i="109"/>
  <c r="Y34" i="118"/>
  <c r="W25" i="118" s="1"/>
  <c r="F21" i="54"/>
  <c r="V132" i="118"/>
  <c r="Y88" i="118"/>
  <c r="Y92" i="118" s="1"/>
  <c r="Y93" i="118" s="1"/>
  <c r="Z88" i="118"/>
  <c r="Z92" i="118" s="1"/>
  <c r="Z93" i="118" s="1"/>
  <c r="Z88" i="117"/>
  <c r="Z92" i="117" s="1"/>
  <c r="Z93" i="117" s="1"/>
  <c r="Y88" i="117"/>
  <c r="Y92" i="117" s="1"/>
  <c r="Y93" i="117" s="1"/>
  <c r="V87" i="117" s="1"/>
  <c r="D13" i="54" s="1"/>
  <c r="V132" i="117"/>
  <c r="Y47" i="117"/>
  <c r="Y51" i="117" s="1"/>
  <c r="Y52" i="117" s="1"/>
  <c r="Y47" i="118"/>
  <c r="Y51" i="118" s="1"/>
  <c r="Y52" i="118" s="1"/>
  <c r="Z47" i="118"/>
  <c r="Z51" i="118" s="1"/>
  <c r="Z52" i="118" s="1"/>
  <c r="Z47" i="117"/>
  <c r="Z51" i="117" s="1"/>
  <c r="Z52" i="117" s="1"/>
  <c r="Z108" i="118"/>
  <c r="Z112" i="118" s="1"/>
  <c r="Z113" i="118" s="1"/>
  <c r="V107" i="118" s="1"/>
  <c r="D32" i="54" s="1"/>
  <c r="Y108" i="117"/>
  <c r="Y112" i="117" s="1"/>
  <c r="Y113" i="117" s="1"/>
  <c r="V107" i="117" s="1"/>
  <c r="Y34" i="117"/>
  <c r="W25" i="117" s="1"/>
  <c r="V136" i="117"/>
  <c r="H12" i="54" s="1"/>
  <c r="V134" i="118"/>
  <c r="F30" i="54" s="1"/>
  <c r="V136" i="118"/>
  <c r="H30" i="54" s="1"/>
  <c r="D48" i="109" s="1"/>
  <c r="V134" i="117"/>
  <c r="F12" i="54" s="1"/>
  <c r="C18" i="154" l="1"/>
  <c r="G9" i="109"/>
  <c r="D5" i="109"/>
  <c r="G8" i="109"/>
  <c r="G48" i="109"/>
  <c r="V87" i="118"/>
  <c r="L92" i="118" s="1"/>
  <c r="L94" i="118" s="1"/>
  <c r="V46" i="118"/>
  <c r="B112" i="118"/>
  <c r="B114" i="118" s="1"/>
  <c r="Q112" i="118"/>
  <c r="Q114" i="118" s="1"/>
  <c r="Q116" i="118" s="1"/>
  <c r="N112" i="118"/>
  <c r="N114" i="118" s="1"/>
  <c r="N116" i="118" s="1"/>
  <c r="I112" i="118"/>
  <c r="I114" i="118" s="1"/>
  <c r="I116" i="118" s="1"/>
  <c r="M112" i="118"/>
  <c r="M114" i="118" s="1"/>
  <c r="M116" i="118" s="1"/>
  <c r="E112" i="118"/>
  <c r="E114" i="118" s="1"/>
  <c r="E116" i="118" s="1"/>
  <c r="R112" i="118"/>
  <c r="R114" i="118" s="1"/>
  <c r="R116" i="118" s="1"/>
  <c r="S112" i="118"/>
  <c r="S114" i="118" s="1"/>
  <c r="S116" i="118" s="1"/>
  <c r="J112" i="118"/>
  <c r="J114" i="118" s="1"/>
  <c r="J116" i="118" s="1"/>
  <c r="H112" i="118"/>
  <c r="H114" i="118" s="1"/>
  <c r="H116" i="118" s="1"/>
  <c r="P112" i="118"/>
  <c r="P114" i="118" s="1"/>
  <c r="P116" i="118" s="1"/>
  <c r="F112" i="118"/>
  <c r="F114" i="118" s="1"/>
  <c r="F116" i="118" s="1"/>
  <c r="T112" i="118"/>
  <c r="T114" i="118" s="1"/>
  <c r="T116" i="118" s="1"/>
  <c r="C112" i="118"/>
  <c r="C114" i="118" s="1"/>
  <c r="C116" i="118" s="1"/>
  <c r="O112" i="118"/>
  <c r="O114" i="118" s="1"/>
  <c r="O116" i="118" s="1"/>
  <c r="D112" i="118"/>
  <c r="D114" i="118" s="1"/>
  <c r="D116" i="118" s="1"/>
  <c r="G112" i="118"/>
  <c r="G114" i="118" s="1"/>
  <c r="G116" i="118" s="1"/>
  <c r="L112" i="118"/>
  <c r="S112" i="117"/>
  <c r="S114" i="117" s="1"/>
  <c r="S116" i="117" s="1"/>
  <c r="D16" i="54"/>
  <c r="V46" i="117"/>
  <c r="N92" i="117"/>
  <c r="N94" i="117" s="1"/>
  <c r="N96" i="117" s="1"/>
  <c r="O92" i="117"/>
  <c r="O94" i="117" s="1"/>
  <c r="O96" i="117" s="1"/>
  <c r="J92" i="117"/>
  <c r="J94" i="117" s="1"/>
  <c r="J96" i="117" s="1"/>
  <c r="Q92" i="117"/>
  <c r="Q94" i="117" s="1"/>
  <c r="Q96" i="117" s="1"/>
  <c r="L92" i="117"/>
  <c r="B92" i="117"/>
  <c r="E92" i="117"/>
  <c r="E94" i="117" s="1"/>
  <c r="E96" i="117" s="1"/>
  <c r="D92" i="117"/>
  <c r="D94" i="117" s="1"/>
  <c r="D96" i="117" s="1"/>
  <c r="P92" i="117"/>
  <c r="P94" i="117" s="1"/>
  <c r="P96" i="117" s="1"/>
  <c r="S92" i="117"/>
  <c r="S94" i="117" s="1"/>
  <c r="S96" i="117" s="1"/>
  <c r="F92" i="117"/>
  <c r="F94" i="117" s="1"/>
  <c r="F96" i="117" s="1"/>
  <c r="I92" i="117"/>
  <c r="I94" i="117" s="1"/>
  <c r="I96" i="117" s="1"/>
  <c r="G92" i="117"/>
  <c r="G94" i="117" s="1"/>
  <c r="G96" i="117" s="1"/>
  <c r="M92" i="117"/>
  <c r="M94" i="117" s="1"/>
  <c r="M96" i="117" s="1"/>
  <c r="H92" i="117"/>
  <c r="H94" i="117" s="1"/>
  <c r="H96" i="117" s="1"/>
  <c r="R92" i="117"/>
  <c r="R94" i="117" s="1"/>
  <c r="R96" i="117" s="1"/>
  <c r="C92" i="117"/>
  <c r="C94" i="117" s="1"/>
  <c r="C96" i="117" s="1"/>
  <c r="T92" i="117"/>
  <c r="T94" i="117" s="1"/>
  <c r="T96" i="117" s="1"/>
  <c r="Y136" i="118"/>
  <c r="W127" i="118" s="1"/>
  <c r="M112" i="117"/>
  <c r="M114" i="117" s="1"/>
  <c r="M116" i="117" s="1"/>
  <c r="H112" i="117"/>
  <c r="H114" i="117" s="1"/>
  <c r="H116" i="117" s="1"/>
  <c r="J112" i="117"/>
  <c r="J114" i="117" s="1"/>
  <c r="J116" i="117" s="1"/>
  <c r="B112" i="117"/>
  <c r="B114" i="117" s="1"/>
  <c r="Q112" i="117"/>
  <c r="Q114" i="117" s="1"/>
  <c r="Q116" i="117" s="1"/>
  <c r="O112" i="117"/>
  <c r="O114" i="117" s="1"/>
  <c r="O116" i="117" s="1"/>
  <c r="T112" i="117"/>
  <c r="T114" i="117" s="1"/>
  <c r="T116" i="117" s="1"/>
  <c r="P112" i="117"/>
  <c r="P114" i="117" s="1"/>
  <c r="P116" i="117" s="1"/>
  <c r="L112" i="117"/>
  <c r="L114" i="117" s="1"/>
  <c r="I112" i="117"/>
  <c r="I114" i="117" s="1"/>
  <c r="I116" i="117" s="1"/>
  <c r="C112" i="117"/>
  <c r="C114" i="117" s="1"/>
  <c r="C116" i="117" s="1"/>
  <c r="G112" i="117"/>
  <c r="G114" i="117" s="1"/>
  <c r="G116" i="117" s="1"/>
  <c r="R112" i="117"/>
  <c r="R114" i="117" s="1"/>
  <c r="R116" i="117" s="1"/>
  <c r="F112" i="117"/>
  <c r="F114" i="117" s="1"/>
  <c r="F116" i="117" s="1"/>
  <c r="D112" i="117"/>
  <c r="D114" i="117" s="1"/>
  <c r="D116" i="117" s="1"/>
  <c r="E112" i="117"/>
  <c r="E114" i="117" s="1"/>
  <c r="E116" i="117" s="1"/>
  <c r="N112" i="117"/>
  <c r="N114" i="117" s="1"/>
  <c r="N116" i="117" s="1"/>
  <c r="Y136" i="117"/>
  <c r="W127" i="117" s="1"/>
  <c r="G5" i="109" l="1"/>
  <c r="S92" i="118"/>
  <c r="S94" i="118" s="1"/>
  <c r="S96" i="118" s="1"/>
  <c r="H92" i="118"/>
  <c r="H94" i="118" s="1"/>
  <c r="H96" i="118" s="1"/>
  <c r="J92" i="118"/>
  <c r="J94" i="118" s="1"/>
  <c r="J96" i="118" s="1"/>
  <c r="R92" i="118"/>
  <c r="R94" i="118" s="1"/>
  <c r="R96" i="118" s="1"/>
  <c r="C92" i="118"/>
  <c r="C94" i="118" s="1"/>
  <c r="C96" i="118" s="1"/>
  <c r="I92" i="118"/>
  <c r="I94" i="118" s="1"/>
  <c r="I96" i="118" s="1"/>
  <c r="E92" i="118"/>
  <c r="E94" i="118" s="1"/>
  <c r="E96" i="118" s="1"/>
  <c r="B92" i="118"/>
  <c r="B94" i="118" s="1"/>
  <c r="B96" i="118" s="1"/>
  <c r="Q92" i="118"/>
  <c r="Q94" i="118" s="1"/>
  <c r="Q96" i="118" s="1"/>
  <c r="T92" i="118"/>
  <c r="T94" i="118" s="1"/>
  <c r="T96" i="118" s="1"/>
  <c r="M92" i="118"/>
  <c r="M94" i="118" s="1"/>
  <c r="M96" i="118" s="1"/>
  <c r="F92" i="118"/>
  <c r="F94" i="118" s="1"/>
  <c r="F96" i="118" s="1"/>
  <c r="P92" i="118"/>
  <c r="P94" i="118" s="1"/>
  <c r="P96" i="118" s="1"/>
  <c r="N92" i="118"/>
  <c r="N94" i="118" s="1"/>
  <c r="N96" i="118" s="1"/>
  <c r="G92" i="118"/>
  <c r="G94" i="118" s="1"/>
  <c r="G96" i="118" s="1"/>
  <c r="D92" i="118"/>
  <c r="D94" i="118" s="1"/>
  <c r="D96" i="118" s="1"/>
  <c r="O92" i="118"/>
  <c r="O94" i="118" s="1"/>
  <c r="O96" i="118" s="1"/>
  <c r="D31" i="54"/>
  <c r="B51" i="118"/>
  <c r="B53" i="118" s="1"/>
  <c r="B55" i="118" s="1"/>
  <c r="D29" i="54"/>
  <c r="K112" i="118"/>
  <c r="C51" i="118"/>
  <c r="C53" i="118" s="1"/>
  <c r="C55" i="118" s="1"/>
  <c r="J51" i="118"/>
  <c r="J53" i="118" s="1"/>
  <c r="J55" i="118" s="1"/>
  <c r="O51" i="118"/>
  <c r="O53" i="118" s="1"/>
  <c r="O55" i="118" s="1"/>
  <c r="N51" i="118"/>
  <c r="N53" i="118" s="1"/>
  <c r="N55" i="118" s="1"/>
  <c r="F51" i="118"/>
  <c r="F53" i="118" s="1"/>
  <c r="F55" i="118" s="1"/>
  <c r="M51" i="118"/>
  <c r="M53" i="118" s="1"/>
  <c r="M55" i="118" s="1"/>
  <c r="Q51" i="118"/>
  <c r="Q53" i="118" s="1"/>
  <c r="Q55" i="118" s="1"/>
  <c r="G51" i="118"/>
  <c r="G53" i="118" s="1"/>
  <c r="G55" i="118" s="1"/>
  <c r="S51" i="118"/>
  <c r="S53" i="118" s="1"/>
  <c r="S55" i="118" s="1"/>
  <c r="H51" i="118"/>
  <c r="H53" i="118" s="1"/>
  <c r="H55" i="118" s="1"/>
  <c r="D51" i="118"/>
  <c r="D53" i="118" s="1"/>
  <c r="D55" i="118" s="1"/>
  <c r="R51" i="118"/>
  <c r="R53" i="118" s="1"/>
  <c r="R55" i="118" s="1"/>
  <c r="L51" i="118"/>
  <c r="L53" i="118" s="1"/>
  <c r="L55" i="118" s="1"/>
  <c r="E51" i="118"/>
  <c r="E53" i="118" s="1"/>
  <c r="E55" i="118" s="1"/>
  <c r="P51" i="118"/>
  <c r="P53" i="118" s="1"/>
  <c r="P55" i="118" s="1"/>
  <c r="I51" i="118"/>
  <c r="I53" i="118" s="1"/>
  <c r="I55" i="118" s="1"/>
  <c r="T51" i="118"/>
  <c r="T53" i="118" s="1"/>
  <c r="T55" i="118" s="1"/>
  <c r="U112" i="118"/>
  <c r="L114" i="118"/>
  <c r="U114" i="118" s="1"/>
  <c r="C51" i="117"/>
  <c r="C53" i="117" s="1"/>
  <c r="C55" i="117" s="1"/>
  <c r="D17" i="54"/>
  <c r="O51" i="117"/>
  <c r="O53" i="117" s="1"/>
  <c r="O55" i="117" s="1"/>
  <c r="J51" i="117"/>
  <c r="J53" i="117" s="1"/>
  <c r="J55" i="117" s="1"/>
  <c r="I51" i="117"/>
  <c r="I53" i="117" s="1"/>
  <c r="I55" i="117" s="1"/>
  <c r="F51" i="117"/>
  <c r="F53" i="117" s="1"/>
  <c r="F55" i="117" s="1"/>
  <c r="N51" i="117"/>
  <c r="N53" i="117" s="1"/>
  <c r="N55" i="117" s="1"/>
  <c r="S51" i="117"/>
  <c r="S53" i="117" s="1"/>
  <c r="S55" i="117" s="1"/>
  <c r="H51" i="117"/>
  <c r="H53" i="117" s="1"/>
  <c r="H55" i="117" s="1"/>
  <c r="Q51" i="117"/>
  <c r="Q53" i="117" s="1"/>
  <c r="Q55" i="117" s="1"/>
  <c r="G51" i="117"/>
  <c r="G53" i="117" s="1"/>
  <c r="G55" i="117" s="1"/>
  <c r="E51" i="117"/>
  <c r="E53" i="117" s="1"/>
  <c r="E55" i="117" s="1"/>
  <c r="D51" i="117"/>
  <c r="D53" i="117" s="1"/>
  <c r="D55" i="117" s="1"/>
  <c r="B51" i="117"/>
  <c r="B53" i="117" s="1"/>
  <c r="B55" i="117" s="1"/>
  <c r="T51" i="117"/>
  <c r="T53" i="117" s="1"/>
  <c r="T55" i="117" s="1"/>
  <c r="L51" i="117"/>
  <c r="L53" i="117" s="1"/>
  <c r="P51" i="117"/>
  <c r="P53" i="117" s="1"/>
  <c r="P55" i="117" s="1"/>
  <c r="R51" i="117"/>
  <c r="R53" i="117" s="1"/>
  <c r="R55" i="117" s="1"/>
  <c r="M51" i="117"/>
  <c r="M53" i="117" s="1"/>
  <c r="M55" i="117" s="1"/>
  <c r="B94" i="117"/>
  <c r="K92" i="117"/>
  <c r="L94" i="117"/>
  <c r="U92" i="117"/>
  <c r="L96" i="118"/>
  <c r="K112" i="117"/>
  <c r="U112" i="117"/>
  <c r="L6" i="145"/>
  <c r="L116" i="117"/>
  <c r="U116" i="117" s="1"/>
  <c r="U114" i="117"/>
  <c r="K114" i="117"/>
  <c r="B116" i="117"/>
  <c r="K116" i="117" s="1"/>
  <c r="B116" i="118"/>
  <c r="K116" i="118" s="1"/>
  <c r="K114" i="118"/>
  <c r="Q81" i="54" l="1"/>
  <c r="U96" i="118"/>
  <c r="K96" i="118"/>
  <c r="U92" i="118"/>
  <c r="K94" i="118"/>
  <c r="K92" i="118"/>
  <c r="U94" i="118"/>
  <c r="V112" i="118"/>
  <c r="L116" i="118"/>
  <c r="U116" i="118" s="1"/>
  <c r="V116" i="118" s="1"/>
  <c r="H32" i="54" s="1"/>
  <c r="K55" i="118"/>
  <c r="K53" i="118"/>
  <c r="U55" i="118"/>
  <c r="K51" i="118"/>
  <c r="U51" i="118"/>
  <c r="U51" i="117"/>
  <c r="U53" i="117"/>
  <c r="K55" i="117"/>
  <c r="K53" i="117"/>
  <c r="L55" i="117"/>
  <c r="U55" i="117" s="1"/>
  <c r="K51" i="117"/>
  <c r="L96" i="117"/>
  <c r="U96" i="117" s="1"/>
  <c r="U94" i="117"/>
  <c r="V92" i="117"/>
  <c r="B96" i="117"/>
  <c r="K96" i="117" s="1"/>
  <c r="K94" i="117"/>
  <c r="U53" i="118"/>
  <c r="V112" i="117"/>
  <c r="Z188" i="117"/>
  <c r="Z192" i="117" s="1"/>
  <c r="Z193" i="117" s="1"/>
  <c r="L14" i="145"/>
  <c r="Z188" i="118"/>
  <c r="Z192" i="118" s="1"/>
  <c r="Z193" i="118" s="1"/>
  <c r="M14" i="145"/>
  <c r="V116" i="117"/>
  <c r="H16" i="54" s="1"/>
  <c r="V114" i="118"/>
  <c r="F32" i="54" s="1"/>
  <c r="V114" i="117"/>
  <c r="F16" i="54" s="1"/>
  <c r="C16" i="154" l="1"/>
  <c r="D56" i="109"/>
  <c r="D55" i="109"/>
  <c r="V94" i="118"/>
  <c r="F31" i="54" s="1"/>
  <c r="V92" i="118"/>
  <c r="V96" i="118"/>
  <c r="H31" i="54" s="1"/>
  <c r="V55" i="118"/>
  <c r="H29" i="54" s="1"/>
  <c r="V51" i="118"/>
  <c r="V53" i="118"/>
  <c r="F29" i="54" s="1"/>
  <c r="V55" i="117"/>
  <c r="V53" i="117"/>
  <c r="V51" i="117"/>
  <c r="V94" i="117"/>
  <c r="F13" i="54" s="1"/>
  <c r="V96" i="117"/>
  <c r="H13" i="54" s="1"/>
  <c r="D11" i="109" s="1"/>
  <c r="Y188" i="117"/>
  <c r="Y192" i="117" s="1"/>
  <c r="Y193" i="117" s="1"/>
  <c r="V187" i="117" s="1"/>
  <c r="T192" i="117" s="1"/>
  <c r="T194" i="117" s="1"/>
  <c r="T196" i="117" s="1"/>
  <c r="Y188" i="118"/>
  <c r="Y192" i="118" s="1"/>
  <c r="M15" i="145"/>
  <c r="Z68" i="117"/>
  <c r="Z72" i="117" s="1"/>
  <c r="Z73" i="117" s="1"/>
  <c r="L15" i="145"/>
  <c r="Y116" i="117"/>
  <c r="W107" i="117" s="1"/>
  <c r="Y116" i="118"/>
  <c r="W107" i="118" s="1"/>
  <c r="C13" i="154" l="1"/>
  <c r="G56" i="109"/>
  <c r="G11" i="109"/>
  <c r="D52" i="109"/>
  <c r="D51" i="109"/>
  <c r="G55" i="109"/>
  <c r="Y96" i="118"/>
  <c r="W87" i="118" s="1"/>
  <c r="Y55" i="118"/>
  <c r="W46" i="118" s="1"/>
  <c r="Y55" i="117"/>
  <c r="W46" i="117" s="1"/>
  <c r="F17" i="54"/>
  <c r="H17" i="54"/>
  <c r="D40" i="109" s="1"/>
  <c r="Y96" i="117"/>
  <c r="W87" i="117" s="1"/>
  <c r="Z68" i="118"/>
  <c r="Z72" i="118" s="1"/>
  <c r="Z73" i="118" s="1"/>
  <c r="Y68" i="118"/>
  <c r="Y72" i="118" s="1"/>
  <c r="Y73" i="118" s="1"/>
  <c r="Y193" i="118"/>
  <c r="V187" i="118" s="1"/>
  <c r="D23" i="54" s="1"/>
  <c r="O192" i="117"/>
  <c r="O194" i="117" s="1"/>
  <c r="O196" i="117" s="1"/>
  <c r="S192" i="117"/>
  <c r="S194" i="117" s="1"/>
  <c r="S196" i="117" s="1"/>
  <c r="M192" i="117"/>
  <c r="M194" i="117" s="1"/>
  <c r="M196" i="117" s="1"/>
  <c r="E192" i="117"/>
  <c r="E194" i="117" s="1"/>
  <c r="E196" i="117" s="1"/>
  <c r="Q192" i="117"/>
  <c r="Q194" i="117" s="1"/>
  <c r="Q196" i="117" s="1"/>
  <c r="G192" i="117"/>
  <c r="G194" i="117" s="1"/>
  <c r="G196" i="117" s="1"/>
  <c r="C192" i="117"/>
  <c r="C194" i="117" s="1"/>
  <c r="C196" i="117" s="1"/>
  <c r="R192" i="117"/>
  <c r="R194" i="117" s="1"/>
  <c r="R196" i="117" s="1"/>
  <c r="F192" i="117"/>
  <c r="F194" i="117" s="1"/>
  <c r="F196" i="117" s="1"/>
  <c r="J192" i="117"/>
  <c r="J194" i="117" s="1"/>
  <c r="J196" i="117" s="1"/>
  <c r="L192" i="117"/>
  <c r="L194" i="117" s="1"/>
  <c r="P192" i="117"/>
  <c r="P194" i="117" s="1"/>
  <c r="P196" i="117" s="1"/>
  <c r="B192" i="117"/>
  <c r="B194" i="117" s="1"/>
  <c r="B196" i="117" s="1"/>
  <c r="I192" i="117"/>
  <c r="I194" i="117" s="1"/>
  <c r="I196" i="117" s="1"/>
  <c r="Y68" i="117"/>
  <c r="Y72" i="117" s="1"/>
  <c r="Y73" i="117" s="1"/>
  <c r="V67" i="117" s="1"/>
  <c r="D192" i="117"/>
  <c r="D194" i="117" s="1"/>
  <c r="D196" i="117" s="1"/>
  <c r="H192" i="117"/>
  <c r="H194" i="117" s="1"/>
  <c r="H196" i="117" s="1"/>
  <c r="N192" i="117"/>
  <c r="N194" i="117" s="1"/>
  <c r="N196" i="117" s="1"/>
  <c r="Y230" i="118"/>
  <c r="Y234" i="118" s="1"/>
  <c r="Y235" i="118" s="1"/>
  <c r="M5" i="145"/>
  <c r="C7" i="154" l="1"/>
  <c r="G52" i="109"/>
  <c r="G51" i="109"/>
  <c r="G40" i="109"/>
  <c r="G72" i="117"/>
  <c r="G74" i="117" s="1"/>
  <c r="G76" i="117" s="1"/>
  <c r="D19" i="54"/>
  <c r="Y168" i="118"/>
  <c r="Y172" i="118" s="1"/>
  <c r="Y173" i="118" s="1"/>
  <c r="Z168" i="118"/>
  <c r="Z172" i="118" s="1"/>
  <c r="Z173" i="118" s="1"/>
  <c r="Z168" i="117"/>
  <c r="Z172" i="117" s="1"/>
  <c r="Z173" i="117" s="1"/>
  <c r="Y168" i="117"/>
  <c r="Y172" i="117" s="1"/>
  <c r="Y173" i="117" s="1"/>
  <c r="V67" i="118"/>
  <c r="Z230" i="117"/>
  <c r="Z234" i="117" s="1"/>
  <c r="Z235" i="117" s="1"/>
  <c r="E72" i="117"/>
  <c r="E74" i="117" s="1"/>
  <c r="E76" i="117" s="1"/>
  <c r="N192" i="118"/>
  <c r="N194" i="118" s="1"/>
  <c r="N196" i="118" s="1"/>
  <c r="D192" i="118"/>
  <c r="D194" i="118" s="1"/>
  <c r="D196" i="118" s="1"/>
  <c r="M192" i="118"/>
  <c r="M194" i="118" s="1"/>
  <c r="M196" i="118" s="1"/>
  <c r="H192" i="118"/>
  <c r="H194" i="118" s="1"/>
  <c r="H196" i="118" s="1"/>
  <c r="F192" i="118"/>
  <c r="F194" i="118" s="1"/>
  <c r="F196" i="118" s="1"/>
  <c r="O192" i="118"/>
  <c r="O194" i="118" s="1"/>
  <c r="O196" i="118" s="1"/>
  <c r="B192" i="118"/>
  <c r="B194" i="118" s="1"/>
  <c r="L192" i="118"/>
  <c r="L194" i="118" s="1"/>
  <c r="L196" i="118" s="1"/>
  <c r="P192" i="118"/>
  <c r="P194" i="118" s="1"/>
  <c r="P196" i="118" s="1"/>
  <c r="G192" i="118"/>
  <c r="G194" i="118" s="1"/>
  <c r="G196" i="118" s="1"/>
  <c r="T192" i="118"/>
  <c r="T194" i="118" s="1"/>
  <c r="T196" i="118" s="1"/>
  <c r="S192" i="118"/>
  <c r="S194" i="118" s="1"/>
  <c r="S196" i="118" s="1"/>
  <c r="C192" i="118"/>
  <c r="C194" i="118" s="1"/>
  <c r="C196" i="118" s="1"/>
  <c r="J192" i="118"/>
  <c r="J194" i="118" s="1"/>
  <c r="J196" i="118" s="1"/>
  <c r="R192" i="118"/>
  <c r="R194" i="118" s="1"/>
  <c r="R196" i="118" s="1"/>
  <c r="Q192" i="118"/>
  <c r="Q194" i="118" s="1"/>
  <c r="Q196" i="118" s="1"/>
  <c r="E192" i="118"/>
  <c r="E194" i="118" s="1"/>
  <c r="E196" i="118" s="1"/>
  <c r="I192" i="118"/>
  <c r="I194" i="118" s="1"/>
  <c r="I196" i="118" s="1"/>
  <c r="F72" i="117"/>
  <c r="F74" i="117" s="1"/>
  <c r="F76" i="117" s="1"/>
  <c r="D72" i="117"/>
  <c r="D74" i="117" s="1"/>
  <c r="D76" i="117" s="1"/>
  <c r="B72" i="117"/>
  <c r="B74" i="117" s="1"/>
  <c r="Q72" i="117"/>
  <c r="Q74" i="117" s="1"/>
  <c r="Q76" i="117" s="1"/>
  <c r="N72" i="117"/>
  <c r="N74" i="117" s="1"/>
  <c r="N76" i="117" s="1"/>
  <c r="I72" i="117"/>
  <c r="I74" i="117" s="1"/>
  <c r="I76" i="117" s="1"/>
  <c r="O72" i="117"/>
  <c r="O74" i="117" s="1"/>
  <c r="O76" i="117" s="1"/>
  <c r="J72" i="117"/>
  <c r="J74" i="117" s="1"/>
  <c r="J76" i="117" s="1"/>
  <c r="M72" i="117"/>
  <c r="M74" i="117" s="1"/>
  <c r="M76" i="117" s="1"/>
  <c r="R72" i="117"/>
  <c r="R74" i="117" s="1"/>
  <c r="R76" i="117" s="1"/>
  <c r="S72" i="117"/>
  <c r="S74" i="117" s="1"/>
  <c r="S76" i="117" s="1"/>
  <c r="H72" i="117"/>
  <c r="H74" i="117" s="1"/>
  <c r="H76" i="117" s="1"/>
  <c r="P72" i="117"/>
  <c r="P74" i="117" s="1"/>
  <c r="P76" i="117" s="1"/>
  <c r="C72" i="117"/>
  <c r="C74" i="117" s="1"/>
  <c r="C76" i="117" s="1"/>
  <c r="T72" i="117"/>
  <c r="T74" i="117" s="1"/>
  <c r="T76" i="117" s="1"/>
  <c r="L72" i="117"/>
  <c r="L74" i="117" s="1"/>
  <c r="Y230" i="117"/>
  <c r="Y234" i="117" s="1"/>
  <c r="Y235" i="117" s="1"/>
  <c r="U192" i="117"/>
  <c r="K192" i="117"/>
  <c r="Z230" i="118"/>
  <c r="Z234" i="118" s="1"/>
  <c r="Z235" i="118" s="1"/>
  <c r="V229" i="118" s="1"/>
  <c r="D24" i="54" s="1"/>
  <c r="L5" i="145"/>
  <c r="U194" i="117"/>
  <c r="L196" i="117"/>
  <c r="U196" i="117" s="1"/>
  <c r="K196" i="117"/>
  <c r="K194" i="117"/>
  <c r="S72" i="118" l="1"/>
  <c r="S74" i="118" s="1"/>
  <c r="S76" i="118" s="1"/>
  <c r="D27" i="54"/>
  <c r="V167" i="118"/>
  <c r="L234" i="118"/>
  <c r="L236" i="118" s="1"/>
  <c r="L238" i="118" s="1"/>
  <c r="D234" i="118"/>
  <c r="D236" i="118" s="1"/>
  <c r="D238" i="118" s="1"/>
  <c r="N234" i="118"/>
  <c r="N236" i="118" s="1"/>
  <c r="N238" i="118" s="1"/>
  <c r="R234" i="118"/>
  <c r="R236" i="118" s="1"/>
  <c r="R238" i="118" s="1"/>
  <c r="H234" i="118"/>
  <c r="H236" i="118" s="1"/>
  <c r="H238" i="118" s="1"/>
  <c r="E234" i="118"/>
  <c r="E236" i="118" s="1"/>
  <c r="E238" i="118" s="1"/>
  <c r="Q234" i="118"/>
  <c r="Q236" i="118" s="1"/>
  <c r="Q238" i="118" s="1"/>
  <c r="G234" i="118"/>
  <c r="G236" i="118" s="1"/>
  <c r="G238" i="118" s="1"/>
  <c r="B234" i="118"/>
  <c r="B236" i="118" s="1"/>
  <c r="B238" i="118" s="1"/>
  <c r="J234" i="118"/>
  <c r="J236" i="118" s="1"/>
  <c r="J238" i="118" s="1"/>
  <c r="O234" i="118"/>
  <c r="O236" i="118" s="1"/>
  <c r="O238" i="118" s="1"/>
  <c r="M234" i="118"/>
  <c r="M236" i="118" s="1"/>
  <c r="M238" i="118" s="1"/>
  <c r="C234" i="118"/>
  <c r="C236" i="118" s="1"/>
  <c r="C238" i="118" s="1"/>
  <c r="T234" i="118"/>
  <c r="T236" i="118" s="1"/>
  <c r="T238" i="118" s="1"/>
  <c r="S234" i="118"/>
  <c r="S236" i="118" s="1"/>
  <c r="S238" i="118" s="1"/>
  <c r="P234" i="118"/>
  <c r="P236" i="118" s="1"/>
  <c r="P238" i="118" s="1"/>
  <c r="F234" i="118"/>
  <c r="F236" i="118" s="1"/>
  <c r="F238" i="118" s="1"/>
  <c r="I234" i="118"/>
  <c r="I236" i="118" s="1"/>
  <c r="I238" i="118" s="1"/>
  <c r="V167" i="117"/>
  <c r="E172" i="117" s="1"/>
  <c r="E174" i="117" s="1"/>
  <c r="E176" i="117" s="1"/>
  <c r="P72" i="118"/>
  <c r="P74" i="118" s="1"/>
  <c r="P76" i="118" s="1"/>
  <c r="V229" i="117"/>
  <c r="T234" i="117" s="1"/>
  <c r="T236" i="117" s="1"/>
  <c r="T238" i="117" s="1"/>
  <c r="G72" i="118"/>
  <c r="G74" i="118" s="1"/>
  <c r="G76" i="118" s="1"/>
  <c r="I72" i="118"/>
  <c r="I74" i="118" s="1"/>
  <c r="I76" i="118" s="1"/>
  <c r="M72" i="118"/>
  <c r="M74" i="118" s="1"/>
  <c r="M76" i="118" s="1"/>
  <c r="F72" i="118"/>
  <c r="F74" i="118" s="1"/>
  <c r="F76" i="118" s="1"/>
  <c r="C72" i="118"/>
  <c r="C74" i="118" s="1"/>
  <c r="C76" i="118" s="1"/>
  <c r="D72" i="118"/>
  <c r="D74" i="118" s="1"/>
  <c r="D76" i="118" s="1"/>
  <c r="H72" i="118"/>
  <c r="H74" i="118" s="1"/>
  <c r="H76" i="118" s="1"/>
  <c r="E72" i="118"/>
  <c r="E74" i="118" s="1"/>
  <c r="E76" i="118" s="1"/>
  <c r="R72" i="118"/>
  <c r="R74" i="118" s="1"/>
  <c r="R76" i="118" s="1"/>
  <c r="L72" i="118"/>
  <c r="L74" i="118" s="1"/>
  <c r="L76" i="118" s="1"/>
  <c r="T72" i="118"/>
  <c r="T74" i="118" s="1"/>
  <c r="T76" i="118" s="1"/>
  <c r="O72" i="118"/>
  <c r="O74" i="118" s="1"/>
  <c r="O76" i="118" s="1"/>
  <c r="Q72" i="118"/>
  <c r="Q74" i="118" s="1"/>
  <c r="Q76" i="118" s="1"/>
  <c r="N72" i="118"/>
  <c r="N74" i="118" s="1"/>
  <c r="N76" i="118" s="1"/>
  <c r="B72" i="118"/>
  <c r="B74" i="118" s="1"/>
  <c r="B76" i="118" s="1"/>
  <c r="J72" i="118"/>
  <c r="J74" i="118" s="1"/>
  <c r="J76" i="118" s="1"/>
  <c r="U194" i="118"/>
  <c r="K194" i="118"/>
  <c r="B196" i="118"/>
  <c r="K196" i="118" s="1"/>
  <c r="K192" i="118"/>
  <c r="U192" i="118"/>
  <c r="U196" i="118"/>
  <c r="V192" i="117"/>
  <c r="K72" i="117"/>
  <c r="U72" i="117"/>
  <c r="Z148" i="118"/>
  <c r="Z152" i="118" s="1"/>
  <c r="Z153" i="118" s="1"/>
  <c r="M13" i="145"/>
  <c r="Z148" i="117"/>
  <c r="Z152" i="117" s="1"/>
  <c r="Z153" i="117" s="1"/>
  <c r="M16" i="145"/>
  <c r="L13" i="145"/>
  <c r="L16" i="145"/>
  <c r="B76" i="117"/>
  <c r="K76" i="117" s="1"/>
  <c r="K74" i="117"/>
  <c r="L76" i="117"/>
  <c r="U76" i="117" s="1"/>
  <c r="U74" i="117"/>
  <c r="V194" i="117"/>
  <c r="V196" i="117"/>
  <c r="H172" i="118" l="1"/>
  <c r="H174" i="118" s="1"/>
  <c r="H176" i="118" s="1"/>
  <c r="D22" i="54"/>
  <c r="U236" i="118"/>
  <c r="M172" i="118"/>
  <c r="M174" i="118" s="1"/>
  <c r="M176" i="118" s="1"/>
  <c r="D172" i="118"/>
  <c r="D174" i="118" s="1"/>
  <c r="D176" i="118" s="1"/>
  <c r="O172" i="118"/>
  <c r="O174" i="118" s="1"/>
  <c r="O176" i="118" s="1"/>
  <c r="I172" i="118"/>
  <c r="I174" i="118" s="1"/>
  <c r="I176" i="118" s="1"/>
  <c r="J172" i="118"/>
  <c r="J174" i="118" s="1"/>
  <c r="J176" i="118" s="1"/>
  <c r="N172" i="118"/>
  <c r="N174" i="118" s="1"/>
  <c r="N176" i="118" s="1"/>
  <c r="S172" i="118"/>
  <c r="S174" i="118" s="1"/>
  <c r="S176" i="118" s="1"/>
  <c r="L172" i="118"/>
  <c r="L174" i="118" s="1"/>
  <c r="L176" i="118" s="1"/>
  <c r="P172" i="118"/>
  <c r="P174" i="118" s="1"/>
  <c r="P176" i="118" s="1"/>
  <c r="F172" i="118"/>
  <c r="F174" i="118" s="1"/>
  <c r="F176" i="118" s="1"/>
  <c r="T172" i="118"/>
  <c r="T174" i="118" s="1"/>
  <c r="T176" i="118" s="1"/>
  <c r="Q172" i="118"/>
  <c r="Q174" i="118" s="1"/>
  <c r="Q176" i="118" s="1"/>
  <c r="G172" i="118"/>
  <c r="G174" i="118" s="1"/>
  <c r="G176" i="118" s="1"/>
  <c r="E172" i="118"/>
  <c r="E174" i="118" s="1"/>
  <c r="E176" i="118" s="1"/>
  <c r="K234" i="118"/>
  <c r="K236" i="118"/>
  <c r="K238" i="118"/>
  <c r="U234" i="118"/>
  <c r="U238" i="118"/>
  <c r="R172" i="118"/>
  <c r="R174" i="118" s="1"/>
  <c r="R176" i="118" s="1"/>
  <c r="C172" i="118"/>
  <c r="C174" i="118" s="1"/>
  <c r="C176" i="118" s="1"/>
  <c r="B172" i="118"/>
  <c r="B174" i="118" s="1"/>
  <c r="B176" i="118" s="1"/>
  <c r="O172" i="117"/>
  <c r="O174" i="117" s="1"/>
  <c r="O176" i="117" s="1"/>
  <c r="C172" i="117"/>
  <c r="C174" i="117" s="1"/>
  <c r="C176" i="117" s="1"/>
  <c r="E234" i="117"/>
  <c r="E236" i="117" s="1"/>
  <c r="E238" i="117" s="1"/>
  <c r="Q172" i="117"/>
  <c r="Q174" i="117" s="1"/>
  <c r="Q176" i="117" s="1"/>
  <c r="N172" i="117"/>
  <c r="N174" i="117" s="1"/>
  <c r="N176" i="117" s="1"/>
  <c r="J172" i="117"/>
  <c r="J174" i="117" s="1"/>
  <c r="J176" i="117" s="1"/>
  <c r="S172" i="117"/>
  <c r="S174" i="117" s="1"/>
  <c r="S176" i="117" s="1"/>
  <c r="L172" i="117"/>
  <c r="L174" i="117" s="1"/>
  <c r="M172" i="117"/>
  <c r="M174" i="117" s="1"/>
  <c r="M176" i="117" s="1"/>
  <c r="P172" i="117"/>
  <c r="P174" i="117" s="1"/>
  <c r="P176" i="117" s="1"/>
  <c r="I172" i="117"/>
  <c r="I174" i="117" s="1"/>
  <c r="I176" i="117" s="1"/>
  <c r="T172" i="117"/>
  <c r="T174" i="117" s="1"/>
  <c r="T176" i="117" s="1"/>
  <c r="F172" i="117"/>
  <c r="F174" i="117" s="1"/>
  <c r="F176" i="117" s="1"/>
  <c r="R172" i="117"/>
  <c r="R174" i="117" s="1"/>
  <c r="R176" i="117" s="1"/>
  <c r="B172" i="117"/>
  <c r="B174" i="117" s="1"/>
  <c r="H172" i="117"/>
  <c r="H174" i="117" s="1"/>
  <c r="H176" i="117" s="1"/>
  <c r="D172" i="117"/>
  <c r="D174" i="117" s="1"/>
  <c r="D176" i="117" s="1"/>
  <c r="G172" i="117"/>
  <c r="G174" i="117" s="1"/>
  <c r="G176" i="117" s="1"/>
  <c r="O234" i="117"/>
  <c r="O236" i="117" s="1"/>
  <c r="O238" i="117" s="1"/>
  <c r="Q234" i="117"/>
  <c r="Q236" i="117" s="1"/>
  <c r="Q238" i="117" s="1"/>
  <c r="H234" i="117"/>
  <c r="H236" i="117" s="1"/>
  <c r="H238" i="117" s="1"/>
  <c r="G234" i="117"/>
  <c r="G236" i="117" s="1"/>
  <c r="G238" i="117" s="1"/>
  <c r="L234" i="117"/>
  <c r="L236" i="117" s="1"/>
  <c r="R234" i="117"/>
  <c r="R236" i="117" s="1"/>
  <c r="R238" i="117" s="1"/>
  <c r="C234" i="117"/>
  <c r="C236" i="117" s="1"/>
  <c r="C238" i="117" s="1"/>
  <c r="J234" i="117"/>
  <c r="J236" i="117" s="1"/>
  <c r="J238" i="117" s="1"/>
  <c r="F234" i="117"/>
  <c r="F236" i="117" s="1"/>
  <c r="F238" i="117" s="1"/>
  <c r="P234" i="117"/>
  <c r="P236" i="117" s="1"/>
  <c r="P238" i="117" s="1"/>
  <c r="B234" i="117"/>
  <c r="B236" i="117" s="1"/>
  <c r="B238" i="117" s="1"/>
  <c r="D234" i="117"/>
  <c r="D236" i="117" s="1"/>
  <c r="D238" i="117" s="1"/>
  <c r="M234" i="117"/>
  <c r="M236" i="117" s="1"/>
  <c r="M238" i="117" s="1"/>
  <c r="I234" i="117"/>
  <c r="I236" i="117" s="1"/>
  <c r="I238" i="117" s="1"/>
  <c r="S234" i="117"/>
  <c r="S236" i="117" s="1"/>
  <c r="S238" i="117" s="1"/>
  <c r="N234" i="117"/>
  <c r="N236" i="117" s="1"/>
  <c r="N238" i="117" s="1"/>
  <c r="K76" i="118"/>
  <c r="K74" i="118"/>
  <c r="U74" i="118"/>
  <c r="K72" i="118"/>
  <c r="U76" i="118"/>
  <c r="U72" i="118"/>
  <c r="V194" i="118"/>
  <c r="F23" i="54" s="1"/>
  <c r="V196" i="118"/>
  <c r="V72" i="117"/>
  <c r="V192" i="118"/>
  <c r="Y148" i="118"/>
  <c r="Y152" i="118" s="1"/>
  <c r="Y153" i="118" s="1"/>
  <c r="V147" i="118" s="1"/>
  <c r="Y148" i="117"/>
  <c r="Y152" i="117" s="1"/>
  <c r="Y153" i="117" s="1"/>
  <c r="V147" i="117" s="1"/>
  <c r="Z272" i="117"/>
  <c r="Z276" i="117" s="1"/>
  <c r="Z277" i="117" s="1"/>
  <c r="L8" i="145"/>
  <c r="M8" i="145"/>
  <c r="Z5" i="117"/>
  <c r="Z9" i="117" s="1"/>
  <c r="Z10" i="117" s="1"/>
  <c r="L3" i="145"/>
  <c r="M3" i="145"/>
  <c r="D36" i="109"/>
  <c r="V76" i="117"/>
  <c r="V74" i="117"/>
  <c r="F19" i="54" s="1"/>
  <c r="Y196" i="117"/>
  <c r="W187" i="117" s="1"/>
  <c r="C11" i="154" l="1"/>
  <c r="V234" i="118"/>
  <c r="J152" i="118"/>
  <c r="J154" i="118" s="1"/>
  <c r="J156" i="118" s="1"/>
  <c r="D33" i="54"/>
  <c r="V236" i="118"/>
  <c r="Y238" i="118" s="1"/>
  <c r="W229" i="118" s="1"/>
  <c r="K176" i="118"/>
  <c r="D39" i="109"/>
  <c r="H23" i="54"/>
  <c r="V238" i="118"/>
  <c r="K174" i="118"/>
  <c r="U174" i="118"/>
  <c r="U172" i="118"/>
  <c r="U176" i="118"/>
  <c r="K172" i="118"/>
  <c r="P152" i="117"/>
  <c r="P154" i="117" s="1"/>
  <c r="P156" i="117" s="1"/>
  <c r="D18" i="54"/>
  <c r="H19" i="54"/>
  <c r="D49" i="109" s="1"/>
  <c r="K238" i="117"/>
  <c r="U236" i="117"/>
  <c r="K236" i="117"/>
  <c r="L238" i="117"/>
  <c r="U238" i="117" s="1"/>
  <c r="U234" i="117"/>
  <c r="U172" i="117"/>
  <c r="K172" i="117"/>
  <c r="K234" i="117"/>
  <c r="R152" i="118"/>
  <c r="R154" i="118" s="1"/>
  <c r="R156" i="118" s="1"/>
  <c r="K174" i="117"/>
  <c r="B176" i="117"/>
  <c r="K176" i="117" s="1"/>
  <c r="L176" i="117"/>
  <c r="U176" i="117" s="1"/>
  <c r="U174" i="117"/>
  <c r="M152" i="118"/>
  <c r="M154" i="118" s="1"/>
  <c r="M156" i="118" s="1"/>
  <c r="L152" i="118"/>
  <c r="L154" i="118" s="1"/>
  <c r="V72" i="118"/>
  <c r="V74" i="118"/>
  <c r="V76" i="118"/>
  <c r="H27" i="54" s="1"/>
  <c r="I152" i="118"/>
  <c r="I154" i="118" s="1"/>
  <c r="I156" i="118" s="1"/>
  <c r="F152" i="118"/>
  <c r="F154" i="118" s="1"/>
  <c r="F156" i="118" s="1"/>
  <c r="Y196" i="118"/>
  <c r="W187" i="118" s="1"/>
  <c r="N152" i="117"/>
  <c r="N154" i="117" s="1"/>
  <c r="N156" i="117" s="1"/>
  <c r="G36" i="109"/>
  <c r="Y5" i="117"/>
  <c r="Y9" i="117" s="1"/>
  <c r="Y10" i="117" s="1"/>
  <c r="V4" i="117" s="1"/>
  <c r="Y272" i="117"/>
  <c r="Y276" i="117" s="1"/>
  <c r="Y277" i="117" s="1"/>
  <c r="V271" i="117" s="1"/>
  <c r="P152" i="118"/>
  <c r="P154" i="118" s="1"/>
  <c r="P156" i="118" s="1"/>
  <c r="O152" i="118"/>
  <c r="O154" i="118" s="1"/>
  <c r="O156" i="118" s="1"/>
  <c r="H152" i="118"/>
  <c r="H154" i="118" s="1"/>
  <c r="H156" i="118" s="1"/>
  <c r="T152" i="118"/>
  <c r="T154" i="118" s="1"/>
  <c r="T156" i="118" s="1"/>
  <c r="D152" i="118"/>
  <c r="D154" i="118" s="1"/>
  <c r="D156" i="118" s="1"/>
  <c r="C152" i="118"/>
  <c r="C154" i="118" s="1"/>
  <c r="C156" i="118" s="1"/>
  <c r="G152" i="118"/>
  <c r="G154" i="118" s="1"/>
  <c r="G156" i="118" s="1"/>
  <c r="E152" i="118"/>
  <c r="E154" i="118" s="1"/>
  <c r="E156" i="118" s="1"/>
  <c r="Q152" i="118"/>
  <c r="Q154" i="118" s="1"/>
  <c r="Q156" i="118" s="1"/>
  <c r="N152" i="118"/>
  <c r="N154" i="118" s="1"/>
  <c r="N156" i="118" s="1"/>
  <c r="B152" i="118"/>
  <c r="B154" i="118" s="1"/>
  <c r="S152" i="118"/>
  <c r="S154" i="118" s="1"/>
  <c r="S156" i="118" s="1"/>
  <c r="O152" i="117"/>
  <c r="O154" i="117" s="1"/>
  <c r="O156" i="117" s="1"/>
  <c r="I152" i="117"/>
  <c r="I154" i="117" s="1"/>
  <c r="I156" i="117" s="1"/>
  <c r="S152" i="117"/>
  <c r="S154" i="117" s="1"/>
  <c r="S156" i="117" s="1"/>
  <c r="Y5" i="118"/>
  <c r="Y9" i="118" s="1"/>
  <c r="Y10" i="118" s="1"/>
  <c r="Z272" i="118"/>
  <c r="Z276" i="118" s="1"/>
  <c r="Z277" i="118" s="1"/>
  <c r="H152" i="117"/>
  <c r="H154" i="117" s="1"/>
  <c r="H156" i="117" s="1"/>
  <c r="T152" i="117"/>
  <c r="T154" i="117" s="1"/>
  <c r="T156" i="117" s="1"/>
  <c r="L152" i="117"/>
  <c r="D152" i="117"/>
  <c r="D154" i="117" s="1"/>
  <c r="D156" i="117" s="1"/>
  <c r="M152" i="117"/>
  <c r="M154" i="117" s="1"/>
  <c r="M156" i="117" s="1"/>
  <c r="J152" i="117"/>
  <c r="J154" i="117" s="1"/>
  <c r="J156" i="117" s="1"/>
  <c r="R152" i="117"/>
  <c r="R154" i="117" s="1"/>
  <c r="R156" i="117" s="1"/>
  <c r="Q152" i="117"/>
  <c r="Q154" i="117" s="1"/>
  <c r="Q156" i="117" s="1"/>
  <c r="F152" i="117"/>
  <c r="F154" i="117" s="1"/>
  <c r="F156" i="117" s="1"/>
  <c r="E152" i="117"/>
  <c r="E154" i="117" s="1"/>
  <c r="E156" i="117" s="1"/>
  <c r="C152" i="117"/>
  <c r="C154" i="117" s="1"/>
  <c r="C156" i="117" s="1"/>
  <c r="G152" i="117"/>
  <c r="G154" i="117" s="1"/>
  <c r="G156" i="117" s="1"/>
  <c r="B152" i="117"/>
  <c r="B154" i="117" s="1"/>
  <c r="Z5" i="118"/>
  <c r="Z9" i="118" s="1"/>
  <c r="Z10" i="118" s="1"/>
  <c r="Y272" i="118"/>
  <c r="Y276" i="118" s="1"/>
  <c r="Y277" i="118" s="1"/>
  <c r="F17" i="145"/>
  <c r="F13" i="145"/>
  <c r="F14" i="145"/>
  <c r="F18" i="145"/>
  <c r="F20" i="145"/>
  <c r="F15" i="145"/>
  <c r="F19" i="145"/>
  <c r="F16" i="145"/>
  <c r="D17" i="109"/>
  <c r="Y76" i="117"/>
  <c r="W67" i="117" s="1"/>
  <c r="G49" i="109" l="1"/>
  <c r="D35" i="109"/>
  <c r="D34" i="109"/>
  <c r="G34" i="109" s="1"/>
  <c r="D50" i="109"/>
  <c r="G39" i="109"/>
  <c r="V271" i="118"/>
  <c r="R276" i="118" s="1"/>
  <c r="R278" i="118" s="1"/>
  <c r="R280" i="118" s="1"/>
  <c r="F24" i="54"/>
  <c r="V174" i="118"/>
  <c r="F22" i="54" s="1"/>
  <c r="V172" i="118"/>
  <c r="V176" i="118"/>
  <c r="H22" i="54" s="1"/>
  <c r="D28" i="109" s="1"/>
  <c r="Y76" i="118"/>
  <c r="W67" i="118" s="1"/>
  <c r="F27" i="54"/>
  <c r="D38" i="109"/>
  <c r="D41" i="109"/>
  <c r="H24" i="54"/>
  <c r="V4" i="118"/>
  <c r="F9" i="117"/>
  <c r="F11" i="117" s="1"/>
  <c r="F13" i="117" s="1"/>
  <c r="D14" i="54"/>
  <c r="V238" i="117"/>
  <c r="V236" i="117"/>
  <c r="Y238" i="117" s="1"/>
  <c r="W229" i="117" s="1"/>
  <c r="V172" i="117"/>
  <c r="V234" i="117"/>
  <c r="L276" i="117"/>
  <c r="L278" i="117" s="1"/>
  <c r="V174" i="117"/>
  <c r="V176" i="117"/>
  <c r="P276" i="117"/>
  <c r="P278" i="117" s="1"/>
  <c r="P280" i="117" s="1"/>
  <c r="F276" i="117"/>
  <c r="F278" i="117" s="1"/>
  <c r="F280" i="117" s="1"/>
  <c r="M276" i="117"/>
  <c r="M278" i="117" s="1"/>
  <c r="M280" i="117" s="1"/>
  <c r="K152" i="117"/>
  <c r="N276" i="117"/>
  <c r="N278" i="117" s="1"/>
  <c r="N280" i="117" s="1"/>
  <c r="S276" i="117"/>
  <c r="S278" i="117" s="1"/>
  <c r="S280" i="117" s="1"/>
  <c r="B276" i="117"/>
  <c r="B278" i="117" s="1"/>
  <c r="J276" i="117"/>
  <c r="J278" i="117" s="1"/>
  <c r="J280" i="117" s="1"/>
  <c r="D276" i="117"/>
  <c r="D278" i="117" s="1"/>
  <c r="D280" i="117" s="1"/>
  <c r="K152" i="118"/>
  <c r="E276" i="117"/>
  <c r="E278" i="117" s="1"/>
  <c r="E280" i="117" s="1"/>
  <c r="Q276" i="117"/>
  <c r="Q278" i="117" s="1"/>
  <c r="Q280" i="117" s="1"/>
  <c r="T276" i="117"/>
  <c r="T278" i="117" s="1"/>
  <c r="T280" i="117" s="1"/>
  <c r="H276" i="117"/>
  <c r="H278" i="117" s="1"/>
  <c r="H280" i="117" s="1"/>
  <c r="R276" i="117"/>
  <c r="R278" i="117" s="1"/>
  <c r="R280" i="117" s="1"/>
  <c r="I276" i="117"/>
  <c r="I278" i="117" s="1"/>
  <c r="I280" i="117" s="1"/>
  <c r="C276" i="117"/>
  <c r="C278" i="117" s="1"/>
  <c r="C280" i="117" s="1"/>
  <c r="G276" i="117"/>
  <c r="G278" i="117" s="1"/>
  <c r="G280" i="117" s="1"/>
  <c r="O276" i="117"/>
  <c r="O278" i="117" s="1"/>
  <c r="O280" i="117" s="1"/>
  <c r="U152" i="118"/>
  <c r="G17" i="109"/>
  <c r="M9" i="117"/>
  <c r="M11" i="117" s="1"/>
  <c r="M13" i="117" s="1"/>
  <c r="O9" i="117"/>
  <c r="O11" i="117" s="1"/>
  <c r="O13" i="117" s="1"/>
  <c r="T9" i="117"/>
  <c r="T11" i="117" s="1"/>
  <c r="T13" i="117" s="1"/>
  <c r="U152" i="117"/>
  <c r="H9" i="117"/>
  <c r="H11" i="117" s="1"/>
  <c r="H13" i="117" s="1"/>
  <c r="L154" i="117"/>
  <c r="L156" i="117" s="1"/>
  <c r="U156" i="117" s="1"/>
  <c r="N9" i="117"/>
  <c r="N11" i="117" s="1"/>
  <c r="N13" i="117" s="1"/>
  <c r="J9" i="117"/>
  <c r="J11" i="117" s="1"/>
  <c r="J13" i="117" s="1"/>
  <c r="C9" i="117"/>
  <c r="C11" i="117" s="1"/>
  <c r="C13" i="117" s="1"/>
  <c r="E9" i="117"/>
  <c r="E11" i="117" s="1"/>
  <c r="E13" i="117" s="1"/>
  <c r="R9" i="117"/>
  <c r="R11" i="117" s="1"/>
  <c r="R13" i="117" s="1"/>
  <c r="S9" i="117"/>
  <c r="S11" i="117" s="1"/>
  <c r="S13" i="117" s="1"/>
  <c r="G9" i="117"/>
  <c r="G11" i="117" s="1"/>
  <c r="G13" i="117" s="1"/>
  <c r="L9" i="117"/>
  <c r="L11" i="117" s="1"/>
  <c r="I9" i="117"/>
  <c r="I11" i="117" s="1"/>
  <c r="I13" i="117" s="1"/>
  <c r="D9" i="117"/>
  <c r="D11" i="117" s="1"/>
  <c r="D13" i="117" s="1"/>
  <c r="B9" i="117"/>
  <c r="B11" i="117" s="1"/>
  <c r="P9" i="117"/>
  <c r="P11" i="117" s="1"/>
  <c r="P13" i="117" s="1"/>
  <c r="Q9" i="117"/>
  <c r="Q11" i="117" s="1"/>
  <c r="Q13" i="117" s="1"/>
  <c r="L156" i="118"/>
  <c r="U156" i="118" s="1"/>
  <c r="U154" i="118"/>
  <c r="K154" i="118"/>
  <c r="B156" i="118"/>
  <c r="K156" i="118" s="1"/>
  <c r="B156" i="117"/>
  <c r="K156" i="117" s="1"/>
  <c r="K154" i="117"/>
  <c r="C6" i="154" l="1"/>
  <c r="G35" i="109"/>
  <c r="S276" i="118"/>
  <c r="S278" i="118" s="1"/>
  <c r="S280" i="118" s="1"/>
  <c r="G50" i="109"/>
  <c r="N276" i="118"/>
  <c r="N278" i="118" s="1"/>
  <c r="N280" i="118" s="1"/>
  <c r="H276" i="118"/>
  <c r="H278" i="118" s="1"/>
  <c r="H280" i="118" s="1"/>
  <c r="B276" i="118"/>
  <c r="B278" i="118" s="1"/>
  <c r="B280" i="118" s="1"/>
  <c r="P276" i="118"/>
  <c r="P278" i="118" s="1"/>
  <c r="P280" i="118" s="1"/>
  <c r="F276" i="118"/>
  <c r="F278" i="118" s="1"/>
  <c r="F280" i="118" s="1"/>
  <c r="D276" i="118"/>
  <c r="D278" i="118" s="1"/>
  <c r="D280" i="118" s="1"/>
  <c r="M276" i="118"/>
  <c r="M278" i="118" s="1"/>
  <c r="M280" i="118" s="1"/>
  <c r="I276" i="118"/>
  <c r="I278" i="118" s="1"/>
  <c r="I280" i="118" s="1"/>
  <c r="E276" i="118"/>
  <c r="E278" i="118" s="1"/>
  <c r="E280" i="118" s="1"/>
  <c r="Q276" i="118"/>
  <c r="Q278" i="118" s="1"/>
  <c r="Q280" i="118" s="1"/>
  <c r="C276" i="118"/>
  <c r="C278" i="118" s="1"/>
  <c r="C280" i="118" s="1"/>
  <c r="G276" i="118"/>
  <c r="G278" i="118" s="1"/>
  <c r="G280" i="118" s="1"/>
  <c r="T276" i="118"/>
  <c r="T278" i="118" s="1"/>
  <c r="T280" i="118" s="1"/>
  <c r="J276" i="118"/>
  <c r="J278" i="118" s="1"/>
  <c r="J280" i="118" s="1"/>
  <c r="D20" i="54"/>
  <c r="G38" i="109"/>
  <c r="O276" i="118"/>
  <c r="O278" i="118" s="1"/>
  <c r="O280" i="118" s="1"/>
  <c r="G41" i="109"/>
  <c r="L276" i="118"/>
  <c r="L278" i="118" s="1"/>
  <c r="L280" i="118" s="1"/>
  <c r="G28" i="109"/>
  <c r="B9" i="118"/>
  <c r="B11" i="118" s="1"/>
  <c r="B13" i="118" s="1"/>
  <c r="D26" i="54"/>
  <c r="Y176" i="118"/>
  <c r="W167" i="118" s="1"/>
  <c r="E9" i="118"/>
  <c r="E11" i="118" s="1"/>
  <c r="E13" i="118" s="1"/>
  <c r="I9" i="118"/>
  <c r="I11" i="118" s="1"/>
  <c r="I13" i="118" s="1"/>
  <c r="Q9" i="118"/>
  <c r="Q11" i="118" s="1"/>
  <c r="Q13" i="118" s="1"/>
  <c r="F9" i="118"/>
  <c r="F11" i="118" s="1"/>
  <c r="F13" i="118" s="1"/>
  <c r="S9" i="118"/>
  <c r="S11" i="118" s="1"/>
  <c r="S13" i="118" s="1"/>
  <c r="C9" i="118"/>
  <c r="C11" i="118" s="1"/>
  <c r="C13" i="118" s="1"/>
  <c r="L9" i="118"/>
  <c r="L11" i="118" s="1"/>
  <c r="L13" i="118" s="1"/>
  <c r="N9" i="118"/>
  <c r="N11" i="118" s="1"/>
  <c r="N13" i="118" s="1"/>
  <c r="M9" i="118"/>
  <c r="M11" i="118" s="1"/>
  <c r="M13" i="118" s="1"/>
  <c r="J9" i="118"/>
  <c r="J11" i="118" s="1"/>
  <c r="J13" i="118" s="1"/>
  <c r="T9" i="118"/>
  <c r="T11" i="118" s="1"/>
  <c r="T13" i="118" s="1"/>
  <c r="D9" i="118"/>
  <c r="D11" i="118" s="1"/>
  <c r="D13" i="118" s="1"/>
  <c r="O9" i="118"/>
  <c r="O11" i="118" s="1"/>
  <c r="O13" i="118" s="1"/>
  <c r="P9" i="118"/>
  <c r="P11" i="118" s="1"/>
  <c r="P13" i="118" s="1"/>
  <c r="H9" i="118"/>
  <c r="H11" i="118" s="1"/>
  <c r="H13" i="118" s="1"/>
  <c r="R9" i="118"/>
  <c r="R11" i="118" s="1"/>
  <c r="R13" i="118" s="1"/>
  <c r="G9" i="118"/>
  <c r="G11" i="118" s="1"/>
  <c r="G13" i="118" s="1"/>
  <c r="V152" i="117"/>
  <c r="Y176" i="117"/>
  <c r="W167" i="117" s="1"/>
  <c r="V152" i="118"/>
  <c r="U154" i="117"/>
  <c r="V154" i="117" s="1"/>
  <c r="F18" i="54" s="1"/>
  <c r="U276" i="117"/>
  <c r="K276" i="117"/>
  <c r="K9" i="117"/>
  <c r="U9" i="117"/>
  <c r="V156" i="117"/>
  <c r="V156" i="118"/>
  <c r="H33" i="54" s="1"/>
  <c r="D58" i="109" s="1"/>
  <c r="V154" i="118"/>
  <c r="F33" i="54" s="1"/>
  <c r="K278" i="117"/>
  <c r="B280" i="117"/>
  <c r="K280" i="117" s="1"/>
  <c r="L280" i="117"/>
  <c r="U280" i="117" s="1"/>
  <c r="U278" i="117"/>
  <c r="U11" i="117"/>
  <c r="L13" i="117"/>
  <c r="U13" i="117" s="1"/>
  <c r="B13" i="117"/>
  <c r="K13" i="117" s="1"/>
  <c r="K11" i="117"/>
  <c r="C3" i="154" l="1"/>
  <c r="C8" i="154"/>
  <c r="C15" i="154"/>
  <c r="C14" i="154"/>
  <c r="G58" i="109"/>
  <c r="D27" i="109"/>
  <c r="D59" i="109"/>
  <c r="U276" i="118"/>
  <c r="K280" i="118"/>
  <c r="U280" i="118"/>
  <c r="K278" i="118"/>
  <c r="K276" i="118"/>
  <c r="U278" i="118"/>
  <c r="D31" i="109"/>
  <c r="U9" i="118"/>
  <c r="U13" i="118"/>
  <c r="K11" i="118"/>
  <c r="K13" i="118"/>
  <c r="K9" i="118"/>
  <c r="U11" i="118"/>
  <c r="H18" i="54"/>
  <c r="D46" i="109" s="1"/>
  <c r="V276" i="117"/>
  <c r="V9" i="117"/>
  <c r="Y156" i="117"/>
  <c r="W147" i="117" s="1"/>
  <c r="V13" i="117"/>
  <c r="H14" i="54" s="1"/>
  <c r="Y156" i="118"/>
  <c r="W147" i="118" s="1"/>
  <c r="V280" i="117"/>
  <c r="V11" i="117"/>
  <c r="F14" i="54" s="1"/>
  <c r="V278" i="117"/>
  <c r="C10" i="154" l="1"/>
  <c r="Q80" i="54"/>
  <c r="G46" i="109"/>
  <c r="G27" i="109"/>
  <c r="G59" i="109"/>
  <c r="D12" i="109"/>
  <c r="D15" i="109"/>
  <c r="D19" i="109"/>
  <c r="D47" i="109"/>
  <c r="V276" i="118"/>
  <c r="V280" i="118"/>
  <c r="H20" i="54" s="1"/>
  <c r="D6" i="109" s="1"/>
  <c r="V278" i="118"/>
  <c r="F20" i="54" s="1"/>
  <c r="D23" i="109"/>
  <c r="G31" i="109"/>
  <c r="D33" i="109"/>
  <c r="V11" i="118"/>
  <c r="F26" i="54" s="1"/>
  <c r="V9" i="118"/>
  <c r="V13" i="118"/>
  <c r="H26" i="54" s="1"/>
  <c r="D30" i="109" s="1"/>
  <c r="D37" i="109"/>
  <c r="D43" i="109"/>
  <c r="D16" i="109"/>
  <c r="D18" i="109"/>
  <c r="D13" i="109"/>
  <c r="D14" i="109"/>
  <c r="Y280" i="117"/>
  <c r="W271" i="117" s="1"/>
  <c r="Y13" i="117"/>
  <c r="W4" i="117" s="1"/>
  <c r="C5" i="154" l="1"/>
  <c r="C12" i="154"/>
  <c r="F104" i="54"/>
  <c r="R79" i="54" s="1"/>
  <c r="D26" i="109"/>
  <c r="G6" i="109"/>
  <c r="D29" i="109"/>
  <c r="G19" i="109"/>
  <c r="G12" i="109"/>
  <c r="G47" i="109"/>
  <c r="G15" i="109"/>
  <c r="D24" i="109"/>
  <c r="D7" i="109"/>
  <c r="D25" i="109"/>
  <c r="Y280" i="118"/>
  <c r="W271" i="118" s="1"/>
  <c r="G23" i="109"/>
  <c r="D32" i="109"/>
  <c r="D21" i="109"/>
  <c r="D20" i="109"/>
  <c r="D22" i="109"/>
  <c r="G33" i="109"/>
  <c r="Y13" i="118"/>
  <c r="W4" i="118" s="1"/>
  <c r="G43" i="109"/>
  <c r="G37" i="109"/>
  <c r="G30" i="109"/>
  <c r="G18" i="109"/>
  <c r="G14" i="109"/>
  <c r="G16" i="109"/>
  <c r="G13" i="109"/>
  <c r="Q86" i="54" l="1"/>
  <c r="G26" i="109"/>
  <c r="G29" i="109"/>
  <c r="G24" i="109"/>
  <c r="G7" i="109"/>
  <c r="G25" i="109"/>
  <c r="G20" i="109"/>
  <c r="G21" i="109"/>
  <c r="G32" i="109"/>
  <c r="G22" i="109"/>
  <c r="Q85" i="54" l="1"/>
  <c r="Q89" i="54"/>
  <c r="Q79" i="54"/>
  <c r="Q87" i="54"/>
  <c r="Q82" i="54"/>
  <c r="Q88" i="54" l="1"/>
  <c r="Q90" i="54"/>
  <c r="Q83" i="54"/>
  <c r="Q84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 Guiseppin</author>
  </authors>
  <commentList>
    <comment ref="H238" authorId="0" shapeId="0" xr:uid="{6DE51F94-2ABA-43B5-B922-359533E6D6F4}">
      <text>
        <r>
          <rPr>
            <b/>
            <sz val="9"/>
            <color indexed="81"/>
            <rFont val="Tahoma"/>
            <family val="2"/>
          </rPr>
          <t>Serge Guiseppin: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 Guiseppin</author>
  </authors>
  <commentList>
    <comment ref="H238" authorId="0" shapeId="0" xr:uid="{BB54FFD6-888C-4A3B-AFF3-2E4BFEFFB77C}">
      <text>
        <r>
          <rPr>
            <b/>
            <sz val="9"/>
            <color indexed="81"/>
            <rFont val="Tahoma"/>
            <family val="2"/>
          </rPr>
          <t>Serge Guiseppin: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4CA0E5-1339-4A55-B0BA-755C5A077244}" keepAlive="1" name="Requête - Moyenne parties" description="Connexion à la requête « Moyenne parties » dans le classeur." type="5" refreshedVersion="8" background="1" saveData="1">
    <dbPr connection="Provider=Microsoft.Mashup.OleDb.1;Data Source=$Workbook$;Location=&quot;Moyenne parties&quot;;Extended Properties=&quot;&quot;" command="SELECT * FROM [Moyenne parties]"/>
  </connection>
</connections>
</file>

<file path=xl/sharedStrings.xml><?xml version="1.0" encoding="utf-8"?>
<sst xmlns="http://schemas.openxmlformats.org/spreadsheetml/2006/main" count="4390" uniqueCount="200">
  <si>
    <t>TROU</t>
  </si>
  <si>
    <t>PAR</t>
  </si>
  <si>
    <t>HCP</t>
  </si>
  <si>
    <t>ALLER</t>
  </si>
  <si>
    <t>RETOUR</t>
  </si>
  <si>
    <t>TOTAL</t>
  </si>
  <si>
    <t>CPS RECUS</t>
  </si>
  <si>
    <t>Joueur :</t>
  </si>
  <si>
    <t>index</t>
  </si>
  <si>
    <t>slope</t>
  </si>
  <si>
    <t>sss</t>
  </si>
  <si>
    <t>Résultat</t>
  </si>
  <si>
    <t>Points rendus Arrondis</t>
  </si>
  <si>
    <t xml:space="preserve"> BRUT</t>
  </si>
  <si>
    <t>pts=</t>
  </si>
  <si>
    <t xml:space="preserve"> départ:</t>
  </si>
  <si>
    <t>Index</t>
  </si>
  <si>
    <t>liste des participants</t>
  </si>
  <si>
    <t>GUISEPPIN serge</t>
  </si>
  <si>
    <t>PEYTAVI thomas</t>
  </si>
  <si>
    <t>SECHAUD marc</t>
  </si>
  <si>
    <t>TOSI Christophe</t>
  </si>
  <si>
    <t>ASLANIAN Michel</t>
  </si>
  <si>
    <t>Net STB</t>
  </si>
  <si>
    <t>Brut STB</t>
  </si>
  <si>
    <t>Putts</t>
  </si>
  <si>
    <t>Régule</t>
  </si>
  <si>
    <t xml:space="preserve">Blanc </t>
  </si>
  <si>
    <t>Golf</t>
  </si>
  <si>
    <t>nv idx</t>
  </si>
  <si>
    <t>resultats perso=</t>
  </si>
  <si>
    <t xml:space="preserve">Brut </t>
  </si>
  <si>
    <t>CROZES BERNARD</t>
  </si>
  <si>
    <t xml:space="preserve">DETHES LIONEL </t>
  </si>
  <si>
    <t>BOUZERAN Gilles</t>
  </si>
  <si>
    <t xml:space="preserve"> Net Stableford</t>
  </si>
  <si>
    <t>Base départ 2018</t>
  </si>
  <si>
    <t>LIRON Ludovic</t>
  </si>
  <si>
    <t>COGNET Christophe</t>
  </si>
  <si>
    <t>Eagle</t>
  </si>
  <si>
    <t>Birdie</t>
  </si>
  <si>
    <t>Par</t>
  </si>
  <si>
    <t>contrôle</t>
  </si>
  <si>
    <t>Points rendus</t>
  </si>
  <si>
    <t>Grenns Régul.</t>
  </si>
  <si>
    <t>Bogey</t>
  </si>
  <si>
    <t>Double bogey</t>
  </si>
  <si>
    <t>Départs</t>
  </si>
  <si>
    <t>Jaunes</t>
  </si>
  <si>
    <t>Plus du Double bogey</t>
  </si>
  <si>
    <t>SBA</t>
  </si>
  <si>
    <t>Nom Compétition</t>
  </si>
  <si>
    <t>Date</t>
  </si>
  <si>
    <t>Slope</t>
  </si>
  <si>
    <t>SSS</t>
  </si>
  <si>
    <t>Joueur</t>
  </si>
  <si>
    <t xml:space="preserve">SBA </t>
  </si>
  <si>
    <t>Différentiel</t>
  </si>
  <si>
    <t>PLANES Romain</t>
  </si>
  <si>
    <t>SCOLLO Fabrice</t>
  </si>
  <si>
    <t>C-Golf</t>
  </si>
  <si>
    <t xml:space="preserve">Emirate Golf Club Faldo </t>
  </si>
  <si>
    <t xml:space="preserve">MONTGOMERIE Golf Course </t>
  </si>
  <si>
    <t xml:space="preserve">The ELS Club Dubai </t>
  </si>
  <si>
    <t xml:space="preserve">Abu DHABI Golf national Course </t>
  </si>
  <si>
    <t xml:space="preserve">Jumeirah golf estate course </t>
  </si>
  <si>
    <t>GALLIX Francois</t>
  </si>
  <si>
    <t>BLUE</t>
  </si>
  <si>
    <t>12h55</t>
  </si>
  <si>
    <t>12h30</t>
  </si>
  <si>
    <t>11h35</t>
  </si>
  <si>
    <t>13h20</t>
  </si>
  <si>
    <t>09h10</t>
  </si>
  <si>
    <t>Black</t>
  </si>
  <si>
    <t>whit</t>
  </si>
  <si>
    <t>New Index</t>
  </si>
  <si>
    <t>6069 M DES BLEUS</t>
  </si>
  <si>
    <t xml:space="preserve">5 600 M DES VERTS </t>
  </si>
  <si>
    <t>5 700 des BLANCS</t>
  </si>
  <si>
    <t>LADET Guillaume</t>
  </si>
  <si>
    <t>WHITE</t>
  </si>
  <si>
    <t>SSJ</t>
  </si>
  <si>
    <t>Étiquettes de lignes</t>
  </si>
  <si>
    <t>Total général</t>
  </si>
  <si>
    <t xml:space="preserve">Somme de Brut </t>
  </si>
  <si>
    <t>Étiquettes de colonnes</t>
  </si>
  <si>
    <t>Somme de Putts</t>
  </si>
  <si>
    <t>Somme de  Net Stableford</t>
  </si>
  <si>
    <t>Moyenne de Grenns Régul.</t>
  </si>
  <si>
    <t>Somme de Birdie</t>
  </si>
  <si>
    <t>Total Somme de Birdie</t>
  </si>
  <si>
    <t>Total Somme de Par</t>
  </si>
  <si>
    <t>Somme de Par</t>
  </si>
  <si>
    <t>Total Somme de Bogey</t>
  </si>
  <si>
    <t>Somme de Bogey</t>
  </si>
  <si>
    <t>Total Somme de Double bogey</t>
  </si>
  <si>
    <t>Somme de Double bogey</t>
  </si>
  <si>
    <t>Total Somme de Plus du Double bogey</t>
  </si>
  <si>
    <t>Somme de Plus du Double bogey</t>
  </si>
  <si>
    <t>Somme de Eagle</t>
  </si>
  <si>
    <t>Total Somme de Eagle</t>
  </si>
  <si>
    <t>Laguna</t>
  </si>
  <si>
    <t>EQUIPE 1</t>
  </si>
  <si>
    <t>EQUIPE 2</t>
  </si>
  <si>
    <t>EQUIPE 3</t>
  </si>
  <si>
    <t>EQUIPE 4</t>
  </si>
  <si>
    <t>EQUIPE 5</t>
  </si>
  <si>
    <t>EQUIPE 6</t>
  </si>
  <si>
    <t>EQUIPE 7</t>
  </si>
  <si>
    <t>SCRAMBALL 7 PARTIES POUR 14 JOUEURS</t>
  </si>
  <si>
    <t>MEILLEUR PLUS MAUVAIS 7 PARTIES  POUR 14 JOUEURS</t>
  </si>
  <si>
    <t>MATCHS PLAY 7 MATCHS</t>
  </si>
  <si>
    <t>Colonne1</t>
  </si>
  <si>
    <t>SCRAMBALL 7 PARTIES POUR 14 JOUEURS2</t>
  </si>
  <si>
    <t>EQUIPES</t>
  </si>
  <si>
    <t>PARTICIPANTS</t>
  </si>
  <si>
    <t>EQUIPE</t>
  </si>
  <si>
    <t xml:space="preserve"> </t>
  </si>
  <si>
    <t>Index WHS2</t>
  </si>
  <si>
    <t>Index WHS3</t>
  </si>
  <si>
    <t>Index WHS SCRAMBALL</t>
  </si>
  <si>
    <t>1.1</t>
  </si>
  <si>
    <t>2.2</t>
  </si>
  <si>
    <t>1.2</t>
  </si>
  <si>
    <t>1.3</t>
  </si>
  <si>
    <t>INDEX SCRAMBRE 1</t>
  </si>
  <si>
    <t>2.1</t>
  </si>
  <si>
    <t>2.3</t>
  </si>
  <si>
    <t>EQUIPE 4 SEUL</t>
  </si>
  <si>
    <t>EQUIPE 8 SEUL</t>
  </si>
  <si>
    <t>INDEX MOYEN</t>
  </si>
  <si>
    <t>POINTS RENDUS</t>
  </si>
  <si>
    <t>SLOPE</t>
  </si>
  <si>
    <t>Michel</t>
  </si>
  <si>
    <t>guillaume</t>
  </si>
  <si>
    <t xml:space="preserve">Gilles </t>
  </si>
  <si>
    <t>Serge</t>
  </si>
  <si>
    <t>Thomas</t>
  </si>
  <si>
    <t>Francois</t>
  </si>
  <si>
    <t>Bernard</t>
  </si>
  <si>
    <t xml:space="preserve">marc </t>
  </si>
  <si>
    <t>Cognet</t>
  </si>
  <si>
    <t>lionel</t>
  </si>
  <si>
    <t>romain</t>
  </si>
  <si>
    <t>christophe</t>
  </si>
  <si>
    <t>ladet</t>
  </si>
  <si>
    <t>1-PIC SAINT LOUP</t>
  </si>
  <si>
    <t>Jaune</t>
  </si>
  <si>
    <t>WHS Pic Saint Loup</t>
  </si>
  <si>
    <t>WHS après Phuket</t>
  </si>
  <si>
    <t>COELO Claude</t>
  </si>
  <si>
    <t>DOMERGUE Jacques</t>
  </si>
  <si>
    <t>FERNANDEZ Serge</t>
  </si>
  <si>
    <t>PLANCHON Etienne</t>
  </si>
  <si>
    <t>PLANCHON Nicolas</t>
  </si>
  <si>
    <t>2-SERVANES</t>
  </si>
  <si>
    <t>JAUNE</t>
  </si>
  <si>
    <t>BLANC</t>
  </si>
  <si>
    <t>jaune</t>
  </si>
  <si>
    <t>Servanne</t>
  </si>
  <si>
    <t>blanc</t>
  </si>
  <si>
    <t>3-CAP</t>
  </si>
  <si>
    <t>Blancs</t>
  </si>
  <si>
    <t>CAP</t>
  </si>
  <si>
    <t>Vacquerolles</t>
  </si>
  <si>
    <t>blancs</t>
  </si>
  <si>
    <t>4-VACQUEROLES</t>
  </si>
  <si>
    <t>jaunes</t>
  </si>
  <si>
    <t>DIAZ Gérard</t>
  </si>
  <si>
    <t>5-FONTCAUDE</t>
  </si>
  <si>
    <t>AVERAGE(LARGE(IF(A2:A20="ASLANIAN Michel", C2:C20), {1,2,3}))</t>
  </si>
  <si>
    <t>MOYENNE(GRANDE.VALEUR(Tableau1[[ Net Stableford]]; {1;2;3;4;5}))</t>
  </si>
  <si>
    <t xml:space="preserve">6-EMPORDA </t>
  </si>
  <si>
    <t xml:space="preserve">7-MAS NOU </t>
  </si>
  <si>
    <t>(vide)</t>
  </si>
  <si>
    <t>Mas Nous</t>
  </si>
  <si>
    <t>Emporda 9</t>
  </si>
  <si>
    <t>Foncaude 8</t>
  </si>
  <si>
    <t>Nimes Campagne</t>
  </si>
  <si>
    <t>OCCIPINTI Olivier</t>
  </si>
  <si>
    <t>8-CAMPAGNE</t>
  </si>
  <si>
    <t>Moyenne</t>
  </si>
  <si>
    <t>MOYENNE(GRANDE.VALEUR((F2:F127);{1;2;3;4;5;6;7;8}))</t>
  </si>
  <si>
    <t>NB.SI('Etat des parties Gene'!B1:B300;B2)</t>
  </si>
  <si>
    <t>ok</t>
  </si>
  <si>
    <t>q</t>
  </si>
  <si>
    <t>MOYENNE.SI(Tableau1[liste des participants];[@[liste des participants]];GRANDE.VALEUR(Tableau1[Net Stableford];1;2))</t>
  </si>
  <si>
    <t>MOYENNE.SI(Tableau1[liste des participants];[@[liste des participants]];MOYENNE(GRANDE.VALEUR([[ Net Stableford]];{1;2})))</t>
  </si>
  <si>
    <t>MOYENNE.SI(Tableau1[liste des participants];[@[liste des participants]];GRANDE.VALEUR(Tableau1[Net Stableford];{1;2}))</t>
  </si>
  <si>
    <t>MOYENNE.SI(Tableau1[liste des participants];[@[liste des participants]];GRANDE.VALEUR(Tableau1[Net Stableford];{1;2;3;4;5}))</t>
  </si>
  <si>
    <t>9- La Grande Motte</t>
  </si>
  <si>
    <t>La Grande Motte</t>
  </si>
  <si>
    <t>GALLIX François</t>
  </si>
  <si>
    <r>
      <t> </t>
    </r>
    <r>
      <rPr>
        <b/>
        <sz val="11"/>
        <color rgb="FFFF0000"/>
        <rFont val="Arial"/>
        <family val="2"/>
      </rPr>
      <t>=MOYENNE(GRANDE.VALEUR.si(A1:A10=; {1;2;3;4;5}))</t>
    </r>
  </si>
  <si>
    <t>MOYENNE.SI(Tableau1[liste des participants];[@[liste des participants]];Tableau1[[Net Stableford]];Tableau1[[Net Stableford]]&gt;=GRANDE.VALEUR(SI(Tableau1[liste des participants]=[@[liste des participants]];Tableau1[[Net Stableford]]);5))</t>
  </si>
  <si>
    <t>²</t>
  </si>
  <si>
    <t>Colonne11</t>
  </si>
  <si>
    <t>Moyenne des 7 meilleurs Parties</t>
  </si>
  <si>
    <t>Net Stableford</t>
  </si>
  <si>
    <t>Moyenne Top7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</si>
</sst>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F800]dddd\,\ mmmm\ dd\,\ yyyy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24"/>
      <color indexed="8"/>
      <name val="Calibri"/>
      <family val="2"/>
    </font>
    <font>
      <b/>
      <sz val="10"/>
      <name val="Arial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1"/>
      <scheme val="minor"/>
    </font>
    <font>
      <b/>
      <u/>
      <sz val="18"/>
      <color theme="3" tint="-0.249977111117893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1"/>
      <color rgb="FF777777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5" tint="0.39997558519241921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9" fontId="13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Protection="1">
      <protection locked="0" hidden="1"/>
    </xf>
    <xf numFmtId="0" fontId="0" fillId="0" borderId="0" xfId="0" applyProtection="1">
      <protection hidden="1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0" fillId="0" borderId="4" xfId="0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3" fillId="4" borderId="4" xfId="0" applyFont="1" applyFill="1" applyBorder="1" applyProtection="1">
      <protection hidden="1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4" xfId="0" applyBorder="1" applyProtection="1">
      <protection hidden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6" fillId="0" borderId="5" xfId="0" applyFont="1" applyBorder="1"/>
    <xf numFmtId="0" fontId="5" fillId="7" borderId="4" xfId="0" applyFont="1" applyFill="1" applyBorder="1" applyAlignment="1" applyProtection="1">
      <alignment horizontal="center"/>
      <protection hidden="1"/>
    </xf>
    <xf numFmtId="3" fontId="0" fillId="7" borderId="4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/>
      <protection locked="0"/>
    </xf>
    <xf numFmtId="164" fontId="0" fillId="8" borderId="1" xfId="0" applyNumberForma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11" borderId="4" xfId="0" applyFill="1" applyBorder="1"/>
    <xf numFmtId="0" fontId="0" fillId="11" borderId="4" xfId="0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11" fillId="3" borderId="4" xfId="0" applyFont="1" applyFill="1" applyBorder="1" applyAlignment="1" applyProtection="1">
      <alignment horizontal="center"/>
      <protection hidden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9" xfId="0" applyBorder="1" applyProtection="1">
      <protection hidden="1"/>
    </xf>
    <xf numFmtId="0" fontId="5" fillId="0" borderId="9" xfId="0" applyFont="1" applyBorder="1" applyAlignment="1">
      <alignment horizontal="center"/>
    </xf>
    <xf numFmtId="0" fontId="0" fillId="0" borderId="9" xfId="0" applyBorder="1"/>
    <xf numFmtId="9" fontId="0" fillId="2" borderId="5" xfId="3" applyFont="1" applyFill="1" applyBorder="1" applyAlignment="1" applyProtection="1">
      <alignment horizontal="center"/>
    </xf>
    <xf numFmtId="0" fontId="7" fillId="0" borderId="4" xfId="0" applyFont="1" applyBorder="1" applyAlignment="1">
      <alignment horizontal="center" vertical="center" wrapText="1"/>
    </xf>
    <xf numFmtId="1" fontId="5" fillId="12" borderId="0" xfId="0" applyNumberFormat="1" applyFont="1" applyFill="1" applyAlignment="1">
      <alignment horizontal="center"/>
    </xf>
    <xf numFmtId="1" fontId="0" fillId="0" borderId="4" xfId="0" applyNumberFormat="1" applyBorder="1" applyAlignment="1">
      <alignment horizontal="left" vertical="center"/>
    </xf>
    <xf numFmtId="2" fontId="0" fillId="11" borderId="4" xfId="0" applyNumberFormat="1" applyFill="1" applyBorder="1"/>
    <xf numFmtId="2" fontId="0" fillId="0" borderId="0" xfId="0" applyNumberFormat="1" applyProtection="1">
      <protection hidden="1"/>
    </xf>
    <xf numFmtId="165" fontId="0" fillId="0" borderId="0" xfId="0" applyNumberFormat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17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0" fillId="14" borderId="0" xfId="0" applyFill="1" applyAlignment="1" applyProtection="1">
      <alignment horizontal="center"/>
      <protection hidden="1"/>
    </xf>
    <xf numFmtId="0" fontId="0" fillId="16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164" fontId="7" fillId="8" borderId="1" xfId="0" applyNumberFormat="1" applyFont="1" applyFill="1" applyBorder="1" applyAlignment="1">
      <alignment horizontal="left"/>
    </xf>
    <xf numFmtId="0" fontId="0" fillId="11" borderId="9" xfId="0" applyFill="1" applyBorder="1" applyAlignment="1">
      <alignment horizontal="left" vertical="center"/>
    </xf>
    <xf numFmtId="0" fontId="16" fillId="0" borderId="4" xfId="0" applyFont="1" applyBorder="1"/>
    <xf numFmtId="0" fontId="16" fillId="0" borderId="4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0" fillId="0" borderId="0" xfId="0" applyAlignment="1">
      <alignment horizontal="right"/>
    </xf>
    <xf numFmtId="3" fontId="0" fillId="0" borderId="4" xfId="3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14" fillId="13" borderId="1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8" fillId="0" borderId="5" xfId="0" applyFont="1" applyBorder="1"/>
    <xf numFmtId="0" fontId="18" fillId="0" borderId="5" xfId="0" applyFont="1" applyBorder="1" applyAlignment="1">
      <alignment horizontal="center"/>
    </xf>
    <xf numFmtId="0" fontId="18" fillId="6" borderId="5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166" fontId="0" fillId="0" borderId="13" xfId="0" applyNumberFormat="1" applyBorder="1"/>
    <xf numFmtId="0" fontId="19" fillId="0" borderId="13" xfId="0" applyFont="1" applyBorder="1"/>
    <xf numFmtId="14" fontId="0" fillId="0" borderId="12" xfId="0" applyNumberFormat="1" applyBorder="1"/>
    <xf numFmtId="0" fontId="7" fillId="10" borderId="4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18" borderId="4" xfId="0" applyFill="1" applyBorder="1" applyAlignment="1" applyProtection="1">
      <alignment horizontal="center"/>
      <protection hidden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3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3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9" fontId="0" fillId="0" borderId="10" xfId="3" applyFont="1" applyBorder="1" applyAlignment="1">
      <alignment horizontal="center" vertical="center"/>
    </xf>
    <xf numFmtId="3" fontId="0" fillId="0" borderId="10" xfId="3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center"/>
    </xf>
    <xf numFmtId="0" fontId="0" fillId="0" borderId="10" xfId="3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10" xfId="0" applyBorder="1" applyAlignment="1" applyProtection="1">
      <alignment vertical="center"/>
      <protection locked="0"/>
    </xf>
    <xf numFmtId="3" fontId="0" fillId="0" borderId="10" xfId="0" applyNumberFormat="1" applyBorder="1" applyAlignment="1" applyProtection="1">
      <alignment horizontal="center" vertical="center"/>
      <protection locked="0"/>
    </xf>
    <xf numFmtId="1" fontId="0" fillId="0" borderId="10" xfId="0" applyNumberFormat="1" applyBorder="1" applyAlignment="1" applyProtection="1">
      <alignment horizontal="center" vertical="center"/>
      <protection locked="0"/>
    </xf>
    <xf numFmtId="9" fontId="0" fillId="0" borderId="10" xfId="3" applyFont="1" applyBorder="1" applyAlignment="1" applyProtection="1">
      <alignment horizontal="center" vertical="center"/>
      <protection locked="0"/>
    </xf>
    <xf numFmtId="0" fontId="0" fillId="0" borderId="10" xfId="3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3" fontId="0" fillId="0" borderId="4" xfId="0" applyNumberFormat="1" applyBorder="1" applyAlignment="1" applyProtection="1">
      <alignment horizontal="center" vertical="center"/>
      <protection locked="0"/>
    </xf>
    <xf numFmtId="1" fontId="0" fillId="0" borderId="4" xfId="0" applyNumberFormat="1" applyBorder="1" applyAlignment="1" applyProtection="1">
      <alignment horizontal="center" vertical="center"/>
      <protection locked="0"/>
    </xf>
    <xf numFmtId="9" fontId="0" fillId="0" borderId="4" xfId="3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center"/>
    </xf>
    <xf numFmtId="0" fontId="0" fillId="0" borderId="4" xfId="3" applyNumberFormat="1" applyFont="1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 vertic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15" xfId="0" applyBorder="1"/>
    <xf numFmtId="1" fontId="0" fillId="0" borderId="0" xfId="0" applyNumberFormat="1" applyAlignment="1">
      <alignment horizontal="left" vertical="center"/>
    </xf>
    <xf numFmtId="165" fontId="0" fillId="0" borderId="0" xfId="0" applyNumberFormat="1"/>
    <xf numFmtId="0" fontId="0" fillId="18" borderId="0" xfId="0" applyFill="1" applyAlignment="1">
      <alignment horizontal="left" vertical="center"/>
    </xf>
    <xf numFmtId="0" fontId="0" fillId="19" borderId="0" xfId="0" applyFill="1"/>
    <xf numFmtId="0" fontId="0" fillId="0" borderId="16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19" borderId="17" xfId="0" applyFill="1" applyBorder="1"/>
    <xf numFmtId="0" fontId="0" fillId="0" borderId="17" xfId="0" applyBorder="1" applyAlignment="1">
      <alignment horizontal="left" vertical="center"/>
    </xf>
    <xf numFmtId="0" fontId="0" fillId="20" borderId="17" xfId="0" applyFill="1" applyBorder="1" applyAlignment="1">
      <alignment horizontal="left"/>
    </xf>
    <xf numFmtId="0" fontId="0" fillId="20" borderId="17" xfId="0" applyFill="1" applyBorder="1" applyAlignment="1">
      <alignment horizontal="left" vertical="center"/>
    </xf>
    <xf numFmtId="0" fontId="0" fillId="18" borderId="17" xfId="0" applyFill="1" applyBorder="1" applyAlignment="1">
      <alignment horizontal="left" vertical="center"/>
    </xf>
    <xf numFmtId="1" fontId="0" fillId="20" borderId="17" xfId="0" applyNumberFormat="1" applyFill="1" applyBorder="1" applyAlignment="1">
      <alignment horizontal="left" vertical="center"/>
    </xf>
    <xf numFmtId="165" fontId="0" fillId="20" borderId="18" xfId="0" applyNumberFormat="1" applyFill="1" applyBorder="1" applyAlignment="1">
      <alignment horizontal="center" vertical="center"/>
    </xf>
    <xf numFmtId="0" fontId="7" fillId="21" borderId="19" xfId="0" applyFont="1" applyFill="1" applyBorder="1"/>
    <xf numFmtId="0" fontId="7" fillId="21" borderId="20" xfId="0" applyFont="1" applyFill="1" applyBorder="1" applyAlignment="1">
      <alignment horizontal="left"/>
    </xf>
    <xf numFmtId="0" fontId="7" fillId="21" borderId="20" xfId="0" applyFont="1" applyFill="1" applyBorder="1"/>
    <xf numFmtId="164" fontId="7" fillId="0" borderId="4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0" fillId="22" borderId="4" xfId="0" applyFill="1" applyBorder="1" applyAlignment="1" applyProtection="1">
      <alignment horizontal="center"/>
      <protection hidden="1"/>
    </xf>
    <xf numFmtId="0" fontId="7" fillId="1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64" fontId="0" fillId="0" borderId="4" xfId="0" applyNumberFormat="1" applyBorder="1" applyAlignment="1">
      <alignment horizontal="center"/>
    </xf>
    <xf numFmtId="0" fontId="0" fillId="0" borderId="4" xfId="0" applyBorder="1" applyProtection="1">
      <protection locked="0"/>
    </xf>
    <xf numFmtId="0" fontId="0" fillId="0" borderId="4" xfId="3" applyNumberFormat="1" applyFont="1" applyBorder="1" applyAlignment="1" applyProtection="1">
      <alignment horizontal="center" vertical="center"/>
      <protection locked="0"/>
    </xf>
    <xf numFmtId="3" fontId="0" fillId="0" borderId="4" xfId="3" applyNumberFormat="1" applyFont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  <xf numFmtId="165" fontId="0" fillId="0" borderId="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3" fontId="0" fillId="0" borderId="10" xfId="3" applyNumberFormat="1" applyFont="1" applyBorder="1" applyAlignment="1" applyProtection="1">
      <alignment horizontal="center" vertical="center"/>
      <protection locked="0"/>
    </xf>
    <xf numFmtId="3" fontId="0" fillId="0" borderId="10" xfId="0" applyNumberFormat="1" applyBorder="1" applyAlignment="1" applyProtection="1">
      <alignment horizontal="center"/>
      <protection locked="0"/>
    </xf>
    <xf numFmtId="3" fontId="0" fillId="0" borderId="21" xfId="0" applyNumberFormat="1" applyBorder="1" applyAlignment="1" applyProtection="1">
      <alignment horizontal="center"/>
      <protection locked="0"/>
    </xf>
    <xf numFmtId="0" fontId="0" fillId="0" borderId="4" xfId="0" applyBorder="1"/>
    <xf numFmtId="0" fontId="0" fillId="0" borderId="11" xfId="3" applyNumberFormat="1" applyFont="1" applyBorder="1" applyAlignment="1">
      <alignment horizontal="center" vertical="center"/>
    </xf>
    <xf numFmtId="0" fontId="0" fillId="0" borderId="0" xfId="3" applyNumberFormat="1" applyFont="1" applyAlignment="1" applyProtection="1">
      <alignment horizontal="center" vertical="center"/>
      <protection locked="0"/>
    </xf>
    <xf numFmtId="3" fontId="0" fillId="0" borderId="0" xfId="3" applyNumberFormat="1" applyFont="1" applyAlignment="1">
      <alignment horizontal="center" vertical="center"/>
    </xf>
    <xf numFmtId="9" fontId="0" fillId="0" borderId="0" xfId="3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0" xfId="3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3" applyNumberFormat="1" applyFont="1" applyBorder="1" applyAlignment="1" applyProtection="1">
      <alignment horizontal="center" vertical="center"/>
      <protection locked="0"/>
    </xf>
    <xf numFmtId="3" fontId="0" fillId="0" borderId="0" xfId="3" applyNumberFormat="1" applyFon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9" fontId="13" fillId="0" borderId="4" xfId="3" applyFont="1" applyBorder="1" applyAlignment="1">
      <alignment horizontal="center" vertical="center"/>
    </xf>
    <xf numFmtId="0" fontId="7" fillId="23" borderId="5" xfId="0" applyFont="1" applyFill="1" applyBorder="1"/>
    <xf numFmtId="0" fontId="7" fillId="23" borderId="5" xfId="0" applyFont="1" applyFill="1" applyBorder="1" applyAlignment="1">
      <alignment horizontal="center"/>
    </xf>
    <xf numFmtId="0" fontId="0" fillId="24" borderId="5" xfId="0" applyFill="1" applyBorder="1"/>
    <xf numFmtId="0" fontId="7" fillId="25" borderId="5" xfId="0" applyFont="1" applyFill="1" applyBorder="1" applyAlignment="1">
      <alignment horizontal="center"/>
    </xf>
    <xf numFmtId="0" fontId="0" fillId="25" borderId="5" xfId="0" applyFill="1" applyBorder="1" applyAlignment="1">
      <alignment horizontal="center"/>
    </xf>
    <xf numFmtId="0" fontId="0" fillId="25" borderId="5" xfId="0" applyFill="1" applyBorder="1" applyAlignment="1" applyProtection="1">
      <alignment horizontal="center"/>
      <protection locked="0"/>
    </xf>
    <xf numFmtId="0" fontId="22" fillId="25" borderId="5" xfId="0" applyFont="1" applyFill="1" applyBorder="1" applyAlignment="1">
      <alignment horizontal="center"/>
    </xf>
    <xf numFmtId="0" fontId="14" fillId="26" borderId="5" xfId="0" applyFont="1" applyFill="1" applyBorder="1" applyAlignment="1">
      <alignment horizontal="center"/>
    </xf>
    <xf numFmtId="0" fontId="14" fillId="26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9" fontId="13" fillId="0" borderId="10" xfId="3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" fontId="0" fillId="0" borderId="0" xfId="0" applyNumberFormat="1"/>
    <xf numFmtId="0" fontId="23" fillId="0" borderId="0" xfId="0" applyFont="1"/>
    <xf numFmtId="0" fontId="25" fillId="0" borderId="0" xfId="0" applyFont="1"/>
    <xf numFmtId="0" fontId="7" fillId="0" borderId="0" xfId="0" applyFont="1" applyAlignment="1">
      <alignment horizontal="center" vertical="center"/>
    </xf>
    <xf numFmtId="0" fontId="7" fillId="27" borderId="22" xfId="0" applyFont="1" applyFill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 wrapText="1"/>
    </xf>
    <xf numFmtId="1" fontId="0" fillId="27" borderId="22" xfId="0" applyNumberForma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0" fontId="0" fillId="22" borderId="0" xfId="0" applyFill="1"/>
    <xf numFmtId="0" fontId="7" fillId="27" borderId="22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11" borderId="10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/>
    </xf>
    <xf numFmtId="0" fontId="0" fillId="0" borderId="3" xfId="0" applyBorder="1"/>
    <xf numFmtId="0" fontId="0" fillId="0" borderId="1" xfId="0" applyBorder="1"/>
    <xf numFmtId="0" fontId="9" fillId="0" borderId="0" xfId="0" applyFont="1" applyAlignment="1">
      <alignment horizontal="left"/>
    </xf>
    <xf numFmtId="14" fontId="12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0" fontId="8" fillId="9" borderId="3" xfId="0" applyFont="1" applyFill="1" applyBorder="1" applyAlignment="1">
      <alignment horizontal="left"/>
    </xf>
    <xf numFmtId="0" fontId="8" fillId="9" borderId="1" xfId="0" applyFont="1" applyFill="1" applyBorder="1" applyAlignment="1">
      <alignment horizontal="left"/>
    </xf>
  </cellXfs>
  <cellStyles count="4">
    <cellStyle name="Normal" xfId="0" builtinId="0"/>
    <cellStyle name="Normal 2" xfId="2" xr:uid="{00000000-0005-0000-0000-000001000000}"/>
    <cellStyle name="Pourcentage" xfId="3" builtinId="5"/>
    <cellStyle name="Pourcentage 2" xfId="1" xr:uid="{00000000-0005-0000-0000-000003000000}"/>
  </cellStyles>
  <dxfs count="769">
    <dxf>
      <numFmt numFmtId="165" formatCode="#,##0.0"/>
    </dxf>
    <dxf>
      <numFmt numFmtId="165" formatCode="#,##0.0"/>
    </dxf>
    <dxf>
      <numFmt numFmtId="3" formatCode="#,##0"/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7030A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numFmt numFmtId="0" formatCode="General"/>
    </dxf>
    <dxf>
      <numFmt numFmtId="19" formatCode="dd/mm/yyyy"/>
      <alignment horizontal="right" vertical="center" textRotation="0" wrapText="0" indent="0" justifyLastLine="0" shrinkToFit="0" readingOrder="0"/>
    </dxf>
    <dxf>
      <numFmt numFmtId="19" formatCode="dd/mm/yyyy"/>
    </dxf>
    <dxf>
      <alignment horizontal="center" vertical="center" textRotation="0" wrapText="1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CCCCFF"/>
      <color rgb="FFFF3300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pivotCacheDefinition" Target="pivotCache/pivotCacheDefinition1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9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1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[Cartes-score-2023-championat-1.xlsx]BRUT Emporda+Mas Nou (2)!Tableau croisé dynamique4</c:name>
    <c:fmtId val="8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Emporda+Mas Nou (2)'!$B$3:$B$4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Emporda+Mas Nou (2)'!$A$5:$A$13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GUISEPPIN serge</c:v>
                </c:pt>
                <c:pt idx="3">
                  <c:v>PEYTAVI thomas</c:v>
                </c:pt>
                <c:pt idx="4">
                  <c:v>TOSI Christophe</c:v>
                </c:pt>
                <c:pt idx="5">
                  <c:v>ASLANIAN Michel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'BRUT Emporda+Mas Nou (2)'!$B$5:$B$13</c:f>
              <c:numCache>
                <c:formatCode>General</c:formatCode>
                <c:ptCount val="9"/>
                <c:pt idx="0">
                  <c:v>89</c:v>
                </c:pt>
                <c:pt idx="1">
                  <c:v>94</c:v>
                </c:pt>
                <c:pt idx="2">
                  <c:v>93</c:v>
                </c:pt>
                <c:pt idx="3">
                  <c:v>90</c:v>
                </c:pt>
                <c:pt idx="4">
                  <c:v>95</c:v>
                </c:pt>
                <c:pt idx="5">
                  <c:v>101</c:v>
                </c:pt>
                <c:pt idx="6">
                  <c:v>101</c:v>
                </c:pt>
                <c:pt idx="7">
                  <c:v>102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A-41C8-9BD2-31A2926F212A}"/>
            </c:ext>
          </c:extLst>
        </c:ser>
        <c:ser>
          <c:idx val="1"/>
          <c:order val="1"/>
          <c:tx>
            <c:strRef>
              <c:f>'BRUT Emporda+Mas Nou (2)'!$C$3:$C$4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Emporda+Mas Nou (2)'!$A$5:$A$13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GUISEPPIN serge</c:v>
                </c:pt>
                <c:pt idx="3">
                  <c:v>PEYTAVI thomas</c:v>
                </c:pt>
                <c:pt idx="4">
                  <c:v>TOSI Christophe</c:v>
                </c:pt>
                <c:pt idx="5">
                  <c:v>ASLANIAN Michel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'BRUT Emporda+Mas Nou (2)'!$C$5:$C$13</c:f>
              <c:numCache>
                <c:formatCode>General</c:formatCode>
                <c:ptCount val="9"/>
                <c:pt idx="0">
                  <c:v>92</c:v>
                </c:pt>
                <c:pt idx="1">
                  <c:v>91</c:v>
                </c:pt>
                <c:pt idx="2">
                  <c:v>92</c:v>
                </c:pt>
                <c:pt idx="3">
                  <c:v>99</c:v>
                </c:pt>
                <c:pt idx="4">
                  <c:v>98</c:v>
                </c:pt>
                <c:pt idx="5">
                  <c:v>96</c:v>
                </c:pt>
                <c:pt idx="6">
                  <c:v>100</c:v>
                </c:pt>
                <c:pt idx="7">
                  <c:v>104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AA-41C8-9BD2-31A2926F212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729688562539506"/>
          <c:y val="0.89589572184715771"/>
          <c:w val="7.8118053221745282E-2"/>
          <c:h val="9.6656198979483257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[Cartes-score-2023-championat-1.xlsx]joué emporda+mas nou!Tableau croisé dynamique4</c:name>
    <c:fmtId val="52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emporda+mas nou'!$B$3:$B$5</c:f>
              <c:strCache>
                <c:ptCount val="1"/>
                <c:pt idx="0">
                  <c:v>7-MAS NOU  - Somme de Eagle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nou'!$B$6:$B$15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E0-498E-A725-E1BFCC0AE0E3}"/>
            </c:ext>
          </c:extLst>
        </c:ser>
        <c:ser>
          <c:idx val="1"/>
          <c:order val="1"/>
          <c:tx>
            <c:strRef>
              <c:f>'joué emporda+mas nou'!$C$3:$C$5</c:f>
              <c:strCache>
                <c:ptCount val="1"/>
                <c:pt idx="0">
                  <c:v>7-MAS NOU  - Somme de Birdie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nou'!$C$6:$C$15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E0-498E-A725-E1BFCC0AE0E3}"/>
            </c:ext>
          </c:extLst>
        </c:ser>
        <c:ser>
          <c:idx val="2"/>
          <c:order val="2"/>
          <c:tx>
            <c:strRef>
              <c:f>'joué emporda+mas nou'!$D$3:$D$5</c:f>
              <c:strCache>
                <c:ptCount val="1"/>
                <c:pt idx="0">
                  <c:v>7-MAS NOU  - Somme de Par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nou'!$D$6:$D$15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E0-498E-A725-E1BFCC0AE0E3}"/>
            </c:ext>
          </c:extLst>
        </c:ser>
        <c:ser>
          <c:idx val="3"/>
          <c:order val="3"/>
          <c:tx>
            <c:strRef>
              <c:f>'joué emporda+mas nou'!$E$3:$E$5</c:f>
              <c:strCache>
                <c:ptCount val="1"/>
                <c:pt idx="0">
                  <c:v>7-MAS NOU  - Somme de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nou'!$E$6:$E$15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7</c:v>
                </c:pt>
                <c:pt idx="7">
                  <c:v>7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E0-498E-A725-E1BFCC0AE0E3}"/>
            </c:ext>
          </c:extLst>
        </c:ser>
        <c:ser>
          <c:idx val="4"/>
          <c:order val="4"/>
          <c:tx>
            <c:strRef>
              <c:f>'joué emporda+mas nou'!$F$3:$F$5</c:f>
              <c:strCache>
                <c:ptCount val="1"/>
                <c:pt idx="0">
                  <c:v>7-MAS NOU 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nou'!$F$6:$F$15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E0-498E-A725-E1BFCC0AE0E3}"/>
            </c:ext>
          </c:extLst>
        </c:ser>
        <c:ser>
          <c:idx val="5"/>
          <c:order val="5"/>
          <c:tx>
            <c:strRef>
              <c:f>'joué emporda+mas nou'!$G$3:$G$5</c:f>
              <c:strCache>
                <c:ptCount val="1"/>
                <c:pt idx="0">
                  <c:v>7-MAS NOU  - Somme de Plus du Double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nou'!$G$6:$G$15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0-498E-A725-E1BFCC0A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[Cartes-score-2023-championat-1.xlsx]Net Emporda+Mas Nou!Tableau croisé dynamique4</c:name>
    <c:fmtId val="76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Emporda+Mas Nou'!$B$3:$B$4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Emporda+Mas Nou'!$A$5:$A$13</c:f>
              <c:strCache>
                <c:ptCount val="9"/>
                <c:pt idx="0">
                  <c:v>DETHES LIONEL </c:v>
                </c:pt>
                <c:pt idx="1">
                  <c:v>DIAZ Gérard</c:v>
                </c:pt>
                <c:pt idx="2">
                  <c:v>GUISEPPIN serge</c:v>
                </c:pt>
                <c:pt idx="3">
                  <c:v>ASLANIAN Michel</c:v>
                </c:pt>
                <c:pt idx="4">
                  <c:v>PEYTAVI thomas</c:v>
                </c:pt>
                <c:pt idx="5">
                  <c:v>TOSI Christophe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Emporda+Mas Nou'!$B$5:$B$13</c:f>
              <c:numCache>
                <c:formatCode>General</c:formatCode>
                <c:ptCount val="9"/>
                <c:pt idx="0">
                  <c:v>33</c:v>
                </c:pt>
                <c:pt idx="1">
                  <c:v>34</c:v>
                </c:pt>
                <c:pt idx="2">
                  <c:v>31</c:v>
                </c:pt>
                <c:pt idx="3">
                  <c:v>27</c:v>
                </c:pt>
                <c:pt idx="4">
                  <c:v>33</c:v>
                </c:pt>
                <c:pt idx="5">
                  <c:v>30</c:v>
                </c:pt>
                <c:pt idx="6">
                  <c:v>28</c:v>
                </c:pt>
                <c:pt idx="7">
                  <c:v>25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2-4F0F-A3F9-B1C95CB4E658}"/>
            </c:ext>
          </c:extLst>
        </c:ser>
        <c:ser>
          <c:idx val="1"/>
          <c:order val="1"/>
          <c:tx>
            <c:strRef>
              <c:f>'Net Emporda+Mas Nou'!$C$3:$C$4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Emporda+Mas Nou'!$A$5:$A$13</c:f>
              <c:strCache>
                <c:ptCount val="9"/>
                <c:pt idx="0">
                  <c:v>DETHES LIONEL </c:v>
                </c:pt>
                <c:pt idx="1">
                  <c:v>DIAZ Gérard</c:v>
                </c:pt>
                <c:pt idx="2">
                  <c:v>GUISEPPIN serge</c:v>
                </c:pt>
                <c:pt idx="3">
                  <c:v>ASLANIAN Michel</c:v>
                </c:pt>
                <c:pt idx="4">
                  <c:v>PEYTAVI thomas</c:v>
                </c:pt>
                <c:pt idx="5">
                  <c:v>TOSI Christophe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Emporda+Mas Nou'!$C$5:$C$13</c:f>
              <c:numCache>
                <c:formatCode>General</c:formatCode>
                <c:ptCount val="9"/>
                <c:pt idx="0">
                  <c:v>36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27</c:v>
                </c:pt>
                <c:pt idx="5">
                  <c:v>27</c:v>
                </c:pt>
                <c:pt idx="6">
                  <c:v>27</c:v>
                </c:pt>
                <c:pt idx="7">
                  <c:v>24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2-4F0F-A3F9-B1C95CB4E6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729688562539506"/>
          <c:y val="0.89589572184715771"/>
          <c:w val="6.8900584641239979E-2"/>
          <c:h val="9.6656198979483257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[Cartes-score-2023-championat-1.xlsx]Net Emporda !Tableau croisé dynamique4</c:name>
    <c:fmtId val="75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Emporda 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 '!$A$5:$A$14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PEYTAVI thomas</c:v>
                </c:pt>
                <c:pt idx="3">
                  <c:v>GUISEPPIN serge</c:v>
                </c:pt>
                <c:pt idx="4">
                  <c:v>TOSI Christophe</c:v>
                </c:pt>
                <c:pt idx="5">
                  <c:v>FERNANDEZ Serge</c:v>
                </c:pt>
                <c:pt idx="6">
                  <c:v>ASLANIAN Michel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 '!$B$5:$B$14</c:f>
              <c:numCache>
                <c:formatCode>General</c:formatCode>
                <c:ptCount val="9"/>
                <c:pt idx="0">
                  <c:v>34</c:v>
                </c:pt>
                <c:pt idx="1">
                  <c:v>33</c:v>
                </c:pt>
                <c:pt idx="2">
                  <c:v>33</c:v>
                </c:pt>
                <c:pt idx="3">
                  <c:v>31</c:v>
                </c:pt>
                <c:pt idx="4">
                  <c:v>30</c:v>
                </c:pt>
                <c:pt idx="5">
                  <c:v>28</c:v>
                </c:pt>
                <c:pt idx="6">
                  <c:v>27</c:v>
                </c:pt>
                <c:pt idx="7">
                  <c:v>25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A-438D-86CB-413E9B8C4B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[Cartes-score-2023-championat-1.xlsx]Regulation (4) GM!Tableau croisé dynamique4</c:name>
    <c:fmtId val="58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7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5051171366654693E-2"/>
          <c:y val="6.9450337425915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(4) GM'!$B$3:$B$4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(4) GM'!$A$5:$A$15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(4) GM'!$B$5:$B$15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9C-4C91-AB8A-CF00ECD1C4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[Cartes-score-2023-championat-1.xlsx]Putté (4) GM!Tableau croisé dynamique4</c:name>
    <c:fmtId val="5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(4) GM'!$B$3:$B$4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(4) GM'!$A$5:$A$15</c:f>
              <c:strCache>
                <c:ptCount val="10"/>
                <c:pt idx="0">
                  <c:v>SCOLLO Fabrice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COGNET Christophe</c:v>
                </c:pt>
                <c:pt idx="4">
                  <c:v>LADET Guillaume</c:v>
                </c:pt>
                <c:pt idx="5">
                  <c:v>PLANCHON Etienne</c:v>
                </c:pt>
                <c:pt idx="6">
                  <c:v>SECHAUD marc</c:v>
                </c:pt>
                <c:pt idx="7">
                  <c:v>DETHES LIONEL </c:v>
                </c:pt>
                <c:pt idx="8">
                  <c:v>PEYTAVI thomas</c:v>
                </c:pt>
                <c:pt idx="9">
                  <c:v>GALLIX Francois</c:v>
                </c:pt>
              </c:strCache>
            </c:strRef>
          </c:cat>
          <c:val>
            <c:numRef>
              <c:f>'Putté (4) GM'!$B$5:$B$15</c:f>
              <c:numCache>
                <c:formatCode>General</c:formatCode>
                <c:ptCount val="10"/>
                <c:pt idx="0">
                  <c:v>42</c:v>
                </c:pt>
                <c:pt idx="1">
                  <c:v>39</c:v>
                </c:pt>
                <c:pt idx="2">
                  <c:v>37</c:v>
                </c:pt>
                <c:pt idx="3">
                  <c:v>36</c:v>
                </c:pt>
                <c:pt idx="4">
                  <c:v>36</c:v>
                </c:pt>
                <c:pt idx="5">
                  <c:v>35</c:v>
                </c:pt>
                <c:pt idx="6">
                  <c:v>33</c:v>
                </c:pt>
                <c:pt idx="7">
                  <c:v>32</c:v>
                </c:pt>
                <c:pt idx="8">
                  <c:v>31</c:v>
                </c:pt>
                <c:pt idx="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7A-4D48-ADB0-0727C67970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[Cartes-score-2023-championat-1.xlsx]PODIUM!Tableau croisé dynamique4</c:name>
    <c:fmtId val="7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PODIUM!$B$3:$B$4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PODIUM!$A$5:$A$15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PODIUM!$B$5:$B$15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E-4875-91C1-B4BBB1895A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[Cartes-score-2023-championat-1.xlsx]GENERAL NET (3)!Tableau croisé dynamique4</c:name>
    <c:fmtId val="7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'GENERAL NET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'GENERAL NET (3)'!$A$5:$A$15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'GENERAL NET (3)'!$B$5:$B$15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E-4DD0-A389-042DB61EDF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[Cartes-score-2023-championat-1.xlsx]Net (3)!Tableau croisé dynamique4</c:name>
    <c:fmtId val="66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(3)'!$B$3:$B$4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(3)'!$A$5:$A$14</c:f>
              <c:strCache>
                <c:ptCount val="9"/>
                <c:pt idx="0">
                  <c:v>SCOLLO Fabrice</c:v>
                </c:pt>
                <c:pt idx="1">
                  <c:v>COGNET Christophe</c:v>
                </c:pt>
                <c:pt idx="2">
                  <c:v>ASLANIAN Michel</c:v>
                </c:pt>
                <c:pt idx="3">
                  <c:v>FERNANDEZ Serge</c:v>
                </c:pt>
                <c:pt idx="4">
                  <c:v>TOSI Christophe</c:v>
                </c:pt>
                <c:pt idx="5">
                  <c:v>GUISEPPIN serge</c:v>
                </c:pt>
                <c:pt idx="6">
                  <c:v>PEYTAVI thomas</c:v>
                </c:pt>
                <c:pt idx="7">
                  <c:v>DETHES LIONEL </c:v>
                </c:pt>
                <c:pt idx="8">
                  <c:v>DIAZ Gérard</c:v>
                </c:pt>
              </c:strCache>
            </c:strRef>
          </c:cat>
          <c:val>
            <c:numRef>
              <c:f>'Net (3)'!$B$5:$B$14</c:f>
              <c:numCache>
                <c:formatCode>General</c:formatCode>
                <c:ptCount val="9"/>
                <c:pt idx="0">
                  <c:v>23</c:v>
                </c:pt>
                <c:pt idx="1">
                  <c:v>25</c:v>
                </c:pt>
                <c:pt idx="2">
                  <c:v>27</c:v>
                </c:pt>
                <c:pt idx="3">
                  <c:v>28</c:v>
                </c:pt>
                <c:pt idx="4">
                  <c:v>30</c:v>
                </c:pt>
                <c:pt idx="5">
                  <c:v>31</c:v>
                </c:pt>
                <c:pt idx="6">
                  <c:v>33</c:v>
                </c:pt>
                <c:pt idx="7">
                  <c:v>33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8-4DFB-8B21-FEE886872ED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[Cartes-score-2023-championat-1.xlsx]brut (4 gm)!Tableau croisé dynamique4</c:name>
    <c:fmtId val="62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8595878508078758E-2"/>
          <c:y val="3.818535581127439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(4 gm)'!$B$3:$B$4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(4 gm)'!$A$5:$A$15</c:f>
              <c:strCache>
                <c:ptCount val="10"/>
                <c:pt idx="0">
                  <c:v>SCOLLO Fabrice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GALLIX Francois</c:v>
                </c:pt>
                <c:pt idx="4">
                  <c:v>PLANCHON Nicolas</c:v>
                </c:pt>
                <c:pt idx="5">
                  <c:v>LADET Guillaume</c:v>
                </c:pt>
                <c:pt idx="6">
                  <c:v>SECHAUD marc</c:v>
                </c:pt>
                <c:pt idx="7">
                  <c:v>PEYTAVI thomas</c:v>
                </c:pt>
                <c:pt idx="8">
                  <c:v>DETHES LIONEL </c:v>
                </c:pt>
                <c:pt idx="9">
                  <c:v>PLANCHON Etienne</c:v>
                </c:pt>
              </c:strCache>
            </c:strRef>
          </c:cat>
          <c:val>
            <c:numRef>
              <c:f>'brut (4 gm)'!$B$5:$B$15</c:f>
              <c:numCache>
                <c:formatCode>General</c:formatCode>
                <c:ptCount val="10"/>
                <c:pt idx="0">
                  <c:v>102</c:v>
                </c:pt>
                <c:pt idx="1">
                  <c:v>101</c:v>
                </c:pt>
                <c:pt idx="2">
                  <c:v>101</c:v>
                </c:pt>
                <c:pt idx="3">
                  <c:v>97</c:v>
                </c:pt>
                <c:pt idx="4">
                  <c:v>96</c:v>
                </c:pt>
                <c:pt idx="5">
                  <c:v>96</c:v>
                </c:pt>
                <c:pt idx="6">
                  <c:v>93</c:v>
                </c:pt>
                <c:pt idx="7">
                  <c:v>86</c:v>
                </c:pt>
                <c:pt idx="8">
                  <c:v>85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1-47C1-B370-0A452DD2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[Cartes-score-2023-championat-1.xlsx]brut (3)!Tableau croisé dynamique4</c:name>
    <c:fmtId val="58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(3)'!$A$5:$A$15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'brut (3)'!$B$5:$B$15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09-432D-8836-FFA574AD6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[Cartes-score-2023-championat-1.xlsx]Regulation (3)!Tableau croisé dynamique4</c:name>
    <c:fmtId val="53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5051171366654693E-2"/>
          <c:y val="6.9450337425915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(3)'!$A$5:$A$15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(3)'!$B$5:$B$15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6-46BC-8DF3-66E5CF8A9C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[Cartes-score-2023-championat-1.xlsx]Putté (3)!Tableau croisé dynamique4</c:name>
    <c:fmtId val="50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(3)'!$A$5:$A$15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'Putté (3)'!$B$5:$B$15</c:f>
              <c:numCache>
                <c:formatCode>General</c:formatCode>
                <c:ptCount val="10"/>
                <c:pt idx="0">
                  <c:v>39</c:v>
                </c:pt>
                <c:pt idx="1">
                  <c:v>36</c:v>
                </c:pt>
                <c:pt idx="2">
                  <c:v>32</c:v>
                </c:pt>
                <c:pt idx="3">
                  <c:v>27</c:v>
                </c:pt>
                <c:pt idx="4">
                  <c:v>36</c:v>
                </c:pt>
                <c:pt idx="5">
                  <c:v>31</c:v>
                </c:pt>
                <c:pt idx="6">
                  <c:v>42</c:v>
                </c:pt>
                <c:pt idx="7">
                  <c:v>33</c:v>
                </c:pt>
                <c:pt idx="8">
                  <c:v>37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BA-4F65-9CA2-EA44DC65B4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[Cartes-score-2023-championat-1.xlsx]joué (3)!Tableau croisé dynamique4</c:name>
    <c:fmtId val="46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(3)'!$B$3:$B$5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(3)'!$B$6:$B$16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8-4B9D-A8B0-304887EB8EE7}"/>
            </c:ext>
          </c:extLst>
        </c:ser>
        <c:ser>
          <c:idx val="1"/>
          <c:order val="1"/>
          <c:tx>
            <c:strRef>
              <c:f>'joué (3)'!$C$3:$C$5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(3)'!$C$6:$C$16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8-4B9D-A8B0-304887EB8EE7}"/>
            </c:ext>
          </c:extLst>
        </c:ser>
        <c:ser>
          <c:idx val="2"/>
          <c:order val="2"/>
          <c:tx>
            <c:strRef>
              <c:f>'joué (3)'!$D$3:$D$5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(3)'!$D$6:$D$16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8-4B9D-A8B0-304887EB8EE7}"/>
            </c:ext>
          </c:extLst>
        </c:ser>
        <c:ser>
          <c:idx val="3"/>
          <c:order val="3"/>
          <c:tx>
            <c:strRef>
              <c:f>'joué (3)'!$E$3:$E$5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(3)'!$E$6:$E$16</c:f>
              <c:numCache>
                <c:formatCode>General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8-4B9D-A8B0-304887EB8EE7}"/>
            </c:ext>
          </c:extLst>
        </c:ser>
        <c:ser>
          <c:idx val="4"/>
          <c:order val="4"/>
          <c:tx>
            <c:strRef>
              <c:f>'joué (3)'!$F$3:$F$5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(3)'!$F$6:$F$16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8-4B9D-A8B0-304887EB8EE7}"/>
            </c:ext>
          </c:extLst>
        </c:ser>
        <c:ser>
          <c:idx val="5"/>
          <c:order val="5"/>
          <c:tx>
            <c:strRef>
              <c:f>'joué (3)'!$G$3:$G$5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(3)'!$G$6:$G$16</c:f>
              <c:numCache>
                <c:formatCode>General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38-4B9D-A8B0-304887EB8E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'Net 2 GN '!$B$22</c:f>
              <c:strCache>
                <c:ptCount val="1"/>
                <c:pt idx="0">
                  <c:v>Total général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2 GN '!$A$23:$A$36</c:f>
              <c:strCache>
                <c:ptCount val="14"/>
                <c:pt idx="0">
                  <c:v>COGNET Christophe</c:v>
                </c:pt>
                <c:pt idx="1">
                  <c:v>SCOLLO Fabrice</c:v>
                </c:pt>
                <c:pt idx="2">
                  <c:v>SECHAUD marc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LADET Guillaume</c:v>
                </c:pt>
                <c:pt idx="6">
                  <c:v>ASLANIAN Michel</c:v>
                </c:pt>
                <c:pt idx="7">
                  <c:v>GALLIX Francois</c:v>
                </c:pt>
                <c:pt idx="8">
                  <c:v>TOSI Christophe</c:v>
                </c:pt>
                <c:pt idx="9">
                  <c:v>BOUZERAN Gilles</c:v>
                </c:pt>
                <c:pt idx="10">
                  <c:v>PLANES Romain</c:v>
                </c:pt>
                <c:pt idx="11">
                  <c:v>LIRON Ludovic</c:v>
                </c:pt>
                <c:pt idx="12">
                  <c:v>DETHES LIONEL </c:v>
                </c:pt>
                <c:pt idx="13">
                  <c:v>CROZES BERNARD</c:v>
                </c:pt>
              </c:strCache>
            </c:strRef>
          </c:cat>
          <c:val>
            <c:numRef>
              <c:f>'Net 2 GN '!$B$23:$B$36</c:f>
              <c:numCache>
                <c:formatCode>General</c:formatCode>
                <c:ptCount val="1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38</c:v>
                </c:pt>
                <c:pt idx="4">
                  <c:v>40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48</c:v>
                </c:pt>
                <c:pt idx="9">
                  <c:v>49</c:v>
                </c:pt>
                <c:pt idx="10">
                  <c:v>52</c:v>
                </c:pt>
                <c:pt idx="11">
                  <c:v>53</c:v>
                </c:pt>
                <c:pt idx="12">
                  <c:v>54</c:v>
                </c:pt>
                <c:pt idx="1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D-4EF5-A55A-955F361A28D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13235119"/>
        <c:axId val="513235951"/>
      </c:barChart>
      <c:catAx>
        <c:axId val="5132351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235951"/>
        <c:crosses val="autoZero"/>
        <c:auto val="1"/>
        <c:lblAlgn val="ctr"/>
        <c:lblOffset val="100"/>
        <c:noMultiLvlLbl val="0"/>
      </c:catAx>
      <c:valAx>
        <c:axId val="51323595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23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[Cartes-score-2023-championat-1.xlsx]Net (2)!Tableau croisé dynamique4</c:name>
    <c:fmtId val="5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'Net (2)'!$A$5:$A$15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'Net (2)'!$B$5:$B$15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2-4929-8D86-6D90F7D2E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[Cartes-score-2023-championat-1.xlsx]brut 2 GN!Tableau croisé dynamique4</c:name>
    <c:fmtId val="58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6611837951551642"/>
          <c:y val="1.6487986646171626E-2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2 GN'!$B$3:$B$4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shade val="4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GN'!$B$5:$B$25</c:f>
              <c:numCache>
                <c:formatCode>General</c:formatCode>
                <c:ptCount val="20"/>
                <c:pt idx="0">
                  <c:v>86</c:v>
                </c:pt>
                <c:pt idx="1">
                  <c:v>102</c:v>
                </c:pt>
                <c:pt idx="2">
                  <c:v>101</c:v>
                </c:pt>
                <c:pt idx="3">
                  <c:v>85</c:v>
                </c:pt>
                <c:pt idx="4">
                  <c:v>101</c:v>
                </c:pt>
                <c:pt idx="6">
                  <c:v>96</c:v>
                </c:pt>
                <c:pt idx="9">
                  <c:v>93</c:v>
                </c:pt>
                <c:pt idx="10">
                  <c:v>97</c:v>
                </c:pt>
                <c:pt idx="11">
                  <c:v>96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6C-4A0D-9343-DE3C1EC1DAFE}"/>
            </c:ext>
          </c:extLst>
        </c:ser>
        <c:ser>
          <c:idx val="1"/>
          <c:order val="1"/>
          <c:tx>
            <c:strRef>
              <c:f>'brut 2 GN'!$C$3:$C$4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5">
                <a:shade val="61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GN'!$C$5:$C$25</c:f>
              <c:numCache>
                <c:formatCode>General</c:formatCode>
                <c:ptCount val="20"/>
              </c:numCache>
            </c:numRef>
          </c:val>
          <c:extLst>
            <c:ext xmlns:c16="http://schemas.microsoft.com/office/drawing/2014/chart" uri="{C3380CC4-5D6E-409C-BE32-E72D297353CC}">
              <c16:uniqueId val="{00000000-9C1E-4B12-8085-C5D7430F1AC0}"/>
            </c:ext>
          </c:extLst>
        </c:ser>
        <c:ser>
          <c:idx val="2"/>
          <c:order val="2"/>
          <c:tx>
            <c:strRef>
              <c:f>'brut 2 GN'!$D$3:$D$4</c:f>
              <c:strCache>
                <c:ptCount val="1"/>
                <c:pt idx="0">
                  <c:v>2-SERVANES</c:v>
                </c:pt>
              </c:strCache>
            </c:strRef>
          </c:tx>
          <c:spPr>
            <a:solidFill>
              <a:schemeClr val="accent5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GN'!$D$5:$D$25</c:f>
              <c:numCache>
                <c:formatCode>General</c:formatCode>
                <c:ptCount val="20"/>
                <c:pt idx="0">
                  <c:v>98</c:v>
                </c:pt>
                <c:pt idx="2">
                  <c:v>109</c:v>
                </c:pt>
                <c:pt idx="3">
                  <c:v>98</c:v>
                </c:pt>
                <c:pt idx="6">
                  <c:v>99</c:v>
                </c:pt>
                <c:pt idx="11">
                  <c:v>98</c:v>
                </c:pt>
                <c:pt idx="12">
                  <c:v>109</c:v>
                </c:pt>
                <c:pt idx="13">
                  <c:v>100</c:v>
                </c:pt>
                <c:pt idx="1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1E-4B12-8085-C5D7430F1AC0}"/>
            </c:ext>
          </c:extLst>
        </c:ser>
        <c:ser>
          <c:idx val="3"/>
          <c:order val="3"/>
          <c:tx>
            <c:strRef>
              <c:f>'brut 2 GN'!$E$3:$E$4</c:f>
              <c:strCache>
                <c:ptCount val="1"/>
                <c:pt idx="0">
                  <c:v>3-CAP</c:v>
                </c:pt>
              </c:strCache>
            </c:strRef>
          </c:tx>
          <c:spPr>
            <a:solidFill>
              <a:schemeClr val="accent5">
                <a:shade val="92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GN'!$E$5:$E$25</c:f>
              <c:numCache>
                <c:formatCode>General</c:formatCode>
                <c:ptCount val="20"/>
                <c:pt idx="0">
                  <c:v>98</c:v>
                </c:pt>
                <c:pt idx="1">
                  <c:v>100</c:v>
                </c:pt>
                <c:pt idx="2">
                  <c:v>100</c:v>
                </c:pt>
                <c:pt idx="5">
                  <c:v>96</c:v>
                </c:pt>
                <c:pt idx="6">
                  <c:v>95</c:v>
                </c:pt>
                <c:pt idx="7">
                  <c:v>86</c:v>
                </c:pt>
                <c:pt idx="8">
                  <c:v>84</c:v>
                </c:pt>
                <c:pt idx="9">
                  <c:v>111</c:v>
                </c:pt>
                <c:pt idx="10">
                  <c:v>103</c:v>
                </c:pt>
                <c:pt idx="11">
                  <c:v>94</c:v>
                </c:pt>
                <c:pt idx="12">
                  <c:v>101</c:v>
                </c:pt>
                <c:pt idx="13">
                  <c:v>98</c:v>
                </c:pt>
                <c:pt idx="15">
                  <c:v>107</c:v>
                </c:pt>
                <c:pt idx="16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1E-4B12-8085-C5D7430F1AC0}"/>
            </c:ext>
          </c:extLst>
        </c:ser>
        <c:ser>
          <c:idx val="4"/>
          <c:order val="4"/>
          <c:tx>
            <c:strRef>
              <c:f>'brut 2 GN'!$F$3:$F$4</c:f>
              <c:strCache>
                <c:ptCount val="1"/>
                <c:pt idx="0">
                  <c:v>4-VACQUEROLES</c:v>
                </c:pt>
              </c:strCache>
            </c:strRef>
          </c:tx>
          <c:spPr>
            <a:solidFill>
              <a:schemeClr val="accent5">
                <a:tint val="93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GN'!$F$5:$F$25</c:f>
              <c:numCache>
                <c:formatCode>General</c:formatCode>
                <c:ptCount val="20"/>
                <c:pt idx="0">
                  <c:v>91</c:v>
                </c:pt>
                <c:pt idx="1">
                  <c:v>95</c:v>
                </c:pt>
                <c:pt idx="2">
                  <c:v>100</c:v>
                </c:pt>
                <c:pt idx="3">
                  <c:v>92</c:v>
                </c:pt>
                <c:pt idx="4">
                  <c:v>95</c:v>
                </c:pt>
                <c:pt idx="5">
                  <c:v>90</c:v>
                </c:pt>
                <c:pt idx="6">
                  <c:v>89</c:v>
                </c:pt>
                <c:pt idx="7">
                  <c:v>81</c:v>
                </c:pt>
                <c:pt idx="8">
                  <c:v>85</c:v>
                </c:pt>
                <c:pt idx="9">
                  <c:v>107</c:v>
                </c:pt>
                <c:pt idx="10">
                  <c:v>102</c:v>
                </c:pt>
                <c:pt idx="11">
                  <c:v>99</c:v>
                </c:pt>
                <c:pt idx="12">
                  <c:v>100</c:v>
                </c:pt>
                <c:pt idx="13">
                  <c:v>93</c:v>
                </c:pt>
                <c:pt idx="14">
                  <c:v>86</c:v>
                </c:pt>
                <c:pt idx="15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1E-4B12-8085-C5D7430F1AC0}"/>
            </c:ext>
          </c:extLst>
        </c:ser>
        <c:ser>
          <c:idx val="5"/>
          <c:order val="5"/>
          <c:tx>
            <c:strRef>
              <c:f>'brut 2 GN'!$G$3:$G$4</c:f>
              <c:strCache>
                <c:ptCount val="1"/>
                <c:pt idx="0">
                  <c:v>5-FONTCAUDE</c:v>
                </c:pt>
              </c:strCache>
            </c:strRef>
          </c:tx>
          <c:spPr>
            <a:solidFill>
              <a:schemeClr val="accent5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GN'!$G$5:$G$25</c:f>
              <c:numCache>
                <c:formatCode>General</c:formatCode>
                <c:ptCount val="20"/>
                <c:pt idx="0">
                  <c:v>92</c:v>
                </c:pt>
                <c:pt idx="1">
                  <c:v>102</c:v>
                </c:pt>
                <c:pt idx="3">
                  <c:v>93</c:v>
                </c:pt>
                <c:pt idx="4">
                  <c:v>93</c:v>
                </c:pt>
                <c:pt idx="5">
                  <c:v>91</c:v>
                </c:pt>
                <c:pt idx="6">
                  <c:v>92</c:v>
                </c:pt>
                <c:pt idx="7">
                  <c:v>92</c:v>
                </c:pt>
                <c:pt idx="8">
                  <c:v>81</c:v>
                </c:pt>
                <c:pt idx="9">
                  <c:v>112</c:v>
                </c:pt>
                <c:pt idx="10">
                  <c:v>102</c:v>
                </c:pt>
                <c:pt idx="17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1E-4B12-8085-C5D7430F1AC0}"/>
            </c:ext>
          </c:extLst>
        </c:ser>
        <c:ser>
          <c:idx val="6"/>
          <c:order val="6"/>
          <c:tx>
            <c:strRef>
              <c:f>'brut 2 GN'!$H$3:$H$4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5">
                <a:tint val="62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GN'!$H$5:$H$25</c:f>
              <c:numCache>
                <c:formatCode>General</c:formatCode>
                <c:ptCount val="20"/>
                <c:pt idx="0">
                  <c:v>90</c:v>
                </c:pt>
                <c:pt idx="1">
                  <c:v>107</c:v>
                </c:pt>
                <c:pt idx="2">
                  <c:v>102</c:v>
                </c:pt>
                <c:pt idx="3">
                  <c:v>94</c:v>
                </c:pt>
                <c:pt idx="4">
                  <c:v>101</c:v>
                </c:pt>
                <c:pt idx="5">
                  <c:v>101</c:v>
                </c:pt>
                <c:pt idx="7">
                  <c:v>95</c:v>
                </c:pt>
                <c:pt idx="8">
                  <c:v>93</c:v>
                </c:pt>
                <c:pt idx="14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E-4B12-8085-C5D7430F1AC0}"/>
            </c:ext>
          </c:extLst>
        </c:ser>
        <c:ser>
          <c:idx val="7"/>
          <c:order val="7"/>
          <c:tx>
            <c:strRef>
              <c:f>'brut 2 GN'!$I$3:$I$4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5">
                <a:tint val="4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GN'!$I$5:$I$25</c:f>
              <c:numCache>
                <c:formatCode>General</c:formatCode>
                <c:ptCount val="20"/>
                <c:pt idx="0">
                  <c:v>99</c:v>
                </c:pt>
                <c:pt idx="1">
                  <c:v>113</c:v>
                </c:pt>
                <c:pt idx="2">
                  <c:v>104</c:v>
                </c:pt>
                <c:pt idx="3">
                  <c:v>91</c:v>
                </c:pt>
                <c:pt idx="4">
                  <c:v>96</c:v>
                </c:pt>
                <c:pt idx="5">
                  <c:v>100</c:v>
                </c:pt>
                <c:pt idx="7">
                  <c:v>98</c:v>
                </c:pt>
                <c:pt idx="8">
                  <c:v>92</c:v>
                </c:pt>
                <c:pt idx="14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1E-4B12-8085-C5D7430F1A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[Cartes-score-2023-championat-1.xlsx]brut (2)!Tableau croisé dynamique4</c:name>
    <c:fmtId val="5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(2)'!$A$5:$A$15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'brut (2)'!$B$5:$B$15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0-472A-9B62-D22511500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[Cartes-score-2023-championat-1.xlsx]Regulation (2)!Tableau croisé dynamique4</c:name>
    <c:fmtId val="49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(2)'!$A$5:$A$15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(2)'!$B$5:$B$15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C-47DA-9A18-018BA340C3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[Cartes-score-2023-championat-1.xlsx]Putté (2)!Tableau croisé dynamique4</c:name>
    <c:fmtId val="45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(2)'!$A$5:$A$18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'Putté (2)'!$B$5:$B$18</c:f>
              <c:numCache>
                <c:formatCode>General</c:formatCode>
                <c:ptCount val="13"/>
                <c:pt idx="0">
                  <c:v>39</c:v>
                </c:pt>
                <c:pt idx="2">
                  <c:v>36</c:v>
                </c:pt>
                <c:pt idx="4">
                  <c:v>32</c:v>
                </c:pt>
                <c:pt idx="5">
                  <c:v>27</c:v>
                </c:pt>
                <c:pt idx="6">
                  <c:v>36</c:v>
                </c:pt>
                <c:pt idx="7">
                  <c:v>31</c:v>
                </c:pt>
                <c:pt idx="9">
                  <c:v>42</c:v>
                </c:pt>
                <c:pt idx="10">
                  <c:v>33</c:v>
                </c:pt>
                <c:pt idx="11">
                  <c:v>37</c:v>
                </c:pt>
                <c:pt idx="1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9-4B24-9FAD-DE82611AB3E2}"/>
            </c:ext>
          </c:extLst>
        </c:ser>
        <c:ser>
          <c:idx val="1"/>
          <c:order val="1"/>
          <c:tx>
            <c:strRef>
              <c:f>'Putté (2)'!$C$3:$C$4</c:f>
              <c:strCache>
                <c:ptCount val="1"/>
                <c:pt idx="0">
                  <c:v>2-SERVANES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(2)'!$A$5:$A$18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'Putté (2)'!$C$5:$C$18</c:f>
              <c:numCache>
                <c:formatCode>General</c:formatCode>
                <c:ptCount val="13"/>
                <c:pt idx="1">
                  <c:v>42</c:v>
                </c:pt>
                <c:pt idx="2">
                  <c:v>32</c:v>
                </c:pt>
                <c:pt idx="3">
                  <c:v>37</c:v>
                </c:pt>
                <c:pt idx="4">
                  <c:v>31</c:v>
                </c:pt>
                <c:pt idx="6">
                  <c:v>32</c:v>
                </c:pt>
                <c:pt idx="7">
                  <c:v>37</c:v>
                </c:pt>
                <c:pt idx="8">
                  <c:v>32</c:v>
                </c:pt>
                <c:pt idx="1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3-4C20-B4C3-B1E80D739B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[Cartes-score-2023-championat-1.xlsx]joué (2)!Tableau croisé dynamique4</c:name>
    <c:fmtId val="41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(2)'!$B$3:$B$5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(2)'!$B$6:$B$19</c:f>
              <c:numCache>
                <c:formatCode>General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C-4D78-846E-6B13DF47D091}"/>
            </c:ext>
          </c:extLst>
        </c:ser>
        <c:ser>
          <c:idx val="1"/>
          <c:order val="1"/>
          <c:tx>
            <c:strRef>
              <c:f>'joué (2)'!$C$3:$C$5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(2)'!$C$6:$C$19</c:f>
              <c:numCache>
                <c:formatCode>General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BC-4D78-846E-6B13DF47D091}"/>
            </c:ext>
          </c:extLst>
        </c:ser>
        <c:ser>
          <c:idx val="2"/>
          <c:order val="2"/>
          <c:tx>
            <c:strRef>
              <c:f>'joué (2)'!$D$3:$D$5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(2)'!$D$6:$D$19</c:f>
              <c:numCache>
                <c:formatCode>General</c:formatCode>
                <c:ptCount val="13"/>
                <c:pt idx="0">
                  <c:v>1</c:v>
                </c:pt>
                <c:pt idx="2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C-4D78-846E-6B13DF47D091}"/>
            </c:ext>
          </c:extLst>
        </c:ser>
        <c:ser>
          <c:idx val="3"/>
          <c:order val="3"/>
          <c:tx>
            <c:strRef>
              <c:f>'joué (2)'!$E$3:$E$5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(2)'!$E$6:$E$19</c:f>
              <c:numCache>
                <c:formatCode>General</c:formatCode>
                <c:ptCount val="13"/>
                <c:pt idx="0">
                  <c:v>10</c:v>
                </c:pt>
                <c:pt idx="2">
                  <c:v>5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8</c:v>
                </c:pt>
                <c:pt idx="9">
                  <c:v>5</c:v>
                </c:pt>
                <c:pt idx="10">
                  <c:v>8</c:v>
                </c:pt>
                <c:pt idx="11">
                  <c:v>5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C-4D78-846E-6B13DF47D091}"/>
            </c:ext>
          </c:extLst>
        </c:ser>
        <c:ser>
          <c:idx val="4"/>
          <c:order val="4"/>
          <c:tx>
            <c:strRef>
              <c:f>'joué (2)'!$F$3:$F$5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(2)'!$F$6:$F$19</c:f>
              <c:numCache>
                <c:formatCode>General</c:formatCode>
                <c:ptCount val="13"/>
                <c:pt idx="0">
                  <c:v>1</c:v>
                </c:pt>
                <c:pt idx="2">
                  <c:v>7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BC-4D78-846E-6B13DF47D091}"/>
            </c:ext>
          </c:extLst>
        </c:ser>
        <c:ser>
          <c:idx val="5"/>
          <c:order val="5"/>
          <c:tx>
            <c:strRef>
              <c:f>'joué (2)'!$G$3:$G$5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(2)'!$G$6:$G$19</c:f>
              <c:numCache>
                <c:formatCode>General</c:formatCode>
                <c:ptCount val="13"/>
                <c:pt idx="0">
                  <c:v>6</c:v>
                </c:pt>
                <c:pt idx="2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6</c:v>
                </c:pt>
                <c:pt idx="7">
                  <c:v>1</c:v>
                </c:pt>
                <c:pt idx="9">
                  <c:v>5</c:v>
                </c:pt>
                <c:pt idx="10">
                  <c:v>3</c:v>
                </c:pt>
                <c:pt idx="11">
                  <c:v>6</c:v>
                </c:pt>
                <c:pt idx="1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BC-4D78-846E-6B13DF47D091}"/>
            </c:ext>
          </c:extLst>
        </c:ser>
        <c:ser>
          <c:idx val="6"/>
          <c:order val="6"/>
          <c:tx>
            <c:strRef>
              <c:f>'joué (2)'!$H$3:$H$5</c:f>
              <c:strCache>
                <c:ptCount val="1"/>
                <c:pt idx="0">
                  <c:v>2-SERVANES - Somme de Eagle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(2)'!$H$6:$H$19</c:f>
              <c:numCache>
                <c:formatCode>General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C-4E08-AA49-05031CBD88A7}"/>
            </c:ext>
          </c:extLst>
        </c:ser>
        <c:ser>
          <c:idx val="7"/>
          <c:order val="7"/>
          <c:tx>
            <c:strRef>
              <c:f>'joué (2)'!$I$3:$I$5</c:f>
              <c:strCache>
                <c:ptCount val="1"/>
                <c:pt idx="0">
                  <c:v>2-SERVANES - Somme de Birdie</c:v>
                </c:pt>
              </c:strCache>
            </c:strRef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(2)'!$I$6:$I$19</c:f>
              <c:numCache>
                <c:formatCode>General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C-4E08-AA49-05031CBD88A7}"/>
            </c:ext>
          </c:extLst>
        </c:ser>
        <c:ser>
          <c:idx val="8"/>
          <c:order val="8"/>
          <c:tx>
            <c:strRef>
              <c:f>'joué (2)'!$J$3:$J$5</c:f>
              <c:strCache>
                <c:ptCount val="1"/>
                <c:pt idx="0">
                  <c:v>2-SERVANES - Somme de Par</c:v>
                </c:pt>
              </c:strCache>
            </c:strRef>
          </c:tx>
          <c:spPr>
            <a:solidFill>
              <a:schemeClr val="accent3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(2)'!$J$6:$J$19</c:f>
              <c:numCache>
                <c:formatCode>General</c:formatCode>
                <c:ptCount val="13"/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6">
                  <c:v>6</c:v>
                </c:pt>
                <c:pt idx="7">
                  <c:v>3</c:v>
                </c:pt>
                <c:pt idx="8">
                  <c:v>8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DC-4E08-AA49-05031CBD88A7}"/>
            </c:ext>
          </c:extLst>
        </c:ser>
        <c:ser>
          <c:idx val="9"/>
          <c:order val="9"/>
          <c:tx>
            <c:strRef>
              <c:f>'joué (2)'!$K$3:$K$5</c:f>
              <c:strCache>
                <c:ptCount val="1"/>
                <c:pt idx="0">
                  <c:v>2-SERVANES - Somme de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(2)'!$K$6:$K$19</c:f>
              <c:numCache>
                <c:formatCode>General</c:formatCode>
                <c:ptCount val="13"/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6">
                  <c:v>3</c:v>
                </c:pt>
                <c:pt idx="7">
                  <c:v>9</c:v>
                </c:pt>
                <c:pt idx="8">
                  <c:v>5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DC-4E08-AA49-05031CBD88A7}"/>
            </c:ext>
          </c:extLst>
        </c:ser>
        <c:ser>
          <c:idx val="10"/>
          <c:order val="10"/>
          <c:tx>
            <c:strRef>
              <c:f>'joué (2)'!$L$3:$L$5</c:f>
              <c:strCache>
                <c:ptCount val="1"/>
                <c:pt idx="0">
                  <c:v>2-SERVANES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(2)'!$L$6:$L$19</c:f>
              <c:numCache>
                <c:formatCode>General</c:formatCode>
                <c:ptCount val="13"/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DC-4E08-AA49-05031CBD88A7}"/>
            </c:ext>
          </c:extLst>
        </c:ser>
        <c:ser>
          <c:idx val="11"/>
          <c:order val="11"/>
          <c:tx>
            <c:strRef>
              <c:f>'joué (2)'!$M$3:$M$5</c:f>
              <c:strCache>
                <c:ptCount val="1"/>
                <c:pt idx="0">
                  <c:v>2-SERVANES - Somme de Plus du Double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(2)'!$M$6:$M$19</c:f>
              <c:numCache>
                <c:formatCode>General</c:formatCode>
                <c:ptCount val="13"/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DC-4E08-AA49-05031CBD88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[Cartes-score-2023-championat-1.xlsx]Net Pic!Tableau croisé dynamique4</c:name>
    <c:fmtId val="5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'Net Pic'!$A$5:$A$15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'Net Pic'!$B$5:$B$15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B-4CD4-B1FE-EE781CBC9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[Cartes-score-2023-championat-1.xlsx]bru Pic!Tableau croisé dynamique4</c:name>
    <c:fmtId val="4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 Pic'!$A$5:$A$15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 Pic'!$B$5:$B$15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4-447E-89E5-ABE0D0294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[Cartes-score-2023-championat-1.xlsx]Regulation Pic!Tableau croisé dynamique4</c:name>
    <c:fmtId val="4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Pic'!$A$5:$A$15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Pic'!$B$5:$B$15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A9-418E-879D-E48ABF5AC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[Cartes-score-2023-championat-1.xlsx]Putté Pic!Tableau croisé dynamique4</c:name>
    <c:fmtId val="4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'Putté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Pic'!$A$5:$A$15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'Putté Pic'!$B$5:$B$15</c:f>
              <c:numCache>
                <c:formatCode>General</c:formatCode>
                <c:ptCount val="10"/>
                <c:pt idx="0">
                  <c:v>39</c:v>
                </c:pt>
                <c:pt idx="1">
                  <c:v>36</c:v>
                </c:pt>
                <c:pt idx="2">
                  <c:v>32</c:v>
                </c:pt>
                <c:pt idx="3">
                  <c:v>27</c:v>
                </c:pt>
                <c:pt idx="4">
                  <c:v>36</c:v>
                </c:pt>
                <c:pt idx="5">
                  <c:v>31</c:v>
                </c:pt>
                <c:pt idx="6">
                  <c:v>42</c:v>
                </c:pt>
                <c:pt idx="7">
                  <c:v>33</c:v>
                </c:pt>
                <c:pt idx="8">
                  <c:v>37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F-4427-85C0-4F3CBB7247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[Cartes-score-2023-championat-1.xlsx]joué Pic!Tableau croisé dynamique4</c:name>
    <c:fmtId val="6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68275565362908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Pic'!$B$3:$B$5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Pic'!$B$6:$B$16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6-40AD-A20D-3289CD862389}"/>
            </c:ext>
          </c:extLst>
        </c:ser>
        <c:ser>
          <c:idx val="1"/>
          <c:order val="1"/>
          <c:tx>
            <c:strRef>
              <c:f>'joué Pic'!$C$3:$C$5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Pic'!$C$6:$C$16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0ED6-40AD-A20D-3289CD862389}"/>
            </c:ext>
          </c:extLst>
        </c:ser>
        <c:ser>
          <c:idx val="2"/>
          <c:order val="2"/>
          <c:tx>
            <c:strRef>
              <c:f>'joué Pic'!$D$3:$D$5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Pic'!$D$6:$D$16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0ED6-40AD-A20D-3289CD862389}"/>
            </c:ext>
          </c:extLst>
        </c:ser>
        <c:ser>
          <c:idx val="3"/>
          <c:order val="3"/>
          <c:tx>
            <c:strRef>
              <c:f>'joué Pic'!$E$3:$E$5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Pic'!$E$6:$E$16</c:f>
              <c:numCache>
                <c:formatCode>General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0ED6-40AD-A20D-3289CD862389}"/>
            </c:ext>
          </c:extLst>
        </c:ser>
        <c:ser>
          <c:idx val="4"/>
          <c:order val="4"/>
          <c:tx>
            <c:strRef>
              <c:f>'joué Pic'!$F$3:$F$5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Pic'!$F$6:$F$16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0ED6-40AD-A20D-3289CD862389}"/>
            </c:ext>
          </c:extLst>
        </c:ser>
        <c:ser>
          <c:idx val="5"/>
          <c:order val="5"/>
          <c:tx>
            <c:strRef>
              <c:f>'joué Pic'!$G$3:$G$5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Pic'!$G$6:$G$16</c:f>
              <c:numCache>
                <c:formatCode>General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0ED6-40AD-A20D-3289CD8623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802819</xdr:colOff>
      <xdr:row>1</xdr:row>
      <xdr:rowOff>35380</xdr:rowOff>
    </xdr:from>
    <xdr:to>
      <xdr:col>10</xdr:col>
      <xdr:colOff>617764</xdr:colOff>
      <xdr:row>34</xdr:row>
      <xdr:rowOff>92529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8CF55F9-DDB7-47F3-B94D-5720D7910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9EC56A2-5834-4EA6-A0E0-6A19DD232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802819</xdr:colOff>
      <xdr:row>1</xdr:row>
      <xdr:rowOff>35380</xdr:rowOff>
    </xdr:from>
    <xdr:to>
      <xdr:col>10</xdr:col>
      <xdr:colOff>617764</xdr:colOff>
      <xdr:row>34</xdr:row>
      <xdr:rowOff>92529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DBD4AC5-34B5-4165-BC7B-BD85DA38F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C15FF64-15A9-40F7-8E91-7BE4614E4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394061</xdr:colOff>
      <xdr:row>0</xdr:row>
      <xdr:rowOff>53885</xdr:rowOff>
    </xdr:from>
    <xdr:to>
      <xdr:col>12</xdr:col>
      <xdr:colOff>1546860</xdr:colOff>
      <xdr:row>37</xdr:row>
      <xdr:rowOff>4355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AD14575-3A1B-415F-BDAA-8CFE854EF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3483250-5AC1-4710-A88D-0EE125E72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F111ED-DC52-4382-8281-7A68D7B15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41F17EB-E16A-4A76-AFEE-EF7E8FC5B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1535AD9-C8F1-4E98-B2C3-A9B5E7966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377127</xdr:colOff>
      <xdr:row>0</xdr:row>
      <xdr:rowOff>143632</xdr:rowOff>
    </xdr:from>
    <xdr:to>
      <xdr:col>9</xdr:col>
      <xdr:colOff>1060751</xdr:colOff>
      <xdr:row>34</xdr:row>
      <xdr:rowOff>14514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63CD3D5-F50C-4D06-AACB-2185B365D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275528</xdr:colOff>
      <xdr:row>2</xdr:row>
      <xdr:rowOff>185966</xdr:rowOff>
    </xdr:from>
    <xdr:to>
      <xdr:col>9</xdr:col>
      <xdr:colOff>1509485</xdr:colOff>
      <xdr:row>36</xdr:row>
      <xdr:rowOff>56848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9F8848-0FEB-4B75-A77A-4A12BAF0D7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394061</xdr:colOff>
      <xdr:row>0</xdr:row>
      <xdr:rowOff>53885</xdr:rowOff>
    </xdr:from>
    <xdr:to>
      <xdr:col>12</xdr:col>
      <xdr:colOff>1546860</xdr:colOff>
      <xdr:row>37</xdr:row>
      <xdr:rowOff>4355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5EF29BE-1865-43BF-9049-07C5D8B23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D9B5D3D-FDED-41DC-A62D-AB703EACCA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C4E5DA2-A15D-4E47-AEDD-E24C22CF5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65313</xdr:colOff>
      <xdr:row>3</xdr:row>
      <xdr:rowOff>59871</xdr:rowOff>
    </xdr:from>
    <xdr:to>
      <xdr:col>11</xdr:col>
      <xdr:colOff>-1</xdr:colOff>
      <xdr:row>37</xdr:row>
      <xdr:rowOff>141515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1A251C6-0A24-EC72-7810-0E6177A266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13ED3CB-5748-4C51-8EFC-86757110B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1126669</xdr:colOff>
      <xdr:row>2</xdr:row>
      <xdr:rowOff>146958</xdr:rowOff>
    </xdr:from>
    <xdr:to>
      <xdr:col>13</xdr:col>
      <xdr:colOff>971550</xdr:colOff>
      <xdr:row>36</xdr:row>
      <xdr:rowOff>13607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80FEB4C-8C08-423E-9486-66DE6D848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DDCD5E9-7D4F-4A28-AA78-AEDE519F9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2B5EB1A-73BC-42F9-8856-9F30D0CB3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D791796-5664-4CEE-A22C-40C4DB406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4F03D77-BCFA-4F0C-82B1-E4872A602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E12E376-8BE6-455F-BA08-ECEBCCD4C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B8BD477-41BC-4A90-8E2F-6F0D19CF5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0920C62-20B2-438C-83F9-B1B9D533E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D6663C3-637A-46D9-A096-BBFDE45D8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77F9410-A970-40E5-ABF1-B36542974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F7CDFC-F723-4D78-9C4E-E107B088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C5EFC3-1773-4609-A652-3C61D9557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80DBFA8-FA9A-4133-9802-4B45C704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0</xdr:row>
      <xdr:rowOff>0</xdr:rowOff>
    </xdr:from>
    <xdr:ext cx="9525" cy="9525"/>
    <xdr:pic>
      <xdr:nvPicPr>
        <xdr:cNvPr id="5" name="Image 4">
          <a:extLst>
            <a:ext uri="{FF2B5EF4-FFF2-40B4-BE49-F238E27FC236}">
              <a16:creationId xmlns:a16="http://schemas.microsoft.com/office/drawing/2014/main" id="{E0D03D63-23B1-414D-9021-BD0AF9BFF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" name="Image 5">
          <a:extLst>
            <a:ext uri="{FF2B5EF4-FFF2-40B4-BE49-F238E27FC236}">
              <a16:creationId xmlns:a16="http://schemas.microsoft.com/office/drawing/2014/main" id="{1FEFE963-3258-4500-B03B-3B83F56C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" name="Image 6">
          <a:extLst>
            <a:ext uri="{FF2B5EF4-FFF2-40B4-BE49-F238E27FC236}">
              <a16:creationId xmlns:a16="http://schemas.microsoft.com/office/drawing/2014/main" id="{2B4CE086-E48D-4BBD-B817-21356FF5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" name="Image 7">
          <a:extLst>
            <a:ext uri="{FF2B5EF4-FFF2-40B4-BE49-F238E27FC236}">
              <a16:creationId xmlns:a16="http://schemas.microsoft.com/office/drawing/2014/main" id="{55423132-59B2-4B17-9C16-2AEFA3FC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9" name="Image 8">
          <a:extLst>
            <a:ext uri="{FF2B5EF4-FFF2-40B4-BE49-F238E27FC236}">
              <a16:creationId xmlns:a16="http://schemas.microsoft.com/office/drawing/2014/main" id="{6AF91D54-81A1-4FC3-A40D-174A6746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" name="Image 9">
          <a:extLst>
            <a:ext uri="{FF2B5EF4-FFF2-40B4-BE49-F238E27FC236}">
              <a16:creationId xmlns:a16="http://schemas.microsoft.com/office/drawing/2014/main" id="{2ECFFDC8-38E6-4D49-BD99-CE016ECF6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" name="Image 10">
          <a:extLst>
            <a:ext uri="{FF2B5EF4-FFF2-40B4-BE49-F238E27FC236}">
              <a16:creationId xmlns:a16="http://schemas.microsoft.com/office/drawing/2014/main" id="{B6A52888-E8F1-4C85-8D07-B00BE367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" name="Image 11">
          <a:extLst>
            <a:ext uri="{FF2B5EF4-FFF2-40B4-BE49-F238E27FC236}">
              <a16:creationId xmlns:a16="http://schemas.microsoft.com/office/drawing/2014/main" id="{7D08BEFE-BD6C-42C1-9D33-190801FCE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3" name="Image 12">
          <a:extLst>
            <a:ext uri="{FF2B5EF4-FFF2-40B4-BE49-F238E27FC236}">
              <a16:creationId xmlns:a16="http://schemas.microsoft.com/office/drawing/2014/main" id="{8891AFF2-FC05-4D52-9B24-E7BFEC08F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" name="Image 13">
          <a:extLst>
            <a:ext uri="{FF2B5EF4-FFF2-40B4-BE49-F238E27FC236}">
              <a16:creationId xmlns:a16="http://schemas.microsoft.com/office/drawing/2014/main" id="{A15435E6-8A20-4847-9707-93B927F0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" name="Image 14">
          <a:extLst>
            <a:ext uri="{FF2B5EF4-FFF2-40B4-BE49-F238E27FC236}">
              <a16:creationId xmlns:a16="http://schemas.microsoft.com/office/drawing/2014/main" id="{3D3D8E59-00DF-49D0-95E2-54F22B038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" name="Image 15">
          <a:extLst>
            <a:ext uri="{FF2B5EF4-FFF2-40B4-BE49-F238E27FC236}">
              <a16:creationId xmlns:a16="http://schemas.microsoft.com/office/drawing/2014/main" id="{B72C2657-90ED-44F4-A4C8-932812C6D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" name="Image 16">
          <a:extLst>
            <a:ext uri="{FF2B5EF4-FFF2-40B4-BE49-F238E27FC236}">
              <a16:creationId xmlns:a16="http://schemas.microsoft.com/office/drawing/2014/main" id="{68BCC046-EAAB-4884-B443-5261D400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" name="Image 17">
          <a:extLst>
            <a:ext uri="{FF2B5EF4-FFF2-40B4-BE49-F238E27FC236}">
              <a16:creationId xmlns:a16="http://schemas.microsoft.com/office/drawing/2014/main" id="{F99CCC9C-85C3-47A9-932A-174F2F27F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" name="Image 18">
          <a:extLst>
            <a:ext uri="{FF2B5EF4-FFF2-40B4-BE49-F238E27FC236}">
              <a16:creationId xmlns:a16="http://schemas.microsoft.com/office/drawing/2014/main" id="{2E510F99-360E-435C-8D3E-B0F1926F4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" name="Image 19">
          <a:extLst>
            <a:ext uri="{FF2B5EF4-FFF2-40B4-BE49-F238E27FC236}">
              <a16:creationId xmlns:a16="http://schemas.microsoft.com/office/drawing/2014/main" id="{1BD31729-7B4F-46F9-84DA-50F237F6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1" name="Image 20">
          <a:extLst>
            <a:ext uri="{FF2B5EF4-FFF2-40B4-BE49-F238E27FC236}">
              <a16:creationId xmlns:a16="http://schemas.microsoft.com/office/drawing/2014/main" id="{7B7D22BD-E928-486C-82B1-5994850B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" name="Image 21">
          <a:extLst>
            <a:ext uri="{FF2B5EF4-FFF2-40B4-BE49-F238E27FC236}">
              <a16:creationId xmlns:a16="http://schemas.microsoft.com/office/drawing/2014/main" id="{A02E6B56-E18B-4771-ADA8-3D67FBA0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3" name="Image 22">
          <a:extLst>
            <a:ext uri="{FF2B5EF4-FFF2-40B4-BE49-F238E27FC236}">
              <a16:creationId xmlns:a16="http://schemas.microsoft.com/office/drawing/2014/main" id="{7CAD5D78-59C4-42B5-A72E-C0FE68CB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4" name="Image 23">
          <a:extLst>
            <a:ext uri="{FF2B5EF4-FFF2-40B4-BE49-F238E27FC236}">
              <a16:creationId xmlns:a16="http://schemas.microsoft.com/office/drawing/2014/main" id="{46A58A3C-62CD-4285-A301-2DFA94FBF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" name="Image 24">
          <a:extLst>
            <a:ext uri="{FF2B5EF4-FFF2-40B4-BE49-F238E27FC236}">
              <a16:creationId xmlns:a16="http://schemas.microsoft.com/office/drawing/2014/main" id="{87E777D3-86FD-4243-89D3-D2A43A76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" name="Image 25">
          <a:extLst>
            <a:ext uri="{FF2B5EF4-FFF2-40B4-BE49-F238E27FC236}">
              <a16:creationId xmlns:a16="http://schemas.microsoft.com/office/drawing/2014/main" id="{FDC5C725-83E3-4CCC-A182-F3E4535DF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" name="Image 26">
          <a:extLst>
            <a:ext uri="{FF2B5EF4-FFF2-40B4-BE49-F238E27FC236}">
              <a16:creationId xmlns:a16="http://schemas.microsoft.com/office/drawing/2014/main" id="{396E6694-CA23-42F6-8141-907BEC443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8" name="Image 27">
          <a:extLst>
            <a:ext uri="{FF2B5EF4-FFF2-40B4-BE49-F238E27FC236}">
              <a16:creationId xmlns:a16="http://schemas.microsoft.com/office/drawing/2014/main" id="{1232BC93-2C88-4711-A8EC-997616121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" name="Image 28">
          <a:extLst>
            <a:ext uri="{FF2B5EF4-FFF2-40B4-BE49-F238E27FC236}">
              <a16:creationId xmlns:a16="http://schemas.microsoft.com/office/drawing/2014/main" id="{DA73B77A-52D6-4136-BD4F-050C5440B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0" name="Image 29">
          <a:extLst>
            <a:ext uri="{FF2B5EF4-FFF2-40B4-BE49-F238E27FC236}">
              <a16:creationId xmlns:a16="http://schemas.microsoft.com/office/drawing/2014/main" id="{80ABEED9-7E84-484D-AE46-66EB890A5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1" name="Image 30">
          <a:extLst>
            <a:ext uri="{FF2B5EF4-FFF2-40B4-BE49-F238E27FC236}">
              <a16:creationId xmlns:a16="http://schemas.microsoft.com/office/drawing/2014/main" id="{34D5F2D8-847B-4316-8416-61962263D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2" name="Image 31">
          <a:extLst>
            <a:ext uri="{FF2B5EF4-FFF2-40B4-BE49-F238E27FC236}">
              <a16:creationId xmlns:a16="http://schemas.microsoft.com/office/drawing/2014/main" id="{603A94F5-88A8-4332-B287-ED50E27C0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" name="Image 32">
          <a:extLst>
            <a:ext uri="{FF2B5EF4-FFF2-40B4-BE49-F238E27FC236}">
              <a16:creationId xmlns:a16="http://schemas.microsoft.com/office/drawing/2014/main" id="{4240F439-EBF8-456E-8071-5074B6D7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" name="Image 33">
          <a:extLst>
            <a:ext uri="{FF2B5EF4-FFF2-40B4-BE49-F238E27FC236}">
              <a16:creationId xmlns:a16="http://schemas.microsoft.com/office/drawing/2014/main" id="{C0A6E088-A92B-4C41-A8ED-B7F4D9C0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" name="Image 34">
          <a:extLst>
            <a:ext uri="{FF2B5EF4-FFF2-40B4-BE49-F238E27FC236}">
              <a16:creationId xmlns:a16="http://schemas.microsoft.com/office/drawing/2014/main" id="{E52F8D08-3A26-4C14-AF5B-405AB7AF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" name="Image 35">
          <a:extLst>
            <a:ext uri="{FF2B5EF4-FFF2-40B4-BE49-F238E27FC236}">
              <a16:creationId xmlns:a16="http://schemas.microsoft.com/office/drawing/2014/main" id="{0AD5ABE3-C190-4136-B899-12AA964C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" name="Image 36">
          <a:extLst>
            <a:ext uri="{FF2B5EF4-FFF2-40B4-BE49-F238E27FC236}">
              <a16:creationId xmlns:a16="http://schemas.microsoft.com/office/drawing/2014/main" id="{92CCAC3B-ED80-4EDA-88E1-41B4E3892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" name="Image 37">
          <a:extLst>
            <a:ext uri="{FF2B5EF4-FFF2-40B4-BE49-F238E27FC236}">
              <a16:creationId xmlns:a16="http://schemas.microsoft.com/office/drawing/2014/main" id="{1AB68382-52D8-4546-B7E8-4192C6450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9" name="Image 38">
          <a:extLst>
            <a:ext uri="{FF2B5EF4-FFF2-40B4-BE49-F238E27FC236}">
              <a16:creationId xmlns:a16="http://schemas.microsoft.com/office/drawing/2014/main" id="{BC3BF8B7-B094-4DED-98D3-BA1BCD56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" name="Image 39">
          <a:extLst>
            <a:ext uri="{FF2B5EF4-FFF2-40B4-BE49-F238E27FC236}">
              <a16:creationId xmlns:a16="http://schemas.microsoft.com/office/drawing/2014/main" id="{FCF6F5F6-C106-487F-81AB-532614B09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" name="Image 40">
          <a:extLst>
            <a:ext uri="{FF2B5EF4-FFF2-40B4-BE49-F238E27FC236}">
              <a16:creationId xmlns:a16="http://schemas.microsoft.com/office/drawing/2014/main" id="{6D4CDB72-16D3-42DD-8F1A-C52D5AA7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" name="Image 41">
          <a:extLst>
            <a:ext uri="{FF2B5EF4-FFF2-40B4-BE49-F238E27FC236}">
              <a16:creationId xmlns:a16="http://schemas.microsoft.com/office/drawing/2014/main" id="{0C48A5D0-E30F-4196-A156-B022EDD8A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" name="Image 42">
          <a:extLst>
            <a:ext uri="{FF2B5EF4-FFF2-40B4-BE49-F238E27FC236}">
              <a16:creationId xmlns:a16="http://schemas.microsoft.com/office/drawing/2014/main" id="{A52C64B2-6594-4987-8A1C-C2C984E8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" name="Image 43">
          <a:extLst>
            <a:ext uri="{FF2B5EF4-FFF2-40B4-BE49-F238E27FC236}">
              <a16:creationId xmlns:a16="http://schemas.microsoft.com/office/drawing/2014/main" id="{34C2EC5A-EB3E-4C5B-9BAD-E15E45B5F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" name="Image 44">
          <a:extLst>
            <a:ext uri="{FF2B5EF4-FFF2-40B4-BE49-F238E27FC236}">
              <a16:creationId xmlns:a16="http://schemas.microsoft.com/office/drawing/2014/main" id="{C4C1D0E7-3DA8-452C-A575-EA2499CBC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" name="Image 45">
          <a:extLst>
            <a:ext uri="{FF2B5EF4-FFF2-40B4-BE49-F238E27FC236}">
              <a16:creationId xmlns:a16="http://schemas.microsoft.com/office/drawing/2014/main" id="{31936A28-6F76-4D79-96DF-2F624E20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7" name="Image 46">
          <a:extLst>
            <a:ext uri="{FF2B5EF4-FFF2-40B4-BE49-F238E27FC236}">
              <a16:creationId xmlns:a16="http://schemas.microsoft.com/office/drawing/2014/main" id="{BF2C07E4-B253-4768-9DEE-03C9A2951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8" name="Image 47">
          <a:extLst>
            <a:ext uri="{FF2B5EF4-FFF2-40B4-BE49-F238E27FC236}">
              <a16:creationId xmlns:a16="http://schemas.microsoft.com/office/drawing/2014/main" id="{034BFB60-D596-41DA-B7D9-47F48B7A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9" name="Image 48">
          <a:extLst>
            <a:ext uri="{FF2B5EF4-FFF2-40B4-BE49-F238E27FC236}">
              <a16:creationId xmlns:a16="http://schemas.microsoft.com/office/drawing/2014/main" id="{8013549A-9278-4094-A01C-818E4DCB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0" name="Image 49">
          <a:extLst>
            <a:ext uri="{FF2B5EF4-FFF2-40B4-BE49-F238E27FC236}">
              <a16:creationId xmlns:a16="http://schemas.microsoft.com/office/drawing/2014/main" id="{7FDD668A-73AD-4795-BD0D-51DAEF302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1" name="Image 50">
          <a:extLst>
            <a:ext uri="{FF2B5EF4-FFF2-40B4-BE49-F238E27FC236}">
              <a16:creationId xmlns:a16="http://schemas.microsoft.com/office/drawing/2014/main" id="{5F11E797-26E4-4EB1-B032-ACB4A16EF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" name="Image 51">
          <a:extLst>
            <a:ext uri="{FF2B5EF4-FFF2-40B4-BE49-F238E27FC236}">
              <a16:creationId xmlns:a16="http://schemas.microsoft.com/office/drawing/2014/main" id="{8A6AAAAF-E082-4054-B47C-37350E37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" name="Image 52">
          <a:extLst>
            <a:ext uri="{FF2B5EF4-FFF2-40B4-BE49-F238E27FC236}">
              <a16:creationId xmlns:a16="http://schemas.microsoft.com/office/drawing/2014/main" id="{99E6EE60-0994-4552-91EA-F639121E6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4" name="Image 53">
          <a:extLst>
            <a:ext uri="{FF2B5EF4-FFF2-40B4-BE49-F238E27FC236}">
              <a16:creationId xmlns:a16="http://schemas.microsoft.com/office/drawing/2014/main" id="{674E330E-8843-47E9-8495-25C4AEC1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5" name="Image 54">
          <a:extLst>
            <a:ext uri="{FF2B5EF4-FFF2-40B4-BE49-F238E27FC236}">
              <a16:creationId xmlns:a16="http://schemas.microsoft.com/office/drawing/2014/main" id="{A1F694E5-223E-4FF7-8FD2-A225DEABA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6" name="Image 55">
          <a:extLst>
            <a:ext uri="{FF2B5EF4-FFF2-40B4-BE49-F238E27FC236}">
              <a16:creationId xmlns:a16="http://schemas.microsoft.com/office/drawing/2014/main" id="{6D864F65-0F45-4BFD-813B-AC33C84F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7" name="Image 56">
          <a:extLst>
            <a:ext uri="{FF2B5EF4-FFF2-40B4-BE49-F238E27FC236}">
              <a16:creationId xmlns:a16="http://schemas.microsoft.com/office/drawing/2014/main" id="{1AAD6187-1CAE-4BE8-8D03-730DE263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8" name="Image 57">
          <a:extLst>
            <a:ext uri="{FF2B5EF4-FFF2-40B4-BE49-F238E27FC236}">
              <a16:creationId xmlns:a16="http://schemas.microsoft.com/office/drawing/2014/main" id="{D6777259-4398-44BC-83D0-49C288093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9" name="Image 58">
          <a:extLst>
            <a:ext uri="{FF2B5EF4-FFF2-40B4-BE49-F238E27FC236}">
              <a16:creationId xmlns:a16="http://schemas.microsoft.com/office/drawing/2014/main" id="{D6C2CE08-1222-41C6-9B8E-5450F636A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0" name="Image 59">
          <a:extLst>
            <a:ext uri="{FF2B5EF4-FFF2-40B4-BE49-F238E27FC236}">
              <a16:creationId xmlns:a16="http://schemas.microsoft.com/office/drawing/2014/main" id="{86BBE904-3475-4F7A-A52F-DFDD5DF6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1" name="Image 60">
          <a:extLst>
            <a:ext uri="{FF2B5EF4-FFF2-40B4-BE49-F238E27FC236}">
              <a16:creationId xmlns:a16="http://schemas.microsoft.com/office/drawing/2014/main" id="{9675E6D4-6614-4FC6-A78C-5B3E3144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2" name="Image 61">
          <a:extLst>
            <a:ext uri="{FF2B5EF4-FFF2-40B4-BE49-F238E27FC236}">
              <a16:creationId xmlns:a16="http://schemas.microsoft.com/office/drawing/2014/main" id="{872539CA-99C1-41D5-8A01-3669BEFB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3" name="Image 62">
          <a:extLst>
            <a:ext uri="{FF2B5EF4-FFF2-40B4-BE49-F238E27FC236}">
              <a16:creationId xmlns:a16="http://schemas.microsoft.com/office/drawing/2014/main" id="{0EC0CE69-7B10-4309-967B-85546A71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4" name="Image 63">
          <a:extLst>
            <a:ext uri="{FF2B5EF4-FFF2-40B4-BE49-F238E27FC236}">
              <a16:creationId xmlns:a16="http://schemas.microsoft.com/office/drawing/2014/main" id="{0732FB46-71CB-42B7-8905-091809F40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5" name="Image 64">
          <a:extLst>
            <a:ext uri="{FF2B5EF4-FFF2-40B4-BE49-F238E27FC236}">
              <a16:creationId xmlns:a16="http://schemas.microsoft.com/office/drawing/2014/main" id="{9911874E-7E83-4913-9DD3-92FA27C41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6" name="Image 65">
          <a:extLst>
            <a:ext uri="{FF2B5EF4-FFF2-40B4-BE49-F238E27FC236}">
              <a16:creationId xmlns:a16="http://schemas.microsoft.com/office/drawing/2014/main" id="{88AA3C5F-1F0F-4488-9C31-226BF19C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7" name="Image 66">
          <a:extLst>
            <a:ext uri="{FF2B5EF4-FFF2-40B4-BE49-F238E27FC236}">
              <a16:creationId xmlns:a16="http://schemas.microsoft.com/office/drawing/2014/main" id="{D69D91DF-62A9-430D-B092-28867411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8" name="Image 67">
          <a:extLst>
            <a:ext uri="{FF2B5EF4-FFF2-40B4-BE49-F238E27FC236}">
              <a16:creationId xmlns:a16="http://schemas.microsoft.com/office/drawing/2014/main" id="{067B0AF6-D951-4F7F-A7F0-04E84542B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9" name="Image 68">
          <a:extLst>
            <a:ext uri="{FF2B5EF4-FFF2-40B4-BE49-F238E27FC236}">
              <a16:creationId xmlns:a16="http://schemas.microsoft.com/office/drawing/2014/main" id="{07DAF8B1-FB8A-443C-BDF8-1F9F3D03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70" name="Image 69">
          <a:extLst>
            <a:ext uri="{FF2B5EF4-FFF2-40B4-BE49-F238E27FC236}">
              <a16:creationId xmlns:a16="http://schemas.microsoft.com/office/drawing/2014/main" id="{B6C3CB49-BFD1-41C0-9DD1-3FCC09FE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1" name="Image 70">
          <a:extLst>
            <a:ext uri="{FF2B5EF4-FFF2-40B4-BE49-F238E27FC236}">
              <a16:creationId xmlns:a16="http://schemas.microsoft.com/office/drawing/2014/main" id="{3B27F856-0D5E-4320-8EAB-02AD75D7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2" name="Image 71">
          <a:extLst>
            <a:ext uri="{FF2B5EF4-FFF2-40B4-BE49-F238E27FC236}">
              <a16:creationId xmlns:a16="http://schemas.microsoft.com/office/drawing/2014/main" id="{2188EB5D-07E6-4BF1-BC19-75D4C1418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3" name="Image 72">
          <a:extLst>
            <a:ext uri="{FF2B5EF4-FFF2-40B4-BE49-F238E27FC236}">
              <a16:creationId xmlns:a16="http://schemas.microsoft.com/office/drawing/2014/main" id="{57602F34-F9A3-4D5A-B3C1-3F6841D4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4" name="Image 73">
          <a:extLst>
            <a:ext uri="{FF2B5EF4-FFF2-40B4-BE49-F238E27FC236}">
              <a16:creationId xmlns:a16="http://schemas.microsoft.com/office/drawing/2014/main" id="{05E43390-ADFC-4082-A7DD-78DC186DB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5" name="Image 74">
          <a:extLst>
            <a:ext uri="{FF2B5EF4-FFF2-40B4-BE49-F238E27FC236}">
              <a16:creationId xmlns:a16="http://schemas.microsoft.com/office/drawing/2014/main" id="{249FE8AF-EF4A-4AF1-96A1-16BA6835C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6" name="Image 75">
          <a:extLst>
            <a:ext uri="{FF2B5EF4-FFF2-40B4-BE49-F238E27FC236}">
              <a16:creationId xmlns:a16="http://schemas.microsoft.com/office/drawing/2014/main" id="{ED18E8FA-9232-4905-B3FC-90C4BBBB1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7" name="Image 76">
          <a:extLst>
            <a:ext uri="{FF2B5EF4-FFF2-40B4-BE49-F238E27FC236}">
              <a16:creationId xmlns:a16="http://schemas.microsoft.com/office/drawing/2014/main" id="{3E5C524B-FC8C-4C8C-B7D3-B3936B27D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8" name="Image 77">
          <a:extLst>
            <a:ext uri="{FF2B5EF4-FFF2-40B4-BE49-F238E27FC236}">
              <a16:creationId xmlns:a16="http://schemas.microsoft.com/office/drawing/2014/main" id="{87F90460-7DDB-40C0-AA03-FD7C796EB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9" name="Image 78">
          <a:extLst>
            <a:ext uri="{FF2B5EF4-FFF2-40B4-BE49-F238E27FC236}">
              <a16:creationId xmlns:a16="http://schemas.microsoft.com/office/drawing/2014/main" id="{FF4EB18D-938B-484D-A2BA-E0C402F10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0" name="Image 79">
          <a:extLst>
            <a:ext uri="{FF2B5EF4-FFF2-40B4-BE49-F238E27FC236}">
              <a16:creationId xmlns:a16="http://schemas.microsoft.com/office/drawing/2014/main" id="{927BFA81-3B4E-462F-A960-BC3EAC47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1" name="Image 80">
          <a:extLst>
            <a:ext uri="{FF2B5EF4-FFF2-40B4-BE49-F238E27FC236}">
              <a16:creationId xmlns:a16="http://schemas.microsoft.com/office/drawing/2014/main" id="{CDF284C8-C9F3-4799-BD35-81E997395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2" name="Image 81">
          <a:extLst>
            <a:ext uri="{FF2B5EF4-FFF2-40B4-BE49-F238E27FC236}">
              <a16:creationId xmlns:a16="http://schemas.microsoft.com/office/drawing/2014/main" id="{A9423E93-871D-4FCC-AA93-BE82ED58D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3" name="Image 82">
          <a:extLst>
            <a:ext uri="{FF2B5EF4-FFF2-40B4-BE49-F238E27FC236}">
              <a16:creationId xmlns:a16="http://schemas.microsoft.com/office/drawing/2014/main" id="{964AC695-6467-45F0-A0B1-201E3A61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4" name="Image 83">
          <a:extLst>
            <a:ext uri="{FF2B5EF4-FFF2-40B4-BE49-F238E27FC236}">
              <a16:creationId xmlns:a16="http://schemas.microsoft.com/office/drawing/2014/main" id="{E0735397-7E1C-498A-BDB9-0AB200C2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5" name="Image 84">
          <a:extLst>
            <a:ext uri="{FF2B5EF4-FFF2-40B4-BE49-F238E27FC236}">
              <a16:creationId xmlns:a16="http://schemas.microsoft.com/office/drawing/2014/main" id="{2810DA5A-DB56-4496-B818-76FAB2F3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6" name="Image 85">
          <a:extLst>
            <a:ext uri="{FF2B5EF4-FFF2-40B4-BE49-F238E27FC236}">
              <a16:creationId xmlns:a16="http://schemas.microsoft.com/office/drawing/2014/main" id="{76FC9514-048F-4E6D-8926-E5AB95CF5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7" name="Image 86">
          <a:extLst>
            <a:ext uri="{FF2B5EF4-FFF2-40B4-BE49-F238E27FC236}">
              <a16:creationId xmlns:a16="http://schemas.microsoft.com/office/drawing/2014/main" id="{10129A43-7A86-4EE3-A659-E903B9B0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8" name="Image 87">
          <a:extLst>
            <a:ext uri="{FF2B5EF4-FFF2-40B4-BE49-F238E27FC236}">
              <a16:creationId xmlns:a16="http://schemas.microsoft.com/office/drawing/2014/main" id="{B6797B67-0B3D-495A-A832-51249C71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89" name="Image 88">
          <a:extLst>
            <a:ext uri="{FF2B5EF4-FFF2-40B4-BE49-F238E27FC236}">
              <a16:creationId xmlns:a16="http://schemas.microsoft.com/office/drawing/2014/main" id="{2BF1A6DA-9144-4F13-A2D3-FFEF9BD8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0" name="Image 89">
          <a:extLst>
            <a:ext uri="{FF2B5EF4-FFF2-40B4-BE49-F238E27FC236}">
              <a16:creationId xmlns:a16="http://schemas.microsoft.com/office/drawing/2014/main" id="{927A6F81-F27F-4782-9333-C30524DC6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1" name="Image 90">
          <a:extLst>
            <a:ext uri="{FF2B5EF4-FFF2-40B4-BE49-F238E27FC236}">
              <a16:creationId xmlns:a16="http://schemas.microsoft.com/office/drawing/2014/main" id="{12ED5A89-5290-4E06-A566-ADA2A5F4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2" name="Image 91">
          <a:extLst>
            <a:ext uri="{FF2B5EF4-FFF2-40B4-BE49-F238E27FC236}">
              <a16:creationId xmlns:a16="http://schemas.microsoft.com/office/drawing/2014/main" id="{6BA69862-BCD2-43AC-81CC-EF604AC9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3" name="Image 92">
          <a:extLst>
            <a:ext uri="{FF2B5EF4-FFF2-40B4-BE49-F238E27FC236}">
              <a16:creationId xmlns:a16="http://schemas.microsoft.com/office/drawing/2014/main" id="{A2E691A6-1AE1-474D-8246-D8DED8239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4" name="Image 93">
          <a:extLst>
            <a:ext uri="{FF2B5EF4-FFF2-40B4-BE49-F238E27FC236}">
              <a16:creationId xmlns:a16="http://schemas.microsoft.com/office/drawing/2014/main" id="{7D4D2784-BDCE-4A0C-B28B-CAA686779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5" name="Image 94">
          <a:extLst>
            <a:ext uri="{FF2B5EF4-FFF2-40B4-BE49-F238E27FC236}">
              <a16:creationId xmlns:a16="http://schemas.microsoft.com/office/drawing/2014/main" id="{D1F65F3A-5190-4E37-8BB2-BEA4EDB5C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6" name="Image 95">
          <a:extLst>
            <a:ext uri="{FF2B5EF4-FFF2-40B4-BE49-F238E27FC236}">
              <a16:creationId xmlns:a16="http://schemas.microsoft.com/office/drawing/2014/main" id="{F8BC0568-47C8-4922-9150-42590CA31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7" name="Image 96">
          <a:extLst>
            <a:ext uri="{FF2B5EF4-FFF2-40B4-BE49-F238E27FC236}">
              <a16:creationId xmlns:a16="http://schemas.microsoft.com/office/drawing/2014/main" id="{16BA6512-8EAF-4EDB-A594-8719B60FD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8" name="Image 97">
          <a:extLst>
            <a:ext uri="{FF2B5EF4-FFF2-40B4-BE49-F238E27FC236}">
              <a16:creationId xmlns:a16="http://schemas.microsoft.com/office/drawing/2014/main" id="{A432296F-BEEE-4CCA-988E-90004FEE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9" name="Image 98">
          <a:extLst>
            <a:ext uri="{FF2B5EF4-FFF2-40B4-BE49-F238E27FC236}">
              <a16:creationId xmlns:a16="http://schemas.microsoft.com/office/drawing/2014/main" id="{A1BE8F9A-4CD7-4A27-A3EB-9DB390030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0" name="Image 99">
          <a:extLst>
            <a:ext uri="{FF2B5EF4-FFF2-40B4-BE49-F238E27FC236}">
              <a16:creationId xmlns:a16="http://schemas.microsoft.com/office/drawing/2014/main" id="{E24EE458-8215-4C87-998B-C62B01E3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1" name="Image 100">
          <a:extLst>
            <a:ext uri="{FF2B5EF4-FFF2-40B4-BE49-F238E27FC236}">
              <a16:creationId xmlns:a16="http://schemas.microsoft.com/office/drawing/2014/main" id="{07E1EC2D-750D-4BC9-92A8-7E048D5D4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2" name="Image 101">
          <a:extLst>
            <a:ext uri="{FF2B5EF4-FFF2-40B4-BE49-F238E27FC236}">
              <a16:creationId xmlns:a16="http://schemas.microsoft.com/office/drawing/2014/main" id="{00CB27D2-EC48-408B-BC00-5A6433D7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3" name="Image 102">
          <a:extLst>
            <a:ext uri="{FF2B5EF4-FFF2-40B4-BE49-F238E27FC236}">
              <a16:creationId xmlns:a16="http://schemas.microsoft.com/office/drawing/2014/main" id="{44260E03-3564-44C8-B5A4-42BA434E1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4" name="Image 103">
          <a:extLst>
            <a:ext uri="{FF2B5EF4-FFF2-40B4-BE49-F238E27FC236}">
              <a16:creationId xmlns:a16="http://schemas.microsoft.com/office/drawing/2014/main" id="{5AB46B38-7193-4451-B4AC-7840012E3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5" name="Image 104">
          <a:extLst>
            <a:ext uri="{FF2B5EF4-FFF2-40B4-BE49-F238E27FC236}">
              <a16:creationId xmlns:a16="http://schemas.microsoft.com/office/drawing/2014/main" id="{52E76F6A-C142-4CE2-8D37-2A5B42E4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106" name="Image 105">
          <a:extLst>
            <a:ext uri="{FF2B5EF4-FFF2-40B4-BE49-F238E27FC236}">
              <a16:creationId xmlns:a16="http://schemas.microsoft.com/office/drawing/2014/main" id="{1E6DBDB1-655A-4C06-B3F5-23585418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3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107" name="Image 106">
          <a:extLst>
            <a:ext uri="{FF2B5EF4-FFF2-40B4-BE49-F238E27FC236}">
              <a16:creationId xmlns:a16="http://schemas.microsoft.com/office/drawing/2014/main" id="{6A04F127-7388-4729-BC7B-B4032F93F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3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08" name="Image 107">
          <a:extLst>
            <a:ext uri="{FF2B5EF4-FFF2-40B4-BE49-F238E27FC236}">
              <a16:creationId xmlns:a16="http://schemas.microsoft.com/office/drawing/2014/main" id="{456ED2D7-254B-4248-8D50-9EC670ED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9" name="Image 108">
          <a:extLst>
            <a:ext uri="{FF2B5EF4-FFF2-40B4-BE49-F238E27FC236}">
              <a16:creationId xmlns:a16="http://schemas.microsoft.com/office/drawing/2014/main" id="{CA0F2A53-71CB-4C2A-9740-4F1B4728E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0" name="Image 109">
          <a:extLst>
            <a:ext uri="{FF2B5EF4-FFF2-40B4-BE49-F238E27FC236}">
              <a16:creationId xmlns:a16="http://schemas.microsoft.com/office/drawing/2014/main" id="{538AEE92-F600-4711-A45C-8C146B57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1" name="Image 110">
          <a:extLst>
            <a:ext uri="{FF2B5EF4-FFF2-40B4-BE49-F238E27FC236}">
              <a16:creationId xmlns:a16="http://schemas.microsoft.com/office/drawing/2014/main" id="{C714A407-B2BE-4403-9B4B-320987599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2" name="Image 111">
          <a:extLst>
            <a:ext uri="{FF2B5EF4-FFF2-40B4-BE49-F238E27FC236}">
              <a16:creationId xmlns:a16="http://schemas.microsoft.com/office/drawing/2014/main" id="{EFB73FED-767C-47D1-9FAE-3982A293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3" name="Image 112">
          <a:extLst>
            <a:ext uri="{FF2B5EF4-FFF2-40B4-BE49-F238E27FC236}">
              <a16:creationId xmlns:a16="http://schemas.microsoft.com/office/drawing/2014/main" id="{A0F78256-CC9C-4F57-BDB1-38EE27AFA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4" name="Image 113">
          <a:extLst>
            <a:ext uri="{FF2B5EF4-FFF2-40B4-BE49-F238E27FC236}">
              <a16:creationId xmlns:a16="http://schemas.microsoft.com/office/drawing/2014/main" id="{F2CDDB90-CCF3-40D9-BA68-36ED825C2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5" name="Image 114">
          <a:extLst>
            <a:ext uri="{FF2B5EF4-FFF2-40B4-BE49-F238E27FC236}">
              <a16:creationId xmlns:a16="http://schemas.microsoft.com/office/drawing/2014/main" id="{38ED00A3-3B2C-4AFC-8E9A-CA011C65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6" name="Image 115">
          <a:extLst>
            <a:ext uri="{FF2B5EF4-FFF2-40B4-BE49-F238E27FC236}">
              <a16:creationId xmlns:a16="http://schemas.microsoft.com/office/drawing/2014/main" id="{515F3DC8-E878-457C-9B2D-BFC22175C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7" name="Image 116">
          <a:extLst>
            <a:ext uri="{FF2B5EF4-FFF2-40B4-BE49-F238E27FC236}">
              <a16:creationId xmlns:a16="http://schemas.microsoft.com/office/drawing/2014/main" id="{5B68469F-16A6-4CD9-A505-B6F58300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8" name="Image 117">
          <a:extLst>
            <a:ext uri="{FF2B5EF4-FFF2-40B4-BE49-F238E27FC236}">
              <a16:creationId xmlns:a16="http://schemas.microsoft.com/office/drawing/2014/main" id="{200741A9-C9AC-4FE3-8172-A66C5F750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9" name="Image 118">
          <a:extLst>
            <a:ext uri="{FF2B5EF4-FFF2-40B4-BE49-F238E27FC236}">
              <a16:creationId xmlns:a16="http://schemas.microsoft.com/office/drawing/2014/main" id="{E6ADD7A7-43F7-4AE4-BCA6-32D282CE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0" name="Image 119">
          <a:extLst>
            <a:ext uri="{FF2B5EF4-FFF2-40B4-BE49-F238E27FC236}">
              <a16:creationId xmlns:a16="http://schemas.microsoft.com/office/drawing/2014/main" id="{E1FEDB1F-FD68-411F-AB76-7C1617CD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1" name="Image 120">
          <a:extLst>
            <a:ext uri="{FF2B5EF4-FFF2-40B4-BE49-F238E27FC236}">
              <a16:creationId xmlns:a16="http://schemas.microsoft.com/office/drawing/2014/main" id="{A4516A31-7586-4523-A494-669CC1D22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2" name="Image 121">
          <a:extLst>
            <a:ext uri="{FF2B5EF4-FFF2-40B4-BE49-F238E27FC236}">
              <a16:creationId xmlns:a16="http://schemas.microsoft.com/office/drawing/2014/main" id="{96D2A81E-8810-4319-891D-7BF0AAEE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3" name="Image 122">
          <a:extLst>
            <a:ext uri="{FF2B5EF4-FFF2-40B4-BE49-F238E27FC236}">
              <a16:creationId xmlns:a16="http://schemas.microsoft.com/office/drawing/2014/main" id="{D390B489-2050-4F6E-A55D-8C4774C92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4" name="Image 123">
          <a:extLst>
            <a:ext uri="{FF2B5EF4-FFF2-40B4-BE49-F238E27FC236}">
              <a16:creationId xmlns:a16="http://schemas.microsoft.com/office/drawing/2014/main" id="{BD2FE476-A97B-404A-9F48-44EB307E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5" name="Image 124">
          <a:extLst>
            <a:ext uri="{FF2B5EF4-FFF2-40B4-BE49-F238E27FC236}">
              <a16:creationId xmlns:a16="http://schemas.microsoft.com/office/drawing/2014/main" id="{0A5BB34D-E643-4018-BFC1-E5DF769C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6" name="Image 125">
          <a:extLst>
            <a:ext uri="{FF2B5EF4-FFF2-40B4-BE49-F238E27FC236}">
              <a16:creationId xmlns:a16="http://schemas.microsoft.com/office/drawing/2014/main" id="{DAAEE252-4525-4237-A6B6-FCC83D52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27" name="Image 126">
          <a:extLst>
            <a:ext uri="{FF2B5EF4-FFF2-40B4-BE49-F238E27FC236}">
              <a16:creationId xmlns:a16="http://schemas.microsoft.com/office/drawing/2014/main" id="{438A5BFA-BAF9-4D4E-9E2E-EAA51607F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8" name="Image 127">
          <a:extLst>
            <a:ext uri="{FF2B5EF4-FFF2-40B4-BE49-F238E27FC236}">
              <a16:creationId xmlns:a16="http://schemas.microsoft.com/office/drawing/2014/main" id="{69CF85E1-2139-431F-AA16-557773A58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9" name="Image 128">
          <a:extLst>
            <a:ext uri="{FF2B5EF4-FFF2-40B4-BE49-F238E27FC236}">
              <a16:creationId xmlns:a16="http://schemas.microsoft.com/office/drawing/2014/main" id="{838CB966-6DFE-4600-8123-B8E1EFC37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0" name="Image 129">
          <a:extLst>
            <a:ext uri="{FF2B5EF4-FFF2-40B4-BE49-F238E27FC236}">
              <a16:creationId xmlns:a16="http://schemas.microsoft.com/office/drawing/2014/main" id="{726ADB2B-FCF7-4E19-A3C5-6EF11F1F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1" name="Image 130">
          <a:extLst>
            <a:ext uri="{FF2B5EF4-FFF2-40B4-BE49-F238E27FC236}">
              <a16:creationId xmlns:a16="http://schemas.microsoft.com/office/drawing/2014/main" id="{93CA05C7-4F58-42C4-9EA4-F80869C4F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2" name="Image 131">
          <a:extLst>
            <a:ext uri="{FF2B5EF4-FFF2-40B4-BE49-F238E27FC236}">
              <a16:creationId xmlns:a16="http://schemas.microsoft.com/office/drawing/2014/main" id="{FEE0D441-EE80-4A94-B54A-0B7A4D5B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3" name="Image 132">
          <a:extLst>
            <a:ext uri="{FF2B5EF4-FFF2-40B4-BE49-F238E27FC236}">
              <a16:creationId xmlns:a16="http://schemas.microsoft.com/office/drawing/2014/main" id="{A6BDA738-6F2D-4AE1-851B-DEDA44DE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4" name="Image 133">
          <a:extLst>
            <a:ext uri="{FF2B5EF4-FFF2-40B4-BE49-F238E27FC236}">
              <a16:creationId xmlns:a16="http://schemas.microsoft.com/office/drawing/2014/main" id="{CEC9B35A-FCB7-42AB-92AB-3559304AC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5" name="Image 134">
          <a:extLst>
            <a:ext uri="{FF2B5EF4-FFF2-40B4-BE49-F238E27FC236}">
              <a16:creationId xmlns:a16="http://schemas.microsoft.com/office/drawing/2014/main" id="{794795C5-2225-480A-B506-17FB8AB00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6" name="Image 135">
          <a:extLst>
            <a:ext uri="{FF2B5EF4-FFF2-40B4-BE49-F238E27FC236}">
              <a16:creationId xmlns:a16="http://schemas.microsoft.com/office/drawing/2014/main" id="{AE67ACD6-2C60-490C-96CE-837D20A71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7" name="Image 136">
          <a:extLst>
            <a:ext uri="{FF2B5EF4-FFF2-40B4-BE49-F238E27FC236}">
              <a16:creationId xmlns:a16="http://schemas.microsoft.com/office/drawing/2014/main" id="{0EFAEE72-19D7-4387-84B9-24C440A7B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8" name="Image 137">
          <a:extLst>
            <a:ext uri="{FF2B5EF4-FFF2-40B4-BE49-F238E27FC236}">
              <a16:creationId xmlns:a16="http://schemas.microsoft.com/office/drawing/2014/main" id="{95C78F74-1A66-4509-913B-FA9E1260F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9" name="Image 138">
          <a:extLst>
            <a:ext uri="{FF2B5EF4-FFF2-40B4-BE49-F238E27FC236}">
              <a16:creationId xmlns:a16="http://schemas.microsoft.com/office/drawing/2014/main" id="{76725AE0-82B4-410E-9DAB-FD27D5D34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0" name="Image 139">
          <a:extLst>
            <a:ext uri="{FF2B5EF4-FFF2-40B4-BE49-F238E27FC236}">
              <a16:creationId xmlns:a16="http://schemas.microsoft.com/office/drawing/2014/main" id="{3F504102-9A7D-48D8-BF70-C82320CC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1" name="Image 140">
          <a:extLst>
            <a:ext uri="{FF2B5EF4-FFF2-40B4-BE49-F238E27FC236}">
              <a16:creationId xmlns:a16="http://schemas.microsoft.com/office/drawing/2014/main" id="{A225C89E-F9C6-4285-A5FC-EF978DBB8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2" name="Image 141">
          <a:extLst>
            <a:ext uri="{FF2B5EF4-FFF2-40B4-BE49-F238E27FC236}">
              <a16:creationId xmlns:a16="http://schemas.microsoft.com/office/drawing/2014/main" id="{667595C9-67C1-4F93-B0C9-B0D4EF95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3" name="Image 142">
          <a:extLst>
            <a:ext uri="{FF2B5EF4-FFF2-40B4-BE49-F238E27FC236}">
              <a16:creationId xmlns:a16="http://schemas.microsoft.com/office/drawing/2014/main" id="{A844F615-E00F-4FC1-B6DD-A0DB5A0F0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4" name="Image 143">
          <a:extLst>
            <a:ext uri="{FF2B5EF4-FFF2-40B4-BE49-F238E27FC236}">
              <a16:creationId xmlns:a16="http://schemas.microsoft.com/office/drawing/2014/main" id="{2EB3DD07-C395-4818-A279-1EBAF6A3B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5" name="Image 144">
          <a:extLst>
            <a:ext uri="{FF2B5EF4-FFF2-40B4-BE49-F238E27FC236}">
              <a16:creationId xmlns:a16="http://schemas.microsoft.com/office/drawing/2014/main" id="{FC11372B-3909-49A4-85FA-43276588C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6" name="Image 145">
          <a:extLst>
            <a:ext uri="{FF2B5EF4-FFF2-40B4-BE49-F238E27FC236}">
              <a16:creationId xmlns:a16="http://schemas.microsoft.com/office/drawing/2014/main" id="{5F829262-FC43-44E1-91BA-55CD9F02E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7" name="Image 146">
          <a:extLst>
            <a:ext uri="{FF2B5EF4-FFF2-40B4-BE49-F238E27FC236}">
              <a16:creationId xmlns:a16="http://schemas.microsoft.com/office/drawing/2014/main" id="{11164D6F-3519-4066-BBC9-67511C316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8" name="Image 147">
          <a:extLst>
            <a:ext uri="{FF2B5EF4-FFF2-40B4-BE49-F238E27FC236}">
              <a16:creationId xmlns:a16="http://schemas.microsoft.com/office/drawing/2014/main" id="{440D51D2-C316-4487-BEFB-FE95307B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9" name="Image 148">
          <a:extLst>
            <a:ext uri="{FF2B5EF4-FFF2-40B4-BE49-F238E27FC236}">
              <a16:creationId xmlns:a16="http://schemas.microsoft.com/office/drawing/2014/main" id="{DDFC4942-664C-47B2-8C64-261A2C825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0" name="Image 149">
          <a:extLst>
            <a:ext uri="{FF2B5EF4-FFF2-40B4-BE49-F238E27FC236}">
              <a16:creationId xmlns:a16="http://schemas.microsoft.com/office/drawing/2014/main" id="{C1DE62C5-8FC9-487E-970F-4597C7A56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CDA5A5DB-060D-46BC-BFC5-FB299FEE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6FBD750E-298E-4709-8655-95AC59891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15875</xdr:colOff>
      <xdr:row>1</xdr:row>
      <xdr:rowOff>15875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7499A416-B5AF-45B0-B964-790DC418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</xdr:row>
      <xdr:rowOff>0</xdr:rowOff>
    </xdr:from>
    <xdr:ext cx="9525" cy="9525"/>
    <xdr:pic>
      <xdr:nvPicPr>
        <xdr:cNvPr id="154" name="Image 153">
          <a:extLst>
            <a:ext uri="{FF2B5EF4-FFF2-40B4-BE49-F238E27FC236}">
              <a16:creationId xmlns:a16="http://schemas.microsoft.com/office/drawing/2014/main" id="{162DE188-E02A-4DFF-A326-F3758039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55" name="Image 154">
          <a:extLst>
            <a:ext uri="{FF2B5EF4-FFF2-40B4-BE49-F238E27FC236}">
              <a16:creationId xmlns:a16="http://schemas.microsoft.com/office/drawing/2014/main" id="{B57E2A6E-90D8-4FA0-AADE-86200879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56" name="Image 155">
          <a:extLst>
            <a:ext uri="{FF2B5EF4-FFF2-40B4-BE49-F238E27FC236}">
              <a16:creationId xmlns:a16="http://schemas.microsoft.com/office/drawing/2014/main" id="{A43F517C-FEDE-4CFF-956A-3DA26406A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7" name="Image 156">
          <a:extLst>
            <a:ext uri="{FF2B5EF4-FFF2-40B4-BE49-F238E27FC236}">
              <a16:creationId xmlns:a16="http://schemas.microsoft.com/office/drawing/2014/main" id="{B49B9745-332C-49D9-8247-0C960D09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8" name="Image 157">
          <a:extLst>
            <a:ext uri="{FF2B5EF4-FFF2-40B4-BE49-F238E27FC236}">
              <a16:creationId xmlns:a16="http://schemas.microsoft.com/office/drawing/2014/main" id="{6B221D36-73FF-45FC-ADEB-152FCAB11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9" name="Image 158">
          <a:extLst>
            <a:ext uri="{FF2B5EF4-FFF2-40B4-BE49-F238E27FC236}">
              <a16:creationId xmlns:a16="http://schemas.microsoft.com/office/drawing/2014/main" id="{9325D300-EA88-4E98-8980-183552AE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60" name="Image 159">
          <a:extLst>
            <a:ext uri="{FF2B5EF4-FFF2-40B4-BE49-F238E27FC236}">
              <a16:creationId xmlns:a16="http://schemas.microsoft.com/office/drawing/2014/main" id="{5BAE8412-DD08-482D-9238-329BE30E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1" name="Image 160">
          <a:extLst>
            <a:ext uri="{FF2B5EF4-FFF2-40B4-BE49-F238E27FC236}">
              <a16:creationId xmlns:a16="http://schemas.microsoft.com/office/drawing/2014/main" id="{D8B2B8F8-07E3-40F1-831F-9D3862FB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2" name="Image 161">
          <a:extLst>
            <a:ext uri="{FF2B5EF4-FFF2-40B4-BE49-F238E27FC236}">
              <a16:creationId xmlns:a16="http://schemas.microsoft.com/office/drawing/2014/main" id="{B6A607CC-1A16-48DD-B454-D0E807B7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3" name="Image 162">
          <a:extLst>
            <a:ext uri="{FF2B5EF4-FFF2-40B4-BE49-F238E27FC236}">
              <a16:creationId xmlns:a16="http://schemas.microsoft.com/office/drawing/2014/main" id="{27AE443D-C7CE-4FCF-A522-9AD80F2F1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4" name="Image 163">
          <a:extLst>
            <a:ext uri="{FF2B5EF4-FFF2-40B4-BE49-F238E27FC236}">
              <a16:creationId xmlns:a16="http://schemas.microsoft.com/office/drawing/2014/main" id="{A1AA7640-C731-4E2F-96F2-482EA98D4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5" name="Image 164">
          <a:extLst>
            <a:ext uri="{FF2B5EF4-FFF2-40B4-BE49-F238E27FC236}">
              <a16:creationId xmlns:a16="http://schemas.microsoft.com/office/drawing/2014/main" id="{9D02AB39-3CDE-459B-AE57-F640C2A39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6" name="Image 165">
          <a:extLst>
            <a:ext uri="{FF2B5EF4-FFF2-40B4-BE49-F238E27FC236}">
              <a16:creationId xmlns:a16="http://schemas.microsoft.com/office/drawing/2014/main" id="{23D6BDD4-7956-4A3E-BF53-7F7447DBC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7" name="Image 166">
          <a:extLst>
            <a:ext uri="{FF2B5EF4-FFF2-40B4-BE49-F238E27FC236}">
              <a16:creationId xmlns:a16="http://schemas.microsoft.com/office/drawing/2014/main" id="{7B775F3B-EA87-4971-ACFD-1D1A66EE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8" name="Image 167">
          <a:extLst>
            <a:ext uri="{FF2B5EF4-FFF2-40B4-BE49-F238E27FC236}">
              <a16:creationId xmlns:a16="http://schemas.microsoft.com/office/drawing/2014/main" id="{E390D48F-D09E-4CC4-9358-376B7A2A3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9" name="Image 168">
          <a:extLst>
            <a:ext uri="{FF2B5EF4-FFF2-40B4-BE49-F238E27FC236}">
              <a16:creationId xmlns:a16="http://schemas.microsoft.com/office/drawing/2014/main" id="{F170FE8D-D433-4983-A1BA-4ABFCA19B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0" name="Image 169">
          <a:extLst>
            <a:ext uri="{FF2B5EF4-FFF2-40B4-BE49-F238E27FC236}">
              <a16:creationId xmlns:a16="http://schemas.microsoft.com/office/drawing/2014/main" id="{3C5E22E7-FFDF-465D-B545-E67A1231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1" name="Image 170">
          <a:extLst>
            <a:ext uri="{FF2B5EF4-FFF2-40B4-BE49-F238E27FC236}">
              <a16:creationId xmlns:a16="http://schemas.microsoft.com/office/drawing/2014/main" id="{3AD80E6F-87DC-4683-B32E-97C0098B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2" name="Image 171">
          <a:extLst>
            <a:ext uri="{FF2B5EF4-FFF2-40B4-BE49-F238E27FC236}">
              <a16:creationId xmlns:a16="http://schemas.microsoft.com/office/drawing/2014/main" id="{0B5ED45B-1154-4FC5-9564-661FF503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3" name="Image 172">
          <a:extLst>
            <a:ext uri="{FF2B5EF4-FFF2-40B4-BE49-F238E27FC236}">
              <a16:creationId xmlns:a16="http://schemas.microsoft.com/office/drawing/2014/main" id="{6264589C-9F9B-4A82-A3E4-C7C79999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4" name="Image 173">
          <a:extLst>
            <a:ext uri="{FF2B5EF4-FFF2-40B4-BE49-F238E27FC236}">
              <a16:creationId xmlns:a16="http://schemas.microsoft.com/office/drawing/2014/main" id="{B1BB3F1F-E625-4AAB-A884-1A745AD55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5" name="Image 174">
          <a:extLst>
            <a:ext uri="{FF2B5EF4-FFF2-40B4-BE49-F238E27FC236}">
              <a16:creationId xmlns:a16="http://schemas.microsoft.com/office/drawing/2014/main" id="{1BF65454-0C75-4483-8CC7-9A412C300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6" name="Image 175">
          <a:extLst>
            <a:ext uri="{FF2B5EF4-FFF2-40B4-BE49-F238E27FC236}">
              <a16:creationId xmlns:a16="http://schemas.microsoft.com/office/drawing/2014/main" id="{ED19B6B9-7C23-4D27-8B05-347214F63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7" name="Image 176">
          <a:extLst>
            <a:ext uri="{FF2B5EF4-FFF2-40B4-BE49-F238E27FC236}">
              <a16:creationId xmlns:a16="http://schemas.microsoft.com/office/drawing/2014/main" id="{D2831F5A-D11A-4847-9774-DFF8F05C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8" name="Image 177">
          <a:extLst>
            <a:ext uri="{FF2B5EF4-FFF2-40B4-BE49-F238E27FC236}">
              <a16:creationId xmlns:a16="http://schemas.microsoft.com/office/drawing/2014/main" id="{3C274F2F-E375-4EB9-911C-CDAF2A39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9" name="Image 178">
          <a:extLst>
            <a:ext uri="{FF2B5EF4-FFF2-40B4-BE49-F238E27FC236}">
              <a16:creationId xmlns:a16="http://schemas.microsoft.com/office/drawing/2014/main" id="{D5A9DF80-9780-4C90-9F84-86D721B84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0" name="Image 179">
          <a:extLst>
            <a:ext uri="{FF2B5EF4-FFF2-40B4-BE49-F238E27FC236}">
              <a16:creationId xmlns:a16="http://schemas.microsoft.com/office/drawing/2014/main" id="{D6E80241-C91E-45C5-8F7D-30C173DF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1" name="Image 180">
          <a:extLst>
            <a:ext uri="{FF2B5EF4-FFF2-40B4-BE49-F238E27FC236}">
              <a16:creationId xmlns:a16="http://schemas.microsoft.com/office/drawing/2014/main" id="{F8843EC6-9C23-4BF0-AA60-5ECB044F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2" name="Image 181">
          <a:extLst>
            <a:ext uri="{FF2B5EF4-FFF2-40B4-BE49-F238E27FC236}">
              <a16:creationId xmlns:a16="http://schemas.microsoft.com/office/drawing/2014/main" id="{20F09694-0DF1-41B7-9981-67A856639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3" name="Image 182">
          <a:extLst>
            <a:ext uri="{FF2B5EF4-FFF2-40B4-BE49-F238E27FC236}">
              <a16:creationId xmlns:a16="http://schemas.microsoft.com/office/drawing/2014/main" id="{6C9F9353-67E1-4206-BD35-B2A7E19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4" name="Image 183">
          <a:extLst>
            <a:ext uri="{FF2B5EF4-FFF2-40B4-BE49-F238E27FC236}">
              <a16:creationId xmlns:a16="http://schemas.microsoft.com/office/drawing/2014/main" id="{C8216E78-1D83-49DD-A52F-FBA60C633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5" name="Image 184">
          <a:extLst>
            <a:ext uri="{FF2B5EF4-FFF2-40B4-BE49-F238E27FC236}">
              <a16:creationId xmlns:a16="http://schemas.microsoft.com/office/drawing/2014/main" id="{A04D55C3-C8E9-45CF-BFD1-E11EADB0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6" name="Image 185">
          <a:extLst>
            <a:ext uri="{FF2B5EF4-FFF2-40B4-BE49-F238E27FC236}">
              <a16:creationId xmlns:a16="http://schemas.microsoft.com/office/drawing/2014/main" id="{57816476-3CBB-4080-BCB8-488B0E80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7" name="Image 186">
          <a:extLst>
            <a:ext uri="{FF2B5EF4-FFF2-40B4-BE49-F238E27FC236}">
              <a16:creationId xmlns:a16="http://schemas.microsoft.com/office/drawing/2014/main" id="{DD3DB986-6EB8-4D15-9D8F-177265D8A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8" name="Image 187">
          <a:extLst>
            <a:ext uri="{FF2B5EF4-FFF2-40B4-BE49-F238E27FC236}">
              <a16:creationId xmlns:a16="http://schemas.microsoft.com/office/drawing/2014/main" id="{8721930C-13A3-41BC-B851-985533CF3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9" name="Image 188">
          <a:extLst>
            <a:ext uri="{FF2B5EF4-FFF2-40B4-BE49-F238E27FC236}">
              <a16:creationId xmlns:a16="http://schemas.microsoft.com/office/drawing/2014/main" id="{01FACE50-CC68-434F-A43B-D87C4BFA0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0" name="Image 189">
          <a:extLst>
            <a:ext uri="{FF2B5EF4-FFF2-40B4-BE49-F238E27FC236}">
              <a16:creationId xmlns:a16="http://schemas.microsoft.com/office/drawing/2014/main" id="{296B84FC-61F7-4211-AC36-20363F7B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1" name="Image 190">
          <a:extLst>
            <a:ext uri="{FF2B5EF4-FFF2-40B4-BE49-F238E27FC236}">
              <a16:creationId xmlns:a16="http://schemas.microsoft.com/office/drawing/2014/main" id="{2C037472-75DC-4833-B3E8-20510FB5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2" name="Image 191">
          <a:extLst>
            <a:ext uri="{FF2B5EF4-FFF2-40B4-BE49-F238E27FC236}">
              <a16:creationId xmlns:a16="http://schemas.microsoft.com/office/drawing/2014/main" id="{840C377C-6D4B-4A80-A539-2C8714741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3" name="Image 192">
          <a:extLst>
            <a:ext uri="{FF2B5EF4-FFF2-40B4-BE49-F238E27FC236}">
              <a16:creationId xmlns:a16="http://schemas.microsoft.com/office/drawing/2014/main" id="{CC3E3FB0-A192-48D1-86DD-C16D025EF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4" name="Image 193">
          <a:extLst>
            <a:ext uri="{FF2B5EF4-FFF2-40B4-BE49-F238E27FC236}">
              <a16:creationId xmlns:a16="http://schemas.microsoft.com/office/drawing/2014/main" id="{5865F852-1225-4CE3-83C1-A76437433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5" name="Image 194">
          <a:extLst>
            <a:ext uri="{FF2B5EF4-FFF2-40B4-BE49-F238E27FC236}">
              <a16:creationId xmlns:a16="http://schemas.microsoft.com/office/drawing/2014/main" id="{FABE6BF3-908B-4B9E-98FD-919296FC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6" name="Image 195">
          <a:extLst>
            <a:ext uri="{FF2B5EF4-FFF2-40B4-BE49-F238E27FC236}">
              <a16:creationId xmlns:a16="http://schemas.microsoft.com/office/drawing/2014/main" id="{25D22D00-9100-4B22-AFDD-F1E95A876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7" name="Image 196">
          <a:extLst>
            <a:ext uri="{FF2B5EF4-FFF2-40B4-BE49-F238E27FC236}">
              <a16:creationId xmlns:a16="http://schemas.microsoft.com/office/drawing/2014/main" id="{C6E13169-13F5-4198-A25D-DF19F3B01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8" name="Image 197">
          <a:extLst>
            <a:ext uri="{FF2B5EF4-FFF2-40B4-BE49-F238E27FC236}">
              <a16:creationId xmlns:a16="http://schemas.microsoft.com/office/drawing/2014/main" id="{ADBFC465-E7DE-42AE-9FDB-A4D5E901D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9" name="Image 198">
          <a:extLst>
            <a:ext uri="{FF2B5EF4-FFF2-40B4-BE49-F238E27FC236}">
              <a16:creationId xmlns:a16="http://schemas.microsoft.com/office/drawing/2014/main" id="{A6E2D66C-4E57-4893-8E8E-00676EDE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0" name="Image 199">
          <a:extLst>
            <a:ext uri="{FF2B5EF4-FFF2-40B4-BE49-F238E27FC236}">
              <a16:creationId xmlns:a16="http://schemas.microsoft.com/office/drawing/2014/main" id="{0E946F95-D945-479A-B32E-1BEE89F95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1" name="Image 200">
          <a:extLst>
            <a:ext uri="{FF2B5EF4-FFF2-40B4-BE49-F238E27FC236}">
              <a16:creationId xmlns:a16="http://schemas.microsoft.com/office/drawing/2014/main" id="{9D35E9FB-C7F4-46C2-B458-E6DDF3E65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2" name="Image 201">
          <a:extLst>
            <a:ext uri="{FF2B5EF4-FFF2-40B4-BE49-F238E27FC236}">
              <a16:creationId xmlns:a16="http://schemas.microsoft.com/office/drawing/2014/main" id="{5689258A-ABC8-4C51-965F-A07BBCD67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3" name="Image 202">
          <a:extLst>
            <a:ext uri="{FF2B5EF4-FFF2-40B4-BE49-F238E27FC236}">
              <a16:creationId xmlns:a16="http://schemas.microsoft.com/office/drawing/2014/main" id="{F9C3C5DD-FC84-4FF3-BF76-3FD836CB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4" name="Image 203">
          <a:extLst>
            <a:ext uri="{FF2B5EF4-FFF2-40B4-BE49-F238E27FC236}">
              <a16:creationId xmlns:a16="http://schemas.microsoft.com/office/drawing/2014/main" id="{28C8FF07-4434-4DB1-8472-2E6A0D2EA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5" name="Image 204">
          <a:extLst>
            <a:ext uri="{FF2B5EF4-FFF2-40B4-BE49-F238E27FC236}">
              <a16:creationId xmlns:a16="http://schemas.microsoft.com/office/drawing/2014/main" id="{61079EBA-0A6F-4BC7-BD4B-82D140DD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6" name="Image 205">
          <a:extLst>
            <a:ext uri="{FF2B5EF4-FFF2-40B4-BE49-F238E27FC236}">
              <a16:creationId xmlns:a16="http://schemas.microsoft.com/office/drawing/2014/main" id="{2779F3CD-C21A-4FE7-902B-4D92C76D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7" name="Image 206">
          <a:extLst>
            <a:ext uri="{FF2B5EF4-FFF2-40B4-BE49-F238E27FC236}">
              <a16:creationId xmlns:a16="http://schemas.microsoft.com/office/drawing/2014/main" id="{0DA39C4E-FD1F-4E2E-8D56-A2E78934F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08" name="Image 207">
          <a:extLst>
            <a:ext uri="{FF2B5EF4-FFF2-40B4-BE49-F238E27FC236}">
              <a16:creationId xmlns:a16="http://schemas.microsoft.com/office/drawing/2014/main" id="{F7D65F6C-912F-4B57-897F-2D2C0522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09" name="Image 208">
          <a:extLst>
            <a:ext uri="{FF2B5EF4-FFF2-40B4-BE49-F238E27FC236}">
              <a16:creationId xmlns:a16="http://schemas.microsoft.com/office/drawing/2014/main" id="{9B606129-7A32-451B-9A35-C58E0E1DF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0" name="Image 209">
          <a:extLst>
            <a:ext uri="{FF2B5EF4-FFF2-40B4-BE49-F238E27FC236}">
              <a16:creationId xmlns:a16="http://schemas.microsoft.com/office/drawing/2014/main" id="{4992FD56-8A68-480C-9596-64FFDF62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1" name="Image 210">
          <a:extLst>
            <a:ext uri="{FF2B5EF4-FFF2-40B4-BE49-F238E27FC236}">
              <a16:creationId xmlns:a16="http://schemas.microsoft.com/office/drawing/2014/main" id="{EEE58B8A-2A90-400F-B4EC-C064D5206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2" name="Image 211">
          <a:extLst>
            <a:ext uri="{FF2B5EF4-FFF2-40B4-BE49-F238E27FC236}">
              <a16:creationId xmlns:a16="http://schemas.microsoft.com/office/drawing/2014/main" id="{54BD2554-40FB-409A-91B5-E44A3523E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3" name="Image 212">
          <a:extLst>
            <a:ext uri="{FF2B5EF4-FFF2-40B4-BE49-F238E27FC236}">
              <a16:creationId xmlns:a16="http://schemas.microsoft.com/office/drawing/2014/main" id="{6978DB00-502A-4680-97B1-9F5D041F3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4" name="Image 213">
          <a:extLst>
            <a:ext uri="{FF2B5EF4-FFF2-40B4-BE49-F238E27FC236}">
              <a16:creationId xmlns:a16="http://schemas.microsoft.com/office/drawing/2014/main" id="{7B5E7E72-C9E7-478D-99D1-5D06443C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5" name="Image 214">
          <a:extLst>
            <a:ext uri="{FF2B5EF4-FFF2-40B4-BE49-F238E27FC236}">
              <a16:creationId xmlns:a16="http://schemas.microsoft.com/office/drawing/2014/main" id="{C6A491EA-73F9-400B-A5D9-B37F37E5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6" name="Image 215">
          <a:extLst>
            <a:ext uri="{FF2B5EF4-FFF2-40B4-BE49-F238E27FC236}">
              <a16:creationId xmlns:a16="http://schemas.microsoft.com/office/drawing/2014/main" id="{958C0166-0F0E-4BA7-BAAB-617DA41B2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7" name="Image 216">
          <a:extLst>
            <a:ext uri="{FF2B5EF4-FFF2-40B4-BE49-F238E27FC236}">
              <a16:creationId xmlns:a16="http://schemas.microsoft.com/office/drawing/2014/main" id="{6360918C-3DBA-439E-B800-3FC88EAC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8" name="Image 217">
          <a:extLst>
            <a:ext uri="{FF2B5EF4-FFF2-40B4-BE49-F238E27FC236}">
              <a16:creationId xmlns:a16="http://schemas.microsoft.com/office/drawing/2014/main" id="{BC7236A8-C8B5-4EC1-AB0E-8A8C1D8A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9" name="Image 218">
          <a:extLst>
            <a:ext uri="{FF2B5EF4-FFF2-40B4-BE49-F238E27FC236}">
              <a16:creationId xmlns:a16="http://schemas.microsoft.com/office/drawing/2014/main" id="{86C847A7-04AC-49C0-ABBD-9852948F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0" name="Image 219">
          <a:extLst>
            <a:ext uri="{FF2B5EF4-FFF2-40B4-BE49-F238E27FC236}">
              <a16:creationId xmlns:a16="http://schemas.microsoft.com/office/drawing/2014/main" id="{6B8001AB-6B7C-49C2-AF6B-C98EB104C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1" name="Image 220">
          <a:extLst>
            <a:ext uri="{FF2B5EF4-FFF2-40B4-BE49-F238E27FC236}">
              <a16:creationId xmlns:a16="http://schemas.microsoft.com/office/drawing/2014/main" id="{3FC9DB90-353F-4172-BBC9-653217E2C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2" name="Image 221">
          <a:extLst>
            <a:ext uri="{FF2B5EF4-FFF2-40B4-BE49-F238E27FC236}">
              <a16:creationId xmlns:a16="http://schemas.microsoft.com/office/drawing/2014/main" id="{5922257E-5B8F-4FDE-84DE-D14E28264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3" name="Image 222">
          <a:extLst>
            <a:ext uri="{FF2B5EF4-FFF2-40B4-BE49-F238E27FC236}">
              <a16:creationId xmlns:a16="http://schemas.microsoft.com/office/drawing/2014/main" id="{CF6F41F4-6852-4490-AF9E-6EE786027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4" name="Image 223">
          <a:extLst>
            <a:ext uri="{FF2B5EF4-FFF2-40B4-BE49-F238E27FC236}">
              <a16:creationId xmlns:a16="http://schemas.microsoft.com/office/drawing/2014/main" id="{B2C3B98B-8429-43B6-8DCA-C09F8F8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5" name="Image 224">
          <a:extLst>
            <a:ext uri="{FF2B5EF4-FFF2-40B4-BE49-F238E27FC236}">
              <a16:creationId xmlns:a16="http://schemas.microsoft.com/office/drawing/2014/main" id="{D5AE5F6B-0D1B-4EAF-964C-774B6E506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6" name="Image 225">
          <a:extLst>
            <a:ext uri="{FF2B5EF4-FFF2-40B4-BE49-F238E27FC236}">
              <a16:creationId xmlns:a16="http://schemas.microsoft.com/office/drawing/2014/main" id="{0CA4296E-1022-43D9-8E3F-9275508C8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27" name="Image 226">
          <a:extLst>
            <a:ext uri="{FF2B5EF4-FFF2-40B4-BE49-F238E27FC236}">
              <a16:creationId xmlns:a16="http://schemas.microsoft.com/office/drawing/2014/main" id="{69248509-6D6E-46E7-8F8D-EFAD9A74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28" name="Image 227">
          <a:extLst>
            <a:ext uri="{FF2B5EF4-FFF2-40B4-BE49-F238E27FC236}">
              <a16:creationId xmlns:a16="http://schemas.microsoft.com/office/drawing/2014/main" id="{B51F748E-1AEF-4CC9-B490-F994CAC1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9" name="Image 228">
          <a:extLst>
            <a:ext uri="{FF2B5EF4-FFF2-40B4-BE49-F238E27FC236}">
              <a16:creationId xmlns:a16="http://schemas.microsoft.com/office/drawing/2014/main" id="{67AC33EE-B8EA-4C40-918D-2BE98429A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0" name="Image 229">
          <a:extLst>
            <a:ext uri="{FF2B5EF4-FFF2-40B4-BE49-F238E27FC236}">
              <a16:creationId xmlns:a16="http://schemas.microsoft.com/office/drawing/2014/main" id="{64A19DD0-D19D-4D09-8F98-8CB178B21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1" name="Image 230">
          <a:extLst>
            <a:ext uri="{FF2B5EF4-FFF2-40B4-BE49-F238E27FC236}">
              <a16:creationId xmlns:a16="http://schemas.microsoft.com/office/drawing/2014/main" id="{0E106C91-D1DF-4BA7-B3D6-80B2BC55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2" name="Image 231">
          <a:extLst>
            <a:ext uri="{FF2B5EF4-FFF2-40B4-BE49-F238E27FC236}">
              <a16:creationId xmlns:a16="http://schemas.microsoft.com/office/drawing/2014/main" id="{313766CB-7760-46E7-9059-F1E4A0A4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3" name="Image 232">
          <a:extLst>
            <a:ext uri="{FF2B5EF4-FFF2-40B4-BE49-F238E27FC236}">
              <a16:creationId xmlns:a16="http://schemas.microsoft.com/office/drawing/2014/main" id="{0B487680-7DBB-4EBF-B417-2800991B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4" name="Image 233">
          <a:extLst>
            <a:ext uri="{FF2B5EF4-FFF2-40B4-BE49-F238E27FC236}">
              <a16:creationId xmlns:a16="http://schemas.microsoft.com/office/drawing/2014/main" id="{149111F3-C237-405A-9679-DBF6CE3FC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5" name="Image 234">
          <a:extLst>
            <a:ext uri="{FF2B5EF4-FFF2-40B4-BE49-F238E27FC236}">
              <a16:creationId xmlns:a16="http://schemas.microsoft.com/office/drawing/2014/main" id="{CE88893B-B271-42E3-A69F-0F2DEFBB7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36" name="Image 235">
          <a:extLst>
            <a:ext uri="{FF2B5EF4-FFF2-40B4-BE49-F238E27FC236}">
              <a16:creationId xmlns:a16="http://schemas.microsoft.com/office/drawing/2014/main" id="{ED16C250-B68E-467E-8181-53B6C5896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7" name="Image 236">
          <a:extLst>
            <a:ext uri="{FF2B5EF4-FFF2-40B4-BE49-F238E27FC236}">
              <a16:creationId xmlns:a16="http://schemas.microsoft.com/office/drawing/2014/main" id="{3AE37963-B7BE-4DFE-B51D-CBFDFE1E2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8" name="Image 237">
          <a:extLst>
            <a:ext uri="{FF2B5EF4-FFF2-40B4-BE49-F238E27FC236}">
              <a16:creationId xmlns:a16="http://schemas.microsoft.com/office/drawing/2014/main" id="{DEAC4B7E-BD9F-443A-B35D-891BD4A7E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9" name="Image 238">
          <a:extLst>
            <a:ext uri="{FF2B5EF4-FFF2-40B4-BE49-F238E27FC236}">
              <a16:creationId xmlns:a16="http://schemas.microsoft.com/office/drawing/2014/main" id="{388D27F2-CB52-4CD1-B985-4213F313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0" name="Image 239">
          <a:extLst>
            <a:ext uri="{FF2B5EF4-FFF2-40B4-BE49-F238E27FC236}">
              <a16:creationId xmlns:a16="http://schemas.microsoft.com/office/drawing/2014/main" id="{4DE8CBC6-5DBB-43EA-BAA5-A9076D990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1" name="Image 240">
          <a:extLst>
            <a:ext uri="{FF2B5EF4-FFF2-40B4-BE49-F238E27FC236}">
              <a16:creationId xmlns:a16="http://schemas.microsoft.com/office/drawing/2014/main" id="{84F2E2F0-9B7F-4DFA-924D-6B0E1A4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2" name="Image 241">
          <a:extLst>
            <a:ext uri="{FF2B5EF4-FFF2-40B4-BE49-F238E27FC236}">
              <a16:creationId xmlns:a16="http://schemas.microsoft.com/office/drawing/2014/main" id="{1CDA3B8D-78F5-485C-B1EC-DA209444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3" name="Image 242">
          <a:extLst>
            <a:ext uri="{FF2B5EF4-FFF2-40B4-BE49-F238E27FC236}">
              <a16:creationId xmlns:a16="http://schemas.microsoft.com/office/drawing/2014/main" id="{C853B9B5-8836-4245-A345-371BC37E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4" name="Image 243">
          <a:extLst>
            <a:ext uri="{FF2B5EF4-FFF2-40B4-BE49-F238E27FC236}">
              <a16:creationId xmlns:a16="http://schemas.microsoft.com/office/drawing/2014/main" id="{26144C65-EDB1-4A78-B3E5-A085420F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5" name="Image 244">
          <a:extLst>
            <a:ext uri="{FF2B5EF4-FFF2-40B4-BE49-F238E27FC236}">
              <a16:creationId xmlns:a16="http://schemas.microsoft.com/office/drawing/2014/main" id="{2592DE69-5209-4876-A16A-23D4B7A19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6" name="Image 245">
          <a:extLst>
            <a:ext uri="{FF2B5EF4-FFF2-40B4-BE49-F238E27FC236}">
              <a16:creationId xmlns:a16="http://schemas.microsoft.com/office/drawing/2014/main" id="{7BC325EF-E6DD-4894-B61E-A769D161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7" name="Image 246">
          <a:extLst>
            <a:ext uri="{FF2B5EF4-FFF2-40B4-BE49-F238E27FC236}">
              <a16:creationId xmlns:a16="http://schemas.microsoft.com/office/drawing/2014/main" id="{EE1577B2-FF46-4DB0-8365-1D82C06E7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8" name="Image 247">
          <a:extLst>
            <a:ext uri="{FF2B5EF4-FFF2-40B4-BE49-F238E27FC236}">
              <a16:creationId xmlns:a16="http://schemas.microsoft.com/office/drawing/2014/main" id="{4720A448-1716-4221-9BC6-AEEC8A2C0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9" name="Image 248">
          <a:extLst>
            <a:ext uri="{FF2B5EF4-FFF2-40B4-BE49-F238E27FC236}">
              <a16:creationId xmlns:a16="http://schemas.microsoft.com/office/drawing/2014/main" id="{416C6213-B4C8-4766-97BD-F81BB602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0" name="Image 249">
          <a:extLst>
            <a:ext uri="{FF2B5EF4-FFF2-40B4-BE49-F238E27FC236}">
              <a16:creationId xmlns:a16="http://schemas.microsoft.com/office/drawing/2014/main" id="{EF4C2E5B-E341-42C1-8E1E-96E1BA3E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1" name="Image 250">
          <a:extLst>
            <a:ext uri="{FF2B5EF4-FFF2-40B4-BE49-F238E27FC236}">
              <a16:creationId xmlns:a16="http://schemas.microsoft.com/office/drawing/2014/main" id="{5B1B9889-BF6C-499C-BBBD-88DB4134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2" name="Image 251">
          <a:extLst>
            <a:ext uri="{FF2B5EF4-FFF2-40B4-BE49-F238E27FC236}">
              <a16:creationId xmlns:a16="http://schemas.microsoft.com/office/drawing/2014/main" id="{7046E549-6D78-40D7-81CA-B3E825DA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3" name="Image 252">
          <a:extLst>
            <a:ext uri="{FF2B5EF4-FFF2-40B4-BE49-F238E27FC236}">
              <a16:creationId xmlns:a16="http://schemas.microsoft.com/office/drawing/2014/main" id="{B5715448-8B29-447C-B1DB-E332C52B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4" name="Image 253">
          <a:extLst>
            <a:ext uri="{FF2B5EF4-FFF2-40B4-BE49-F238E27FC236}">
              <a16:creationId xmlns:a16="http://schemas.microsoft.com/office/drawing/2014/main" id="{2042F238-F60F-4758-B76E-C34ADFEC1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5" name="Image 254">
          <a:extLst>
            <a:ext uri="{FF2B5EF4-FFF2-40B4-BE49-F238E27FC236}">
              <a16:creationId xmlns:a16="http://schemas.microsoft.com/office/drawing/2014/main" id="{ABD1F2C9-ED11-4500-A8DA-C17A52A1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6" name="Image 255">
          <a:extLst>
            <a:ext uri="{FF2B5EF4-FFF2-40B4-BE49-F238E27FC236}">
              <a16:creationId xmlns:a16="http://schemas.microsoft.com/office/drawing/2014/main" id="{26522EB5-B5DA-4EFE-AB89-CC0BDA5A9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7" name="Image 256">
          <a:extLst>
            <a:ext uri="{FF2B5EF4-FFF2-40B4-BE49-F238E27FC236}">
              <a16:creationId xmlns:a16="http://schemas.microsoft.com/office/drawing/2014/main" id="{013A1943-93AF-46E0-8F70-03007AA74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8" name="Image 257">
          <a:extLst>
            <a:ext uri="{FF2B5EF4-FFF2-40B4-BE49-F238E27FC236}">
              <a16:creationId xmlns:a16="http://schemas.microsoft.com/office/drawing/2014/main" id="{1BBBC5B0-0087-4EC8-9DCD-A1B9CEDA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9" name="Image 258">
          <a:extLst>
            <a:ext uri="{FF2B5EF4-FFF2-40B4-BE49-F238E27FC236}">
              <a16:creationId xmlns:a16="http://schemas.microsoft.com/office/drawing/2014/main" id="{1618D0D6-610B-46BF-91D7-1614392C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60" name="Image 259">
          <a:extLst>
            <a:ext uri="{FF2B5EF4-FFF2-40B4-BE49-F238E27FC236}">
              <a16:creationId xmlns:a16="http://schemas.microsoft.com/office/drawing/2014/main" id="{9A14A344-2B88-4CBA-ABED-F1C8999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1" name="Image 260">
          <a:extLst>
            <a:ext uri="{FF2B5EF4-FFF2-40B4-BE49-F238E27FC236}">
              <a16:creationId xmlns:a16="http://schemas.microsoft.com/office/drawing/2014/main" id="{CDC8C389-906F-4140-9AE1-2E31C5829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2" name="Image 261">
          <a:extLst>
            <a:ext uri="{FF2B5EF4-FFF2-40B4-BE49-F238E27FC236}">
              <a16:creationId xmlns:a16="http://schemas.microsoft.com/office/drawing/2014/main" id="{FE8B3BFE-A1A2-4FFE-BFFE-E7288F5B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3" name="Image 262">
          <a:extLst>
            <a:ext uri="{FF2B5EF4-FFF2-40B4-BE49-F238E27FC236}">
              <a16:creationId xmlns:a16="http://schemas.microsoft.com/office/drawing/2014/main" id="{22436630-5CC4-45AB-91B0-66FC0EC1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64" name="Image 263">
          <a:extLst>
            <a:ext uri="{FF2B5EF4-FFF2-40B4-BE49-F238E27FC236}">
              <a16:creationId xmlns:a16="http://schemas.microsoft.com/office/drawing/2014/main" id="{EDBEAA18-9B00-4CE9-B735-BF81C0DC5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5" name="Image 264">
          <a:extLst>
            <a:ext uri="{FF2B5EF4-FFF2-40B4-BE49-F238E27FC236}">
              <a16:creationId xmlns:a16="http://schemas.microsoft.com/office/drawing/2014/main" id="{BB253B2F-DA8F-4E83-8B97-A6E5D4A9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6" name="Image 265">
          <a:extLst>
            <a:ext uri="{FF2B5EF4-FFF2-40B4-BE49-F238E27FC236}">
              <a16:creationId xmlns:a16="http://schemas.microsoft.com/office/drawing/2014/main" id="{0AFE5EB3-9DA8-4356-94B2-BC24ED33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7" name="Image 266">
          <a:extLst>
            <a:ext uri="{FF2B5EF4-FFF2-40B4-BE49-F238E27FC236}">
              <a16:creationId xmlns:a16="http://schemas.microsoft.com/office/drawing/2014/main" id="{1CCFE816-1F7A-4EA7-97E0-DD016E4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8" name="Image 267">
          <a:extLst>
            <a:ext uri="{FF2B5EF4-FFF2-40B4-BE49-F238E27FC236}">
              <a16:creationId xmlns:a16="http://schemas.microsoft.com/office/drawing/2014/main" id="{D2BC4238-DD8D-46F9-825D-AA837BC30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9" name="Image 268">
          <a:extLst>
            <a:ext uri="{FF2B5EF4-FFF2-40B4-BE49-F238E27FC236}">
              <a16:creationId xmlns:a16="http://schemas.microsoft.com/office/drawing/2014/main" id="{3B6CC39F-65A6-4581-BBCA-DC77F889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0" name="Image 269">
          <a:extLst>
            <a:ext uri="{FF2B5EF4-FFF2-40B4-BE49-F238E27FC236}">
              <a16:creationId xmlns:a16="http://schemas.microsoft.com/office/drawing/2014/main" id="{C413372E-A804-4488-BE7E-4EAD4A4B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1" name="Image 270">
          <a:extLst>
            <a:ext uri="{FF2B5EF4-FFF2-40B4-BE49-F238E27FC236}">
              <a16:creationId xmlns:a16="http://schemas.microsoft.com/office/drawing/2014/main" id="{053C5C5B-88F5-4FFC-8DC9-EEDECF7A2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2" name="Image 271">
          <a:extLst>
            <a:ext uri="{FF2B5EF4-FFF2-40B4-BE49-F238E27FC236}">
              <a16:creationId xmlns:a16="http://schemas.microsoft.com/office/drawing/2014/main" id="{90787722-9944-4378-AB7C-4A321DBF7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3" name="Image 272">
          <a:extLst>
            <a:ext uri="{FF2B5EF4-FFF2-40B4-BE49-F238E27FC236}">
              <a16:creationId xmlns:a16="http://schemas.microsoft.com/office/drawing/2014/main" id="{DCB13BE4-0E66-4197-AC9E-F0865A42D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4" name="Image 273">
          <a:extLst>
            <a:ext uri="{FF2B5EF4-FFF2-40B4-BE49-F238E27FC236}">
              <a16:creationId xmlns:a16="http://schemas.microsoft.com/office/drawing/2014/main" id="{808B33E2-70C9-43B6-8C66-1F8E0DC59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5" name="Image 274">
          <a:extLst>
            <a:ext uri="{FF2B5EF4-FFF2-40B4-BE49-F238E27FC236}">
              <a16:creationId xmlns:a16="http://schemas.microsoft.com/office/drawing/2014/main" id="{F6699773-3118-45A5-B825-6E74BA7B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6" name="Image 275">
          <a:extLst>
            <a:ext uri="{FF2B5EF4-FFF2-40B4-BE49-F238E27FC236}">
              <a16:creationId xmlns:a16="http://schemas.microsoft.com/office/drawing/2014/main" id="{F9D7ABE7-997B-4F47-B9BF-316F837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7" name="Image 276">
          <a:extLst>
            <a:ext uri="{FF2B5EF4-FFF2-40B4-BE49-F238E27FC236}">
              <a16:creationId xmlns:a16="http://schemas.microsoft.com/office/drawing/2014/main" id="{0C2A8AB7-186A-4B5A-B421-B2429DF2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78" name="Image 277">
          <a:extLst>
            <a:ext uri="{FF2B5EF4-FFF2-40B4-BE49-F238E27FC236}">
              <a16:creationId xmlns:a16="http://schemas.microsoft.com/office/drawing/2014/main" id="{BDE4CF92-6E5A-4A48-BEA4-F4CE0353E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79" name="Image 278">
          <a:extLst>
            <a:ext uri="{FF2B5EF4-FFF2-40B4-BE49-F238E27FC236}">
              <a16:creationId xmlns:a16="http://schemas.microsoft.com/office/drawing/2014/main" id="{D0FD6FA0-0382-45A6-8C89-7AF49CE1C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0" name="Image 279">
          <a:extLst>
            <a:ext uri="{FF2B5EF4-FFF2-40B4-BE49-F238E27FC236}">
              <a16:creationId xmlns:a16="http://schemas.microsoft.com/office/drawing/2014/main" id="{9A162318-B568-4378-A3EC-ABF98023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1" name="Image 280">
          <a:extLst>
            <a:ext uri="{FF2B5EF4-FFF2-40B4-BE49-F238E27FC236}">
              <a16:creationId xmlns:a16="http://schemas.microsoft.com/office/drawing/2014/main" id="{67C680C2-1D50-42D2-902C-BA608E91A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2" name="Image 281">
          <a:extLst>
            <a:ext uri="{FF2B5EF4-FFF2-40B4-BE49-F238E27FC236}">
              <a16:creationId xmlns:a16="http://schemas.microsoft.com/office/drawing/2014/main" id="{0103F572-8E69-4868-8708-85BC6A4C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3" name="Image 282">
          <a:extLst>
            <a:ext uri="{FF2B5EF4-FFF2-40B4-BE49-F238E27FC236}">
              <a16:creationId xmlns:a16="http://schemas.microsoft.com/office/drawing/2014/main" id="{5DEE8396-B736-4315-A038-DF379379D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4" name="Image 283">
          <a:extLst>
            <a:ext uri="{FF2B5EF4-FFF2-40B4-BE49-F238E27FC236}">
              <a16:creationId xmlns:a16="http://schemas.microsoft.com/office/drawing/2014/main" id="{866A3AF7-80A3-4B75-B8E8-F4D2D99FF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5" name="Image 284">
          <a:extLst>
            <a:ext uri="{FF2B5EF4-FFF2-40B4-BE49-F238E27FC236}">
              <a16:creationId xmlns:a16="http://schemas.microsoft.com/office/drawing/2014/main" id="{44B4DEE3-2A43-459E-AC3A-72209300D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6" name="Image 285">
          <a:extLst>
            <a:ext uri="{FF2B5EF4-FFF2-40B4-BE49-F238E27FC236}">
              <a16:creationId xmlns:a16="http://schemas.microsoft.com/office/drawing/2014/main" id="{CA9EDB67-CE6A-43C5-9FFD-B16E20688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7" name="Image 286">
          <a:extLst>
            <a:ext uri="{FF2B5EF4-FFF2-40B4-BE49-F238E27FC236}">
              <a16:creationId xmlns:a16="http://schemas.microsoft.com/office/drawing/2014/main" id="{D83E8792-EDA7-4424-B902-6CA0D9811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8" name="Image 287">
          <a:extLst>
            <a:ext uri="{FF2B5EF4-FFF2-40B4-BE49-F238E27FC236}">
              <a16:creationId xmlns:a16="http://schemas.microsoft.com/office/drawing/2014/main" id="{06CE0DCC-1014-4047-88FF-4387F2AF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9" name="Image 288">
          <a:extLst>
            <a:ext uri="{FF2B5EF4-FFF2-40B4-BE49-F238E27FC236}">
              <a16:creationId xmlns:a16="http://schemas.microsoft.com/office/drawing/2014/main" id="{2AFF68B4-B0F0-403E-9ECF-67727444F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0" name="Image 289">
          <a:extLst>
            <a:ext uri="{FF2B5EF4-FFF2-40B4-BE49-F238E27FC236}">
              <a16:creationId xmlns:a16="http://schemas.microsoft.com/office/drawing/2014/main" id="{AEDF3285-6CC3-4BC4-9C84-EBDB1E6D1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1" name="Image 290">
          <a:extLst>
            <a:ext uri="{FF2B5EF4-FFF2-40B4-BE49-F238E27FC236}">
              <a16:creationId xmlns:a16="http://schemas.microsoft.com/office/drawing/2014/main" id="{E983C70D-665F-4AE5-96F0-09FA33AD0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2" name="Image 291">
          <a:extLst>
            <a:ext uri="{FF2B5EF4-FFF2-40B4-BE49-F238E27FC236}">
              <a16:creationId xmlns:a16="http://schemas.microsoft.com/office/drawing/2014/main" id="{FB676FCE-0DB2-495B-8151-6B069E2E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3" name="Image 292">
          <a:extLst>
            <a:ext uri="{FF2B5EF4-FFF2-40B4-BE49-F238E27FC236}">
              <a16:creationId xmlns:a16="http://schemas.microsoft.com/office/drawing/2014/main" id="{D3327F04-C372-49A6-AC50-D04069DD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4" name="Image 293">
          <a:extLst>
            <a:ext uri="{FF2B5EF4-FFF2-40B4-BE49-F238E27FC236}">
              <a16:creationId xmlns:a16="http://schemas.microsoft.com/office/drawing/2014/main" id="{8D013DA0-1D28-43E5-91A8-EE216331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95" name="Image 294">
          <a:extLst>
            <a:ext uri="{FF2B5EF4-FFF2-40B4-BE49-F238E27FC236}">
              <a16:creationId xmlns:a16="http://schemas.microsoft.com/office/drawing/2014/main" id="{24BFD792-934C-4339-95BB-2CA810B0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96" name="Image 295">
          <a:extLst>
            <a:ext uri="{FF2B5EF4-FFF2-40B4-BE49-F238E27FC236}">
              <a16:creationId xmlns:a16="http://schemas.microsoft.com/office/drawing/2014/main" id="{75D058F2-232F-45A7-86B1-B365A6C52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7" name="Image 296">
          <a:extLst>
            <a:ext uri="{FF2B5EF4-FFF2-40B4-BE49-F238E27FC236}">
              <a16:creationId xmlns:a16="http://schemas.microsoft.com/office/drawing/2014/main" id="{E28353E2-B5D0-4A9C-9001-A0583CB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8" name="Image 297">
          <a:extLst>
            <a:ext uri="{FF2B5EF4-FFF2-40B4-BE49-F238E27FC236}">
              <a16:creationId xmlns:a16="http://schemas.microsoft.com/office/drawing/2014/main" id="{641B4A76-96FA-41CC-9408-4A61CBCA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9" name="Image 298">
          <a:extLst>
            <a:ext uri="{FF2B5EF4-FFF2-40B4-BE49-F238E27FC236}">
              <a16:creationId xmlns:a16="http://schemas.microsoft.com/office/drawing/2014/main" id="{067DC4D5-890E-40F3-953A-F5E6D014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0" name="Image 299">
          <a:extLst>
            <a:ext uri="{FF2B5EF4-FFF2-40B4-BE49-F238E27FC236}">
              <a16:creationId xmlns:a16="http://schemas.microsoft.com/office/drawing/2014/main" id="{0F6E54F5-0BE7-4AC7-903A-7EFFDBFD7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1" name="Image 300">
          <a:extLst>
            <a:ext uri="{FF2B5EF4-FFF2-40B4-BE49-F238E27FC236}">
              <a16:creationId xmlns:a16="http://schemas.microsoft.com/office/drawing/2014/main" id="{BA348A2C-3E05-4015-88BC-E09D1832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2" name="Image 301">
          <a:extLst>
            <a:ext uri="{FF2B5EF4-FFF2-40B4-BE49-F238E27FC236}">
              <a16:creationId xmlns:a16="http://schemas.microsoft.com/office/drawing/2014/main" id="{B4512A03-307D-427D-8674-5666448F9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3" name="Image 302">
          <a:extLst>
            <a:ext uri="{FF2B5EF4-FFF2-40B4-BE49-F238E27FC236}">
              <a16:creationId xmlns:a16="http://schemas.microsoft.com/office/drawing/2014/main" id="{988E9F19-C58D-425C-BDE6-CC866FB8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4" name="Image 303">
          <a:extLst>
            <a:ext uri="{FF2B5EF4-FFF2-40B4-BE49-F238E27FC236}">
              <a16:creationId xmlns:a16="http://schemas.microsoft.com/office/drawing/2014/main" id="{7A403B2A-B8FC-4A1F-8B37-4810C3EC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5" name="Image 304">
          <a:extLst>
            <a:ext uri="{FF2B5EF4-FFF2-40B4-BE49-F238E27FC236}">
              <a16:creationId xmlns:a16="http://schemas.microsoft.com/office/drawing/2014/main" id="{5CF1281C-C13C-4634-AEEB-806EF388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6" name="Image 305">
          <a:extLst>
            <a:ext uri="{FF2B5EF4-FFF2-40B4-BE49-F238E27FC236}">
              <a16:creationId xmlns:a16="http://schemas.microsoft.com/office/drawing/2014/main" id="{D41B8464-71F7-42E3-84AA-9CF755B3A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7" name="Image 306">
          <a:extLst>
            <a:ext uri="{FF2B5EF4-FFF2-40B4-BE49-F238E27FC236}">
              <a16:creationId xmlns:a16="http://schemas.microsoft.com/office/drawing/2014/main" id="{4D89CCCD-FCE9-4A96-8571-49487CD9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8" name="Image 307">
          <a:extLst>
            <a:ext uri="{FF2B5EF4-FFF2-40B4-BE49-F238E27FC236}">
              <a16:creationId xmlns:a16="http://schemas.microsoft.com/office/drawing/2014/main" id="{D58A8BBF-8705-42EA-A564-BCAB7A0D6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9" name="Image 308">
          <a:extLst>
            <a:ext uri="{FF2B5EF4-FFF2-40B4-BE49-F238E27FC236}">
              <a16:creationId xmlns:a16="http://schemas.microsoft.com/office/drawing/2014/main" id="{125109BF-0658-4948-A884-DA23F589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0" name="Image 309">
          <a:extLst>
            <a:ext uri="{FF2B5EF4-FFF2-40B4-BE49-F238E27FC236}">
              <a16:creationId xmlns:a16="http://schemas.microsoft.com/office/drawing/2014/main" id="{09DB55CA-1CBC-477A-90C4-102695249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1" name="Image 310">
          <a:extLst>
            <a:ext uri="{FF2B5EF4-FFF2-40B4-BE49-F238E27FC236}">
              <a16:creationId xmlns:a16="http://schemas.microsoft.com/office/drawing/2014/main" id="{D085A78D-52F9-46DE-BC0A-D01BADEF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12" name="Image 311">
          <a:extLst>
            <a:ext uri="{FF2B5EF4-FFF2-40B4-BE49-F238E27FC236}">
              <a16:creationId xmlns:a16="http://schemas.microsoft.com/office/drawing/2014/main" id="{C2405000-C351-4D5A-A6B6-AE0130C3B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13" name="Image 312">
          <a:extLst>
            <a:ext uri="{FF2B5EF4-FFF2-40B4-BE49-F238E27FC236}">
              <a16:creationId xmlns:a16="http://schemas.microsoft.com/office/drawing/2014/main" id="{6F0753EB-0B7A-4C75-BD37-A89435DFB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4" name="Image 313">
          <a:extLst>
            <a:ext uri="{FF2B5EF4-FFF2-40B4-BE49-F238E27FC236}">
              <a16:creationId xmlns:a16="http://schemas.microsoft.com/office/drawing/2014/main" id="{47E0F693-C8BF-45A5-9259-EFC1D74A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5" name="Image 314">
          <a:extLst>
            <a:ext uri="{FF2B5EF4-FFF2-40B4-BE49-F238E27FC236}">
              <a16:creationId xmlns:a16="http://schemas.microsoft.com/office/drawing/2014/main" id="{04C1CAEC-7951-436F-B907-DFA6F20E4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6" name="Image 315">
          <a:extLst>
            <a:ext uri="{FF2B5EF4-FFF2-40B4-BE49-F238E27FC236}">
              <a16:creationId xmlns:a16="http://schemas.microsoft.com/office/drawing/2014/main" id="{469A7667-29E8-4AD6-952C-CBAAF94F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7" name="Image 316">
          <a:extLst>
            <a:ext uri="{FF2B5EF4-FFF2-40B4-BE49-F238E27FC236}">
              <a16:creationId xmlns:a16="http://schemas.microsoft.com/office/drawing/2014/main" id="{32B56144-4874-4789-920D-0472CE1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8" name="Image 317">
          <a:extLst>
            <a:ext uri="{FF2B5EF4-FFF2-40B4-BE49-F238E27FC236}">
              <a16:creationId xmlns:a16="http://schemas.microsoft.com/office/drawing/2014/main" id="{CE795559-BCC2-49FA-BDCD-BEE733AD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19" name="Image 318">
          <a:extLst>
            <a:ext uri="{FF2B5EF4-FFF2-40B4-BE49-F238E27FC236}">
              <a16:creationId xmlns:a16="http://schemas.microsoft.com/office/drawing/2014/main" id="{FD7C24C8-92CE-47E9-AEA9-8308D6D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0" name="Image 319">
          <a:extLst>
            <a:ext uri="{FF2B5EF4-FFF2-40B4-BE49-F238E27FC236}">
              <a16:creationId xmlns:a16="http://schemas.microsoft.com/office/drawing/2014/main" id="{F876B8E7-CBA9-43AE-8B3B-68C55143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1" name="Image 320">
          <a:extLst>
            <a:ext uri="{FF2B5EF4-FFF2-40B4-BE49-F238E27FC236}">
              <a16:creationId xmlns:a16="http://schemas.microsoft.com/office/drawing/2014/main" id="{B1D4D40A-B30F-4CB0-88FA-6BBE8F40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2" name="Image 321">
          <a:extLst>
            <a:ext uri="{FF2B5EF4-FFF2-40B4-BE49-F238E27FC236}">
              <a16:creationId xmlns:a16="http://schemas.microsoft.com/office/drawing/2014/main" id="{75AD75F6-45A1-4AD1-B0D4-7E679B1D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3" name="Image 322">
          <a:extLst>
            <a:ext uri="{FF2B5EF4-FFF2-40B4-BE49-F238E27FC236}">
              <a16:creationId xmlns:a16="http://schemas.microsoft.com/office/drawing/2014/main" id="{1A031F33-B067-4F67-AF26-8AF8153CB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4" name="Image 323">
          <a:extLst>
            <a:ext uri="{FF2B5EF4-FFF2-40B4-BE49-F238E27FC236}">
              <a16:creationId xmlns:a16="http://schemas.microsoft.com/office/drawing/2014/main" id="{F03FB630-A8C9-4006-97DF-BC9E973C2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5" name="Image 324">
          <a:extLst>
            <a:ext uri="{FF2B5EF4-FFF2-40B4-BE49-F238E27FC236}">
              <a16:creationId xmlns:a16="http://schemas.microsoft.com/office/drawing/2014/main" id="{201969B5-A09F-4397-A0D0-A45D3B09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6" name="Image 325">
          <a:extLst>
            <a:ext uri="{FF2B5EF4-FFF2-40B4-BE49-F238E27FC236}">
              <a16:creationId xmlns:a16="http://schemas.microsoft.com/office/drawing/2014/main" id="{504D0870-F7C0-4229-B03D-9452469A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27" name="Image 326">
          <a:extLst>
            <a:ext uri="{FF2B5EF4-FFF2-40B4-BE49-F238E27FC236}">
              <a16:creationId xmlns:a16="http://schemas.microsoft.com/office/drawing/2014/main" id="{1AB4DF1C-9A55-4E08-AB48-5D7B16F5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28" name="Image 327">
          <a:extLst>
            <a:ext uri="{FF2B5EF4-FFF2-40B4-BE49-F238E27FC236}">
              <a16:creationId xmlns:a16="http://schemas.microsoft.com/office/drawing/2014/main" id="{CB971892-6311-49F0-A0B3-3F1408C9A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29" name="Image 328">
          <a:extLst>
            <a:ext uri="{FF2B5EF4-FFF2-40B4-BE49-F238E27FC236}">
              <a16:creationId xmlns:a16="http://schemas.microsoft.com/office/drawing/2014/main" id="{8DE4FC88-68C4-47FE-9303-2212901B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0" name="Image 329">
          <a:extLst>
            <a:ext uri="{FF2B5EF4-FFF2-40B4-BE49-F238E27FC236}">
              <a16:creationId xmlns:a16="http://schemas.microsoft.com/office/drawing/2014/main" id="{3081BCF5-A54E-445C-864E-23AFBB89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1" name="Image 330">
          <a:extLst>
            <a:ext uri="{FF2B5EF4-FFF2-40B4-BE49-F238E27FC236}">
              <a16:creationId xmlns:a16="http://schemas.microsoft.com/office/drawing/2014/main" id="{2D756174-5FAA-4366-B876-41EA2CDE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2" name="Image 331">
          <a:extLst>
            <a:ext uri="{FF2B5EF4-FFF2-40B4-BE49-F238E27FC236}">
              <a16:creationId xmlns:a16="http://schemas.microsoft.com/office/drawing/2014/main" id="{99332961-B6F5-48B1-A236-A201573DB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3" name="Image 332">
          <a:extLst>
            <a:ext uri="{FF2B5EF4-FFF2-40B4-BE49-F238E27FC236}">
              <a16:creationId xmlns:a16="http://schemas.microsoft.com/office/drawing/2014/main" id="{EE5B805D-FBB6-46A1-AE27-50B01ECD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4" name="Image 333">
          <a:extLst>
            <a:ext uri="{FF2B5EF4-FFF2-40B4-BE49-F238E27FC236}">
              <a16:creationId xmlns:a16="http://schemas.microsoft.com/office/drawing/2014/main" id="{B9754478-9C96-48FA-9F55-D42E870A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5" name="Image 334">
          <a:extLst>
            <a:ext uri="{FF2B5EF4-FFF2-40B4-BE49-F238E27FC236}">
              <a16:creationId xmlns:a16="http://schemas.microsoft.com/office/drawing/2014/main" id="{D6855DED-96FF-4750-91B1-B2DF3E1D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36" name="Image 335">
          <a:extLst>
            <a:ext uri="{FF2B5EF4-FFF2-40B4-BE49-F238E27FC236}">
              <a16:creationId xmlns:a16="http://schemas.microsoft.com/office/drawing/2014/main" id="{DFEE5B81-02DF-4D48-9182-1FAF9B62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37" name="Image 336">
          <a:extLst>
            <a:ext uri="{FF2B5EF4-FFF2-40B4-BE49-F238E27FC236}">
              <a16:creationId xmlns:a16="http://schemas.microsoft.com/office/drawing/2014/main" id="{EC30AB97-1EEB-4CC6-AA37-D637AEC3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8" name="Image 337">
          <a:extLst>
            <a:ext uri="{FF2B5EF4-FFF2-40B4-BE49-F238E27FC236}">
              <a16:creationId xmlns:a16="http://schemas.microsoft.com/office/drawing/2014/main" id="{6BA317C4-EBFC-4131-A0E5-13E301AC5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9" name="Image 338">
          <a:extLst>
            <a:ext uri="{FF2B5EF4-FFF2-40B4-BE49-F238E27FC236}">
              <a16:creationId xmlns:a16="http://schemas.microsoft.com/office/drawing/2014/main" id="{1628EC1A-F3AB-4F7C-8A43-E4A6B1D4F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0" name="Image 339">
          <a:extLst>
            <a:ext uri="{FF2B5EF4-FFF2-40B4-BE49-F238E27FC236}">
              <a16:creationId xmlns:a16="http://schemas.microsoft.com/office/drawing/2014/main" id="{F4A3EC4B-6F7C-46A8-B7A5-88065428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1" name="Image 340">
          <a:extLst>
            <a:ext uri="{FF2B5EF4-FFF2-40B4-BE49-F238E27FC236}">
              <a16:creationId xmlns:a16="http://schemas.microsoft.com/office/drawing/2014/main" id="{8F098755-BF69-42D4-A907-82828399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2" name="Image 341">
          <a:extLst>
            <a:ext uri="{FF2B5EF4-FFF2-40B4-BE49-F238E27FC236}">
              <a16:creationId xmlns:a16="http://schemas.microsoft.com/office/drawing/2014/main" id="{C2E169F2-93D0-4ACF-95B2-094E032DF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3" name="Image 342">
          <a:extLst>
            <a:ext uri="{FF2B5EF4-FFF2-40B4-BE49-F238E27FC236}">
              <a16:creationId xmlns:a16="http://schemas.microsoft.com/office/drawing/2014/main" id="{31617656-5606-4C33-9055-7A73F3E27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4" name="Image 343">
          <a:extLst>
            <a:ext uri="{FF2B5EF4-FFF2-40B4-BE49-F238E27FC236}">
              <a16:creationId xmlns:a16="http://schemas.microsoft.com/office/drawing/2014/main" id="{A1E7B4F9-C603-4258-9F3E-15FCA7C1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5" name="Image 344">
          <a:extLst>
            <a:ext uri="{FF2B5EF4-FFF2-40B4-BE49-F238E27FC236}">
              <a16:creationId xmlns:a16="http://schemas.microsoft.com/office/drawing/2014/main" id="{1B57073F-2B90-4A7F-9362-76826E43E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6" name="Image 345">
          <a:extLst>
            <a:ext uri="{FF2B5EF4-FFF2-40B4-BE49-F238E27FC236}">
              <a16:creationId xmlns:a16="http://schemas.microsoft.com/office/drawing/2014/main" id="{33BCE9F4-AEE9-4FFD-9881-F8089A794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7" name="Image 346">
          <a:extLst>
            <a:ext uri="{FF2B5EF4-FFF2-40B4-BE49-F238E27FC236}">
              <a16:creationId xmlns:a16="http://schemas.microsoft.com/office/drawing/2014/main" id="{F195DC68-6E48-46BC-B2E3-51B50D747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8" name="Image 347">
          <a:extLst>
            <a:ext uri="{FF2B5EF4-FFF2-40B4-BE49-F238E27FC236}">
              <a16:creationId xmlns:a16="http://schemas.microsoft.com/office/drawing/2014/main" id="{B382FC47-6144-4CDE-A0E3-B6D29376E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9" name="Image 348">
          <a:extLst>
            <a:ext uri="{FF2B5EF4-FFF2-40B4-BE49-F238E27FC236}">
              <a16:creationId xmlns:a16="http://schemas.microsoft.com/office/drawing/2014/main" id="{A09146F1-1655-4F27-82F4-16B08404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0" name="Image 349">
          <a:extLst>
            <a:ext uri="{FF2B5EF4-FFF2-40B4-BE49-F238E27FC236}">
              <a16:creationId xmlns:a16="http://schemas.microsoft.com/office/drawing/2014/main" id="{453FA470-C5CA-4FBC-99CF-491AE1D66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1" name="Image 350">
          <a:extLst>
            <a:ext uri="{FF2B5EF4-FFF2-40B4-BE49-F238E27FC236}">
              <a16:creationId xmlns:a16="http://schemas.microsoft.com/office/drawing/2014/main" id="{E66CDBC8-2860-4372-B91E-04A68F0A7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2" name="Image 351">
          <a:extLst>
            <a:ext uri="{FF2B5EF4-FFF2-40B4-BE49-F238E27FC236}">
              <a16:creationId xmlns:a16="http://schemas.microsoft.com/office/drawing/2014/main" id="{9750F41D-581C-47E2-803C-EAD1CE55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3" name="Image 352">
          <a:extLst>
            <a:ext uri="{FF2B5EF4-FFF2-40B4-BE49-F238E27FC236}">
              <a16:creationId xmlns:a16="http://schemas.microsoft.com/office/drawing/2014/main" id="{8ECA0250-5C85-41BA-92D0-3DF97EA2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4" name="Image 353">
          <a:extLst>
            <a:ext uri="{FF2B5EF4-FFF2-40B4-BE49-F238E27FC236}">
              <a16:creationId xmlns:a16="http://schemas.microsoft.com/office/drawing/2014/main" id="{F2940B20-C8F0-4FB5-8D4C-B3C491528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5" name="Image 354">
          <a:extLst>
            <a:ext uri="{FF2B5EF4-FFF2-40B4-BE49-F238E27FC236}">
              <a16:creationId xmlns:a16="http://schemas.microsoft.com/office/drawing/2014/main" id="{FA7141C4-E02D-4F23-9CF6-8F338A3D7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6" name="Image 355">
          <a:extLst>
            <a:ext uri="{FF2B5EF4-FFF2-40B4-BE49-F238E27FC236}">
              <a16:creationId xmlns:a16="http://schemas.microsoft.com/office/drawing/2014/main" id="{172B9018-B74A-4517-BC71-46C5C288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7" name="Image 356">
          <a:extLst>
            <a:ext uri="{FF2B5EF4-FFF2-40B4-BE49-F238E27FC236}">
              <a16:creationId xmlns:a16="http://schemas.microsoft.com/office/drawing/2014/main" id="{901BFFA7-0257-4723-AFDE-D861B7A7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8" name="Image 357">
          <a:extLst>
            <a:ext uri="{FF2B5EF4-FFF2-40B4-BE49-F238E27FC236}">
              <a16:creationId xmlns:a16="http://schemas.microsoft.com/office/drawing/2014/main" id="{8B389385-8182-4996-A174-DB402AD00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9" name="Image 358">
          <a:extLst>
            <a:ext uri="{FF2B5EF4-FFF2-40B4-BE49-F238E27FC236}">
              <a16:creationId xmlns:a16="http://schemas.microsoft.com/office/drawing/2014/main" id="{2A43A994-7BBC-494F-8AF8-507483DC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0" name="Image 359">
          <a:extLst>
            <a:ext uri="{FF2B5EF4-FFF2-40B4-BE49-F238E27FC236}">
              <a16:creationId xmlns:a16="http://schemas.microsoft.com/office/drawing/2014/main" id="{E9740F0D-AA54-497A-9E9E-7BE02B199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1" name="Image 360">
          <a:extLst>
            <a:ext uri="{FF2B5EF4-FFF2-40B4-BE49-F238E27FC236}">
              <a16:creationId xmlns:a16="http://schemas.microsoft.com/office/drawing/2014/main" id="{4ED3E01E-108A-41C3-BF16-656EED723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2" name="Image 361">
          <a:extLst>
            <a:ext uri="{FF2B5EF4-FFF2-40B4-BE49-F238E27FC236}">
              <a16:creationId xmlns:a16="http://schemas.microsoft.com/office/drawing/2014/main" id="{A417E19E-BA85-40F7-9E49-524BB9D0B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3" name="Image 362">
          <a:extLst>
            <a:ext uri="{FF2B5EF4-FFF2-40B4-BE49-F238E27FC236}">
              <a16:creationId xmlns:a16="http://schemas.microsoft.com/office/drawing/2014/main" id="{3267F102-B052-49EB-8739-4DFB8D65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4" name="Image 363">
          <a:extLst>
            <a:ext uri="{FF2B5EF4-FFF2-40B4-BE49-F238E27FC236}">
              <a16:creationId xmlns:a16="http://schemas.microsoft.com/office/drawing/2014/main" id="{A08624E9-D93C-41A1-84F4-6F8804DB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5" name="Image 364">
          <a:extLst>
            <a:ext uri="{FF2B5EF4-FFF2-40B4-BE49-F238E27FC236}">
              <a16:creationId xmlns:a16="http://schemas.microsoft.com/office/drawing/2014/main" id="{EB6CF9FE-0182-490A-B8BE-09DDE614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6" name="Image 365">
          <a:extLst>
            <a:ext uri="{FF2B5EF4-FFF2-40B4-BE49-F238E27FC236}">
              <a16:creationId xmlns:a16="http://schemas.microsoft.com/office/drawing/2014/main" id="{BC486D4F-41E6-47F0-9810-8A988D214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7" name="Image 366">
          <a:extLst>
            <a:ext uri="{FF2B5EF4-FFF2-40B4-BE49-F238E27FC236}">
              <a16:creationId xmlns:a16="http://schemas.microsoft.com/office/drawing/2014/main" id="{1F40211D-54B3-4BFF-9C0A-F4D82A86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8" name="Image 367">
          <a:extLst>
            <a:ext uri="{FF2B5EF4-FFF2-40B4-BE49-F238E27FC236}">
              <a16:creationId xmlns:a16="http://schemas.microsoft.com/office/drawing/2014/main" id="{93C42686-81DC-4531-893D-4309502C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69" name="Image 368">
          <a:extLst>
            <a:ext uri="{FF2B5EF4-FFF2-40B4-BE49-F238E27FC236}">
              <a16:creationId xmlns:a16="http://schemas.microsoft.com/office/drawing/2014/main" id="{484EA61A-7BD2-4FDC-A270-B853F943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0" name="Image 369">
          <a:extLst>
            <a:ext uri="{FF2B5EF4-FFF2-40B4-BE49-F238E27FC236}">
              <a16:creationId xmlns:a16="http://schemas.microsoft.com/office/drawing/2014/main" id="{347899E2-429E-4EA3-9A28-C53C1FBBC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1" name="Image 370">
          <a:extLst>
            <a:ext uri="{FF2B5EF4-FFF2-40B4-BE49-F238E27FC236}">
              <a16:creationId xmlns:a16="http://schemas.microsoft.com/office/drawing/2014/main" id="{571A671C-7D01-4B2F-ADDA-8B3BC2A74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2" name="Image 371">
          <a:extLst>
            <a:ext uri="{FF2B5EF4-FFF2-40B4-BE49-F238E27FC236}">
              <a16:creationId xmlns:a16="http://schemas.microsoft.com/office/drawing/2014/main" id="{EDFFEC70-B1A1-4413-8EAF-673A62BBE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3" name="Image 372">
          <a:extLst>
            <a:ext uri="{FF2B5EF4-FFF2-40B4-BE49-F238E27FC236}">
              <a16:creationId xmlns:a16="http://schemas.microsoft.com/office/drawing/2014/main" id="{156A41AD-1E04-4EE5-B198-F036AE573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4" name="Image 373">
          <a:extLst>
            <a:ext uri="{FF2B5EF4-FFF2-40B4-BE49-F238E27FC236}">
              <a16:creationId xmlns:a16="http://schemas.microsoft.com/office/drawing/2014/main" id="{E606F2F4-2981-4FCC-A05A-84C16F89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5" name="Image 374">
          <a:extLst>
            <a:ext uri="{FF2B5EF4-FFF2-40B4-BE49-F238E27FC236}">
              <a16:creationId xmlns:a16="http://schemas.microsoft.com/office/drawing/2014/main" id="{3A01950B-75FB-40DB-9A22-9CB70115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6" name="Image 375">
          <a:extLst>
            <a:ext uri="{FF2B5EF4-FFF2-40B4-BE49-F238E27FC236}">
              <a16:creationId xmlns:a16="http://schemas.microsoft.com/office/drawing/2014/main" id="{E967E2E9-2C5B-4E1F-82AE-BF3FEA02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7" name="Image 376">
          <a:extLst>
            <a:ext uri="{FF2B5EF4-FFF2-40B4-BE49-F238E27FC236}">
              <a16:creationId xmlns:a16="http://schemas.microsoft.com/office/drawing/2014/main" id="{4F94AE4D-154A-4EDA-A0A1-645131E9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8" name="Image 377">
          <a:extLst>
            <a:ext uri="{FF2B5EF4-FFF2-40B4-BE49-F238E27FC236}">
              <a16:creationId xmlns:a16="http://schemas.microsoft.com/office/drawing/2014/main" id="{AF24C4F8-9DC0-411B-84F8-ABCFAF54D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9" name="Image 378">
          <a:extLst>
            <a:ext uri="{FF2B5EF4-FFF2-40B4-BE49-F238E27FC236}">
              <a16:creationId xmlns:a16="http://schemas.microsoft.com/office/drawing/2014/main" id="{54DD2D14-4411-4932-A922-75962C80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0" name="Image 379">
          <a:extLst>
            <a:ext uri="{FF2B5EF4-FFF2-40B4-BE49-F238E27FC236}">
              <a16:creationId xmlns:a16="http://schemas.microsoft.com/office/drawing/2014/main" id="{5F45810C-FBC8-41B6-832A-F7D885AC4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1" name="Image 380">
          <a:extLst>
            <a:ext uri="{FF2B5EF4-FFF2-40B4-BE49-F238E27FC236}">
              <a16:creationId xmlns:a16="http://schemas.microsoft.com/office/drawing/2014/main" id="{925488A4-C36D-4C66-BF9D-87D7A938C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2" name="Image 381">
          <a:extLst>
            <a:ext uri="{FF2B5EF4-FFF2-40B4-BE49-F238E27FC236}">
              <a16:creationId xmlns:a16="http://schemas.microsoft.com/office/drawing/2014/main" id="{C6D4F0ED-4924-43E6-A9D2-59778A6AE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3" name="Image 382">
          <a:extLst>
            <a:ext uri="{FF2B5EF4-FFF2-40B4-BE49-F238E27FC236}">
              <a16:creationId xmlns:a16="http://schemas.microsoft.com/office/drawing/2014/main" id="{DEFDF624-170E-45D1-9BF5-BF4E50655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4" name="Image 383">
          <a:extLst>
            <a:ext uri="{FF2B5EF4-FFF2-40B4-BE49-F238E27FC236}">
              <a16:creationId xmlns:a16="http://schemas.microsoft.com/office/drawing/2014/main" id="{707E2E6F-DD59-4867-A88B-16D7C0E5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5" name="Image 384">
          <a:extLst>
            <a:ext uri="{FF2B5EF4-FFF2-40B4-BE49-F238E27FC236}">
              <a16:creationId xmlns:a16="http://schemas.microsoft.com/office/drawing/2014/main" id="{AB1D2E51-93E7-4AEB-8A7B-75225E1B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386" name="Image 385">
          <a:extLst>
            <a:ext uri="{FF2B5EF4-FFF2-40B4-BE49-F238E27FC236}">
              <a16:creationId xmlns:a16="http://schemas.microsoft.com/office/drawing/2014/main" id="{A1958AD4-57C7-4C8B-83A8-6E6AEF120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87" name="Image 386">
          <a:extLst>
            <a:ext uri="{FF2B5EF4-FFF2-40B4-BE49-F238E27FC236}">
              <a16:creationId xmlns:a16="http://schemas.microsoft.com/office/drawing/2014/main" id="{B6B670CB-FDE5-460F-A231-8EDD13FEA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8" name="Image 387">
          <a:extLst>
            <a:ext uri="{FF2B5EF4-FFF2-40B4-BE49-F238E27FC236}">
              <a16:creationId xmlns:a16="http://schemas.microsoft.com/office/drawing/2014/main" id="{FE313F3C-7334-4560-8203-223F22808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9" name="Image 388">
          <a:extLst>
            <a:ext uri="{FF2B5EF4-FFF2-40B4-BE49-F238E27FC236}">
              <a16:creationId xmlns:a16="http://schemas.microsoft.com/office/drawing/2014/main" id="{0545048E-D8F5-4CF2-9908-2EB74A52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0" name="Image 389">
          <a:extLst>
            <a:ext uri="{FF2B5EF4-FFF2-40B4-BE49-F238E27FC236}">
              <a16:creationId xmlns:a16="http://schemas.microsoft.com/office/drawing/2014/main" id="{A8D4B973-3107-4CD1-B2D5-F47024E6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1" name="Image 390">
          <a:extLst>
            <a:ext uri="{FF2B5EF4-FFF2-40B4-BE49-F238E27FC236}">
              <a16:creationId xmlns:a16="http://schemas.microsoft.com/office/drawing/2014/main" id="{910F6F9B-9093-46EE-9D92-726EF718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2" name="Image 391">
          <a:extLst>
            <a:ext uri="{FF2B5EF4-FFF2-40B4-BE49-F238E27FC236}">
              <a16:creationId xmlns:a16="http://schemas.microsoft.com/office/drawing/2014/main" id="{D92F2D6D-70FC-4897-899A-BF1D0549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3" name="Image 392">
          <a:extLst>
            <a:ext uri="{FF2B5EF4-FFF2-40B4-BE49-F238E27FC236}">
              <a16:creationId xmlns:a16="http://schemas.microsoft.com/office/drawing/2014/main" id="{9FE12890-24C3-4090-8244-72A95EDB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4" name="Image 393">
          <a:extLst>
            <a:ext uri="{FF2B5EF4-FFF2-40B4-BE49-F238E27FC236}">
              <a16:creationId xmlns:a16="http://schemas.microsoft.com/office/drawing/2014/main" id="{FB1B009C-5D6A-48D1-B205-B5FD22D3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5" name="Image 394">
          <a:extLst>
            <a:ext uri="{FF2B5EF4-FFF2-40B4-BE49-F238E27FC236}">
              <a16:creationId xmlns:a16="http://schemas.microsoft.com/office/drawing/2014/main" id="{97313679-9513-4E92-AEDB-36240F163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6" name="Image 395">
          <a:extLst>
            <a:ext uri="{FF2B5EF4-FFF2-40B4-BE49-F238E27FC236}">
              <a16:creationId xmlns:a16="http://schemas.microsoft.com/office/drawing/2014/main" id="{DF4A0BCE-DF3D-4460-AA22-089E18E8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7" name="Image 396">
          <a:extLst>
            <a:ext uri="{FF2B5EF4-FFF2-40B4-BE49-F238E27FC236}">
              <a16:creationId xmlns:a16="http://schemas.microsoft.com/office/drawing/2014/main" id="{03B1C3E1-08A7-4718-A4B4-A4E08ED81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8" name="Image 397">
          <a:extLst>
            <a:ext uri="{FF2B5EF4-FFF2-40B4-BE49-F238E27FC236}">
              <a16:creationId xmlns:a16="http://schemas.microsoft.com/office/drawing/2014/main" id="{BCEE2D0B-F3AD-4099-8476-076815BA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9" name="Image 398">
          <a:extLst>
            <a:ext uri="{FF2B5EF4-FFF2-40B4-BE49-F238E27FC236}">
              <a16:creationId xmlns:a16="http://schemas.microsoft.com/office/drawing/2014/main" id="{83CD6849-A609-4799-B271-4E147FFFD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0" name="Image 399">
          <a:extLst>
            <a:ext uri="{FF2B5EF4-FFF2-40B4-BE49-F238E27FC236}">
              <a16:creationId xmlns:a16="http://schemas.microsoft.com/office/drawing/2014/main" id="{12EACE22-B498-44D8-9A0A-985F0435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1" name="Image 400">
          <a:extLst>
            <a:ext uri="{FF2B5EF4-FFF2-40B4-BE49-F238E27FC236}">
              <a16:creationId xmlns:a16="http://schemas.microsoft.com/office/drawing/2014/main" id="{11CA5514-905F-4A9B-81BD-DF6AD8692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2" name="Image 401">
          <a:extLst>
            <a:ext uri="{FF2B5EF4-FFF2-40B4-BE49-F238E27FC236}">
              <a16:creationId xmlns:a16="http://schemas.microsoft.com/office/drawing/2014/main" id="{62E20530-DA59-44A3-8B44-57AC65E0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3" name="Image 402">
          <a:extLst>
            <a:ext uri="{FF2B5EF4-FFF2-40B4-BE49-F238E27FC236}">
              <a16:creationId xmlns:a16="http://schemas.microsoft.com/office/drawing/2014/main" id="{EE8A5B6B-0972-4549-B1BF-F6EF16CCB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4" name="Image 403">
          <a:extLst>
            <a:ext uri="{FF2B5EF4-FFF2-40B4-BE49-F238E27FC236}">
              <a16:creationId xmlns:a16="http://schemas.microsoft.com/office/drawing/2014/main" id="{07BA5DD8-CAC0-4CBA-9798-7BA3F274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5" name="Image 404">
          <a:extLst>
            <a:ext uri="{FF2B5EF4-FFF2-40B4-BE49-F238E27FC236}">
              <a16:creationId xmlns:a16="http://schemas.microsoft.com/office/drawing/2014/main" id="{163F2FBB-754A-4A70-B9FC-BD9B76F2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6" name="Image 405">
          <a:extLst>
            <a:ext uri="{FF2B5EF4-FFF2-40B4-BE49-F238E27FC236}">
              <a16:creationId xmlns:a16="http://schemas.microsoft.com/office/drawing/2014/main" id="{E7104410-D8B7-4A49-9B85-1C30A18A1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7" name="Image 406">
          <a:extLst>
            <a:ext uri="{FF2B5EF4-FFF2-40B4-BE49-F238E27FC236}">
              <a16:creationId xmlns:a16="http://schemas.microsoft.com/office/drawing/2014/main" id="{9F360E12-427F-4989-9AC7-610334EA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8" name="Image 407">
          <a:extLst>
            <a:ext uri="{FF2B5EF4-FFF2-40B4-BE49-F238E27FC236}">
              <a16:creationId xmlns:a16="http://schemas.microsoft.com/office/drawing/2014/main" id="{1907A850-E473-42FE-8C1E-FE9528038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9" name="Image 408">
          <a:extLst>
            <a:ext uri="{FF2B5EF4-FFF2-40B4-BE49-F238E27FC236}">
              <a16:creationId xmlns:a16="http://schemas.microsoft.com/office/drawing/2014/main" id="{009B7232-E762-4BFE-A328-4A703856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0" name="Image 409">
          <a:extLst>
            <a:ext uri="{FF2B5EF4-FFF2-40B4-BE49-F238E27FC236}">
              <a16:creationId xmlns:a16="http://schemas.microsoft.com/office/drawing/2014/main" id="{B2ECE207-1809-41E9-91F4-3898425AC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1" name="Image 410">
          <a:extLst>
            <a:ext uri="{FF2B5EF4-FFF2-40B4-BE49-F238E27FC236}">
              <a16:creationId xmlns:a16="http://schemas.microsoft.com/office/drawing/2014/main" id="{23E8FF67-AAB4-423A-9B12-E55A5B881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2" name="Image 411">
          <a:extLst>
            <a:ext uri="{FF2B5EF4-FFF2-40B4-BE49-F238E27FC236}">
              <a16:creationId xmlns:a16="http://schemas.microsoft.com/office/drawing/2014/main" id="{6831904B-E4DB-4BA6-8659-573B0A98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3" name="Image 412">
          <a:extLst>
            <a:ext uri="{FF2B5EF4-FFF2-40B4-BE49-F238E27FC236}">
              <a16:creationId xmlns:a16="http://schemas.microsoft.com/office/drawing/2014/main" id="{994B7EAF-766C-4C3F-9CB4-7A1D7AB27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4" name="Image 413">
          <a:extLst>
            <a:ext uri="{FF2B5EF4-FFF2-40B4-BE49-F238E27FC236}">
              <a16:creationId xmlns:a16="http://schemas.microsoft.com/office/drawing/2014/main" id="{EB48F85C-C492-459E-A6A6-8CE5CDD77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5" name="Image 414">
          <a:extLst>
            <a:ext uri="{FF2B5EF4-FFF2-40B4-BE49-F238E27FC236}">
              <a16:creationId xmlns:a16="http://schemas.microsoft.com/office/drawing/2014/main" id="{BE7D70CB-BD91-4970-AD23-D1EF1F72B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16" name="Image 415">
          <a:extLst>
            <a:ext uri="{FF2B5EF4-FFF2-40B4-BE49-F238E27FC236}">
              <a16:creationId xmlns:a16="http://schemas.microsoft.com/office/drawing/2014/main" id="{425DC6D9-985C-43DB-BB9F-AF5D6E6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7" name="Image 416">
          <a:extLst>
            <a:ext uri="{FF2B5EF4-FFF2-40B4-BE49-F238E27FC236}">
              <a16:creationId xmlns:a16="http://schemas.microsoft.com/office/drawing/2014/main" id="{9C50714D-44A8-45DD-AB3D-B439D76D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8" name="Image 417">
          <a:extLst>
            <a:ext uri="{FF2B5EF4-FFF2-40B4-BE49-F238E27FC236}">
              <a16:creationId xmlns:a16="http://schemas.microsoft.com/office/drawing/2014/main" id="{B1EA9363-0DE3-48AC-93B6-DC483AE49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9" name="Image 418">
          <a:extLst>
            <a:ext uri="{FF2B5EF4-FFF2-40B4-BE49-F238E27FC236}">
              <a16:creationId xmlns:a16="http://schemas.microsoft.com/office/drawing/2014/main" id="{28732DD1-8C30-4126-8D38-E780B2E3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0" name="Image 419">
          <a:extLst>
            <a:ext uri="{FF2B5EF4-FFF2-40B4-BE49-F238E27FC236}">
              <a16:creationId xmlns:a16="http://schemas.microsoft.com/office/drawing/2014/main" id="{B54FFE0A-3A46-4A84-98A2-70A079153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1" name="Image 420">
          <a:extLst>
            <a:ext uri="{FF2B5EF4-FFF2-40B4-BE49-F238E27FC236}">
              <a16:creationId xmlns:a16="http://schemas.microsoft.com/office/drawing/2014/main" id="{13D672A3-EAF2-4B25-89C1-CEB786259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2" name="Image 421">
          <a:extLst>
            <a:ext uri="{FF2B5EF4-FFF2-40B4-BE49-F238E27FC236}">
              <a16:creationId xmlns:a16="http://schemas.microsoft.com/office/drawing/2014/main" id="{DD9A6372-19A6-4A67-B23A-EFF3D0EDF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3" name="Image 422">
          <a:extLst>
            <a:ext uri="{FF2B5EF4-FFF2-40B4-BE49-F238E27FC236}">
              <a16:creationId xmlns:a16="http://schemas.microsoft.com/office/drawing/2014/main" id="{3184DE7D-BF6B-49DB-8DE2-1A8A48E9B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4" name="Image 423">
          <a:extLst>
            <a:ext uri="{FF2B5EF4-FFF2-40B4-BE49-F238E27FC236}">
              <a16:creationId xmlns:a16="http://schemas.microsoft.com/office/drawing/2014/main" id="{F7401DB8-75C4-4EA7-8BC9-EEDFE560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5" name="Image 424">
          <a:extLst>
            <a:ext uri="{FF2B5EF4-FFF2-40B4-BE49-F238E27FC236}">
              <a16:creationId xmlns:a16="http://schemas.microsoft.com/office/drawing/2014/main" id="{D738A3DB-BB0F-40D1-98CF-D98F07233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6" name="Image 425">
          <a:extLst>
            <a:ext uri="{FF2B5EF4-FFF2-40B4-BE49-F238E27FC236}">
              <a16:creationId xmlns:a16="http://schemas.microsoft.com/office/drawing/2014/main" id="{4B1E253C-EC0A-4F35-AC2F-B060860C7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7" name="Image 426">
          <a:extLst>
            <a:ext uri="{FF2B5EF4-FFF2-40B4-BE49-F238E27FC236}">
              <a16:creationId xmlns:a16="http://schemas.microsoft.com/office/drawing/2014/main" id="{7ECD43FC-A1FE-42D5-A735-C3D8BC04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8" name="Image 427">
          <a:extLst>
            <a:ext uri="{FF2B5EF4-FFF2-40B4-BE49-F238E27FC236}">
              <a16:creationId xmlns:a16="http://schemas.microsoft.com/office/drawing/2014/main" id="{6FCEFEC8-2EF0-4A02-83C7-1C0350C9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9" name="Image 428">
          <a:extLst>
            <a:ext uri="{FF2B5EF4-FFF2-40B4-BE49-F238E27FC236}">
              <a16:creationId xmlns:a16="http://schemas.microsoft.com/office/drawing/2014/main" id="{E659149A-706A-46B8-A1F4-DC150BF1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30" name="Image 429">
          <a:extLst>
            <a:ext uri="{FF2B5EF4-FFF2-40B4-BE49-F238E27FC236}">
              <a16:creationId xmlns:a16="http://schemas.microsoft.com/office/drawing/2014/main" id="{770969D7-BF69-481F-A7C9-24F54CD4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1" name="Image 430">
          <a:extLst>
            <a:ext uri="{FF2B5EF4-FFF2-40B4-BE49-F238E27FC236}">
              <a16:creationId xmlns:a16="http://schemas.microsoft.com/office/drawing/2014/main" id="{9D5F4526-E08D-4F35-8363-17EFDA45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2" name="Image 431">
          <a:extLst>
            <a:ext uri="{FF2B5EF4-FFF2-40B4-BE49-F238E27FC236}">
              <a16:creationId xmlns:a16="http://schemas.microsoft.com/office/drawing/2014/main" id="{DAE8CBC6-7DD0-4B8C-895F-B61F50F63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3" name="Image 432">
          <a:extLst>
            <a:ext uri="{FF2B5EF4-FFF2-40B4-BE49-F238E27FC236}">
              <a16:creationId xmlns:a16="http://schemas.microsoft.com/office/drawing/2014/main" id="{8319B53F-6D30-46DC-829B-5E4803A6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4" name="Image 433">
          <a:extLst>
            <a:ext uri="{FF2B5EF4-FFF2-40B4-BE49-F238E27FC236}">
              <a16:creationId xmlns:a16="http://schemas.microsoft.com/office/drawing/2014/main" id="{DBB20386-9713-4D32-B964-0484A7F44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5" name="Image 434">
          <a:extLst>
            <a:ext uri="{FF2B5EF4-FFF2-40B4-BE49-F238E27FC236}">
              <a16:creationId xmlns:a16="http://schemas.microsoft.com/office/drawing/2014/main" id="{73BAA94A-2C8C-4E54-9428-8B9D22B98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6" name="Image 435">
          <a:extLst>
            <a:ext uri="{FF2B5EF4-FFF2-40B4-BE49-F238E27FC236}">
              <a16:creationId xmlns:a16="http://schemas.microsoft.com/office/drawing/2014/main" id="{D55C5739-2406-42B4-A9E5-F3C1DF633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7" name="Image 436">
          <a:extLst>
            <a:ext uri="{FF2B5EF4-FFF2-40B4-BE49-F238E27FC236}">
              <a16:creationId xmlns:a16="http://schemas.microsoft.com/office/drawing/2014/main" id="{7F3F90E7-FD0D-432E-AA68-60212899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8" name="Image 437">
          <a:extLst>
            <a:ext uri="{FF2B5EF4-FFF2-40B4-BE49-F238E27FC236}">
              <a16:creationId xmlns:a16="http://schemas.microsoft.com/office/drawing/2014/main" id="{9A339CAC-0E57-4211-B842-FB4AF613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9" name="Image 438">
          <a:extLst>
            <a:ext uri="{FF2B5EF4-FFF2-40B4-BE49-F238E27FC236}">
              <a16:creationId xmlns:a16="http://schemas.microsoft.com/office/drawing/2014/main" id="{62EC3215-5123-4272-BF32-3B4FEBFF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0" name="Image 439">
          <a:extLst>
            <a:ext uri="{FF2B5EF4-FFF2-40B4-BE49-F238E27FC236}">
              <a16:creationId xmlns:a16="http://schemas.microsoft.com/office/drawing/2014/main" id="{AED5F33A-4906-4B20-8E0B-C6C0C9154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1" name="Image 440">
          <a:extLst>
            <a:ext uri="{FF2B5EF4-FFF2-40B4-BE49-F238E27FC236}">
              <a16:creationId xmlns:a16="http://schemas.microsoft.com/office/drawing/2014/main" id="{D67B9BBE-7BA3-4CCD-93BE-9743A1A25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2" name="Image 441">
          <a:extLst>
            <a:ext uri="{FF2B5EF4-FFF2-40B4-BE49-F238E27FC236}">
              <a16:creationId xmlns:a16="http://schemas.microsoft.com/office/drawing/2014/main" id="{98809DB6-A0DB-445B-A66F-3DCC2C5B2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3" name="Image 442">
          <a:extLst>
            <a:ext uri="{FF2B5EF4-FFF2-40B4-BE49-F238E27FC236}">
              <a16:creationId xmlns:a16="http://schemas.microsoft.com/office/drawing/2014/main" id="{47F723E3-6606-40FE-A63B-1EDAFB9C4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4" name="Image 443">
          <a:extLst>
            <a:ext uri="{FF2B5EF4-FFF2-40B4-BE49-F238E27FC236}">
              <a16:creationId xmlns:a16="http://schemas.microsoft.com/office/drawing/2014/main" id="{7618CA9E-90DD-4BB7-BD27-AC167B65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5" name="Image 444">
          <a:extLst>
            <a:ext uri="{FF2B5EF4-FFF2-40B4-BE49-F238E27FC236}">
              <a16:creationId xmlns:a16="http://schemas.microsoft.com/office/drawing/2014/main" id="{2601458C-6220-4442-A34E-AE7EC8502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6" name="Image 445">
          <a:extLst>
            <a:ext uri="{FF2B5EF4-FFF2-40B4-BE49-F238E27FC236}">
              <a16:creationId xmlns:a16="http://schemas.microsoft.com/office/drawing/2014/main" id="{8924A144-11A1-4C10-97F2-019B41D4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7" name="Image 446">
          <a:extLst>
            <a:ext uri="{FF2B5EF4-FFF2-40B4-BE49-F238E27FC236}">
              <a16:creationId xmlns:a16="http://schemas.microsoft.com/office/drawing/2014/main" id="{E9EDE586-EB81-40B2-B8E9-82D8512D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8" name="Image 447">
          <a:extLst>
            <a:ext uri="{FF2B5EF4-FFF2-40B4-BE49-F238E27FC236}">
              <a16:creationId xmlns:a16="http://schemas.microsoft.com/office/drawing/2014/main" id="{9ADBA764-3AFA-43F6-BE54-E64B193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49" name="Image 448">
          <a:extLst>
            <a:ext uri="{FF2B5EF4-FFF2-40B4-BE49-F238E27FC236}">
              <a16:creationId xmlns:a16="http://schemas.microsoft.com/office/drawing/2014/main" id="{04A05E8A-38C6-4C32-9F21-367446C2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0" name="Image 449">
          <a:extLst>
            <a:ext uri="{FF2B5EF4-FFF2-40B4-BE49-F238E27FC236}">
              <a16:creationId xmlns:a16="http://schemas.microsoft.com/office/drawing/2014/main" id="{87A0876F-8038-4042-A3CA-670E0AA7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1" name="Image 450">
          <a:extLst>
            <a:ext uri="{FF2B5EF4-FFF2-40B4-BE49-F238E27FC236}">
              <a16:creationId xmlns:a16="http://schemas.microsoft.com/office/drawing/2014/main" id="{C48FF281-3C3E-42B3-B73A-29F79128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2" name="Image 451">
          <a:extLst>
            <a:ext uri="{FF2B5EF4-FFF2-40B4-BE49-F238E27FC236}">
              <a16:creationId xmlns:a16="http://schemas.microsoft.com/office/drawing/2014/main" id="{929FAA5E-063B-4875-AEC9-8EF37BA95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3" name="Image 452">
          <a:extLst>
            <a:ext uri="{FF2B5EF4-FFF2-40B4-BE49-F238E27FC236}">
              <a16:creationId xmlns:a16="http://schemas.microsoft.com/office/drawing/2014/main" id="{9E48F918-03D3-478A-B8A6-205015010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4" name="Image 453">
          <a:extLst>
            <a:ext uri="{FF2B5EF4-FFF2-40B4-BE49-F238E27FC236}">
              <a16:creationId xmlns:a16="http://schemas.microsoft.com/office/drawing/2014/main" id="{8CBCC195-D3D8-47C2-A31E-4CC195BA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5" name="Image 454">
          <a:extLst>
            <a:ext uri="{FF2B5EF4-FFF2-40B4-BE49-F238E27FC236}">
              <a16:creationId xmlns:a16="http://schemas.microsoft.com/office/drawing/2014/main" id="{4676CAE2-3F74-497A-A570-862AC69A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6" name="Image 455">
          <a:extLst>
            <a:ext uri="{FF2B5EF4-FFF2-40B4-BE49-F238E27FC236}">
              <a16:creationId xmlns:a16="http://schemas.microsoft.com/office/drawing/2014/main" id="{4DDF9A23-39AA-4E4A-A799-C695CCAAB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7" name="Image 456">
          <a:extLst>
            <a:ext uri="{FF2B5EF4-FFF2-40B4-BE49-F238E27FC236}">
              <a16:creationId xmlns:a16="http://schemas.microsoft.com/office/drawing/2014/main" id="{A0BE7155-9186-40E6-AADF-B84DCE0E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8" name="Image 457">
          <a:extLst>
            <a:ext uri="{FF2B5EF4-FFF2-40B4-BE49-F238E27FC236}">
              <a16:creationId xmlns:a16="http://schemas.microsoft.com/office/drawing/2014/main" id="{B29C2508-BCF7-45C6-81D0-ED977834C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9" name="Image 458">
          <a:extLst>
            <a:ext uri="{FF2B5EF4-FFF2-40B4-BE49-F238E27FC236}">
              <a16:creationId xmlns:a16="http://schemas.microsoft.com/office/drawing/2014/main" id="{9B3540C9-7EC5-4D12-95C8-5CB12F701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0" name="Image 459">
          <a:extLst>
            <a:ext uri="{FF2B5EF4-FFF2-40B4-BE49-F238E27FC236}">
              <a16:creationId xmlns:a16="http://schemas.microsoft.com/office/drawing/2014/main" id="{BB8FA924-108E-4456-BC1B-5759B91BE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1" name="Image 460">
          <a:extLst>
            <a:ext uri="{FF2B5EF4-FFF2-40B4-BE49-F238E27FC236}">
              <a16:creationId xmlns:a16="http://schemas.microsoft.com/office/drawing/2014/main" id="{3A50D5E0-2BBD-46DF-A609-DA0C44F3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2" name="Image 461">
          <a:extLst>
            <a:ext uri="{FF2B5EF4-FFF2-40B4-BE49-F238E27FC236}">
              <a16:creationId xmlns:a16="http://schemas.microsoft.com/office/drawing/2014/main" id="{BD829FA5-4F38-4BBB-817F-6B866B0AE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3" name="Image 462">
          <a:extLst>
            <a:ext uri="{FF2B5EF4-FFF2-40B4-BE49-F238E27FC236}">
              <a16:creationId xmlns:a16="http://schemas.microsoft.com/office/drawing/2014/main" id="{8B73CD1D-CC9C-4492-B3F0-4142DDBE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4" name="Image 463">
          <a:extLst>
            <a:ext uri="{FF2B5EF4-FFF2-40B4-BE49-F238E27FC236}">
              <a16:creationId xmlns:a16="http://schemas.microsoft.com/office/drawing/2014/main" id="{2C574FB4-AEC7-469F-A975-DBA99C45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5" name="Image 464">
          <a:extLst>
            <a:ext uri="{FF2B5EF4-FFF2-40B4-BE49-F238E27FC236}">
              <a16:creationId xmlns:a16="http://schemas.microsoft.com/office/drawing/2014/main" id="{BD4C3586-2366-412E-8B9A-BE89E4FA8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6" name="Image 465">
          <a:extLst>
            <a:ext uri="{FF2B5EF4-FFF2-40B4-BE49-F238E27FC236}">
              <a16:creationId xmlns:a16="http://schemas.microsoft.com/office/drawing/2014/main" id="{54D3129D-D441-41F5-90C3-CA7AF9D3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7" name="Image 466">
          <a:extLst>
            <a:ext uri="{FF2B5EF4-FFF2-40B4-BE49-F238E27FC236}">
              <a16:creationId xmlns:a16="http://schemas.microsoft.com/office/drawing/2014/main" id="{DA50FAAF-E70A-40A2-A9B5-2E81938C2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3</xdr:row>
      <xdr:rowOff>0</xdr:rowOff>
    </xdr:from>
    <xdr:to>
      <xdr:col>2</xdr:col>
      <xdr:colOff>15875</xdr:colOff>
      <xdr:row>3</xdr:row>
      <xdr:rowOff>15875</xdr:rowOff>
    </xdr:to>
    <xdr:pic>
      <xdr:nvPicPr>
        <xdr:cNvPr id="468" name="Image 467">
          <a:extLst>
            <a:ext uri="{FF2B5EF4-FFF2-40B4-BE49-F238E27FC236}">
              <a16:creationId xmlns:a16="http://schemas.microsoft.com/office/drawing/2014/main" id="{71F2EC46-A0A1-4A8B-9D42-0F46821D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15875</xdr:colOff>
      <xdr:row>3</xdr:row>
      <xdr:rowOff>15875</xdr:rowOff>
    </xdr:to>
    <xdr:pic>
      <xdr:nvPicPr>
        <xdr:cNvPr id="469" name="Image 468">
          <a:extLst>
            <a:ext uri="{FF2B5EF4-FFF2-40B4-BE49-F238E27FC236}">
              <a16:creationId xmlns:a16="http://schemas.microsoft.com/office/drawing/2014/main" id="{D58871A4-2B4E-44AA-ADBC-8E9D5EDC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3</xdr:row>
      <xdr:rowOff>0</xdr:rowOff>
    </xdr:from>
    <xdr:ext cx="9525" cy="9525"/>
    <xdr:pic>
      <xdr:nvPicPr>
        <xdr:cNvPr id="470" name="Image 469">
          <a:extLst>
            <a:ext uri="{FF2B5EF4-FFF2-40B4-BE49-F238E27FC236}">
              <a16:creationId xmlns:a16="http://schemas.microsoft.com/office/drawing/2014/main" id="{740725A8-2404-4558-B75E-F133E83D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1" name="Image 470">
          <a:extLst>
            <a:ext uri="{FF2B5EF4-FFF2-40B4-BE49-F238E27FC236}">
              <a16:creationId xmlns:a16="http://schemas.microsoft.com/office/drawing/2014/main" id="{460A975F-FBDF-42A9-B0F0-06891BBC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2" name="Image 471">
          <a:extLst>
            <a:ext uri="{FF2B5EF4-FFF2-40B4-BE49-F238E27FC236}">
              <a16:creationId xmlns:a16="http://schemas.microsoft.com/office/drawing/2014/main" id="{21644309-280B-4BB3-93F5-09857AD6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3" name="Image 472">
          <a:extLst>
            <a:ext uri="{FF2B5EF4-FFF2-40B4-BE49-F238E27FC236}">
              <a16:creationId xmlns:a16="http://schemas.microsoft.com/office/drawing/2014/main" id="{68DA0DE2-F5E0-49D6-88C9-8468BE95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4" name="Image 473">
          <a:extLst>
            <a:ext uri="{FF2B5EF4-FFF2-40B4-BE49-F238E27FC236}">
              <a16:creationId xmlns:a16="http://schemas.microsoft.com/office/drawing/2014/main" id="{1E7701C6-3A19-480C-8D29-6C957A856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5" name="Image 474">
          <a:extLst>
            <a:ext uri="{FF2B5EF4-FFF2-40B4-BE49-F238E27FC236}">
              <a16:creationId xmlns:a16="http://schemas.microsoft.com/office/drawing/2014/main" id="{3100FE73-96D4-4E38-9B22-D5755776A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6" name="Image 475">
          <a:extLst>
            <a:ext uri="{FF2B5EF4-FFF2-40B4-BE49-F238E27FC236}">
              <a16:creationId xmlns:a16="http://schemas.microsoft.com/office/drawing/2014/main" id="{4A5AFC4D-0D3D-47ED-BA9F-DAB6E2625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15875" cy="15875"/>
    <xdr:pic>
      <xdr:nvPicPr>
        <xdr:cNvPr id="477" name="Image 476">
          <a:extLst>
            <a:ext uri="{FF2B5EF4-FFF2-40B4-BE49-F238E27FC236}">
              <a16:creationId xmlns:a16="http://schemas.microsoft.com/office/drawing/2014/main" id="{E2F706D5-367A-429C-82A2-F8C321CD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478" name="Image 477">
          <a:extLst>
            <a:ext uri="{FF2B5EF4-FFF2-40B4-BE49-F238E27FC236}">
              <a16:creationId xmlns:a16="http://schemas.microsoft.com/office/drawing/2014/main" id="{08759A5C-D0C2-418F-8E1C-4977962D2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9" name="Image 478">
          <a:extLst>
            <a:ext uri="{FF2B5EF4-FFF2-40B4-BE49-F238E27FC236}">
              <a16:creationId xmlns:a16="http://schemas.microsoft.com/office/drawing/2014/main" id="{66FD8909-7BBC-47AE-8479-258C7CFCC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80" name="Image 479">
          <a:extLst>
            <a:ext uri="{FF2B5EF4-FFF2-40B4-BE49-F238E27FC236}">
              <a16:creationId xmlns:a16="http://schemas.microsoft.com/office/drawing/2014/main" id="{08647AF4-3108-4C17-AA80-C724A22A9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1" name="Image 480">
          <a:extLst>
            <a:ext uri="{FF2B5EF4-FFF2-40B4-BE49-F238E27FC236}">
              <a16:creationId xmlns:a16="http://schemas.microsoft.com/office/drawing/2014/main" id="{9BB2522F-DA36-4232-B6C3-B7970F055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82" name="Image 481">
          <a:extLst>
            <a:ext uri="{FF2B5EF4-FFF2-40B4-BE49-F238E27FC236}">
              <a16:creationId xmlns:a16="http://schemas.microsoft.com/office/drawing/2014/main" id="{8A1AAFCA-07D5-4CC1-AD5D-57D74697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3" name="Image 482">
          <a:extLst>
            <a:ext uri="{FF2B5EF4-FFF2-40B4-BE49-F238E27FC236}">
              <a16:creationId xmlns:a16="http://schemas.microsoft.com/office/drawing/2014/main" id="{755636FD-5B31-41C0-9083-F581E59E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4" name="Image 483">
          <a:extLst>
            <a:ext uri="{FF2B5EF4-FFF2-40B4-BE49-F238E27FC236}">
              <a16:creationId xmlns:a16="http://schemas.microsoft.com/office/drawing/2014/main" id="{E99C9A39-3E4D-46EE-87C2-5CF0D6C2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5" name="Image 484">
          <a:extLst>
            <a:ext uri="{FF2B5EF4-FFF2-40B4-BE49-F238E27FC236}">
              <a16:creationId xmlns:a16="http://schemas.microsoft.com/office/drawing/2014/main" id="{DACC89AF-7334-47D5-B57E-11D8C3D99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6" name="Image 485">
          <a:extLst>
            <a:ext uri="{FF2B5EF4-FFF2-40B4-BE49-F238E27FC236}">
              <a16:creationId xmlns:a16="http://schemas.microsoft.com/office/drawing/2014/main" id="{BA0BCAF3-1A81-4FAA-AF39-F3D2F29C0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7" name="Image 486">
          <a:extLst>
            <a:ext uri="{FF2B5EF4-FFF2-40B4-BE49-F238E27FC236}">
              <a16:creationId xmlns:a16="http://schemas.microsoft.com/office/drawing/2014/main" id="{8227B350-9595-4C64-A0DA-EB513E611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8" name="Image 487">
          <a:extLst>
            <a:ext uri="{FF2B5EF4-FFF2-40B4-BE49-F238E27FC236}">
              <a16:creationId xmlns:a16="http://schemas.microsoft.com/office/drawing/2014/main" id="{015D9D8C-D679-4ABC-9CAD-909451C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9" name="Image 488">
          <a:extLst>
            <a:ext uri="{FF2B5EF4-FFF2-40B4-BE49-F238E27FC236}">
              <a16:creationId xmlns:a16="http://schemas.microsoft.com/office/drawing/2014/main" id="{C9257191-03B6-4DDE-A3E0-2229F9A3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0" name="Image 489">
          <a:extLst>
            <a:ext uri="{FF2B5EF4-FFF2-40B4-BE49-F238E27FC236}">
              <a16:creationId xmlns:a16="http://schemas.microsoft.com/office/drawing/2014/main" id="{3B24BAAC-1D1F-41A3-AF7A-57A5BA58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1" name="Image 490">
          <a:extLst>
            <a:ext uri="{FF2B5EF4-FFF2-40B4-BE49-F238E27FC236}">
              <a16:creationId xmlns:a16="http://schemas.microsoft.com/office/drawing/2014/main" id="{B91A52E8-A14A-4444-910B-57BF7CCA1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2" name="Image 491">
          <a:extLst>
            <a:ext uri="{FF2B5EF4-FFF2-40B4-BE49-F238E27FC236}">
              <a16:creationId xmlns:a16="http://schemas.microsoft.com/office/drawing/2014/main" id="{148FE2BB-3EB2-4B2F-8A5A-5EE9D277D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3" name="Image 492">
          <a:extLst>
            <a:ext uri="{FF2B5EF4-FFF2-40B4-BE49-F238E27FC236}">
              <a16:creationId xmlns:a16="http://schemas.microsoft.com/office/drawing/2014/main" id="{7817AE93-DEBA-498D-A4E5-62635EB6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4" name="Image 493">
          <a:extLst>
            <a:ext uri="{FF2B5EF4-FFF2-40B4-BE49-F238E27FC236}">
              <a16:creationId xmlns:a16="http://schemas.microsoft.com/office/drawing/2014/main" id="{349DA609-EEA7-4BD7-9322-DF64A9782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5" name="Image 494">
          <a:extLst>
            <a:ext uri="{FF2B5EF4-FFF2-40B4-BE49-F238E27FC236}">
              <a16:creationId xmlns:a16="http://schemas.microsoft.com/office/drawing/2014/main" id="{06BB46D2-F8D6-4254-AC34-3443A7780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6" name="Image 495">
          <a:extLst>
            <a:ext uri="{FF2B5EF4-FFF2-40B4-BE49-F238E27FC236}">
              <a16:creationId xmlns:a16="http://schemas.microsoft.com/office/drawing/2014/main" id="{46C05F43-E27E-4D4E-AC1F-103FF1D9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7" name="Image 496">
          <a:extLst>
            <a:ext uri="{FF2B5EF4-FFF2-40B4-BE49-F238E27FC236}">
              <a16:creationId xmlns:a16="http://schemas.microsoft.com/office/drawing/2014/main" id="{249B148E-B208-40E3-BA0A-EDD27191A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8" name="Image 497">
          <a:extLst>
            <a:ext uri="{FF2B5EF4-FFF2-40B4-BE49-F238E27FC236}">
              <a16:creationId xmlns:a16="http://schemas.microsoft.com/office/drawing/2014/main" id="{96D8500B-4687-4836-B54D-DEB08274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9" name="Image 498">
          <a:extLst>
            <a:ext uri="{FF2B5EF4-FFF2-40B4-BE49-F238E27FC236}">
              <a16:creationId xmlns:a16="http://schemas.microsoft.com/office/drawing/2014/main" id="{A96136FB-AE0C-4590-84EB-B6B7D626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0" name="Image 499">
          <a:extLst>
            <a:ext uri="{FF2B5EF4-FFF2-40B4-BE49-F238E27FC236}">
              <a16:creationId xmlns:a16="http://schemas.microsoft.com/office/drawing/2014/main" id="{88D8458C-C1D9-4023-8AAC-75F499703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1" name="Image 500">
          <a:extLst>
            <a:ext uri="{FF2B5EF4-FFF2-40B4-BE49-F238E27FC236}">
              <a16:creationId xmlns:a16="http://schemas.microsoft.com/office/drawing/2014/main" id="{C9F52FEB-EBF9-46D3-8E3D-10B4AAF3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2" name="Image 501">
          <a:extLst>
            <a:ext uri="{FF2B5EF4-FFF2-40B4-BE49-F238E27FC236}">
              <a16:creationId xmlns:a16="http://schemas.microsoft.com/office/drawing/2014/main" id="{ACC52BE5-C7D3-496D-86B4-6A4A4A51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3" name="Image 502">
          <a:extLst>
            <a:ext uri="{FF2B5EF4-FFF2-40B4-BE49-F238E27FC236}">
              <a16:creationId xmlns:a16="http://schemas.microsoft.com/office/drawing/2014/main" id="{05B63254-C167-43A1-918E-F10940FAB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4" name="Image 503">
          <a:extLst>
            <a:ext uri="{FF2B5EF4-FFF2-40B4-BE49-F238E27FC236}">
              <a16:creationId xmlns:a16="http://schemas.microsoft.com/office/drawing/2014/main" id="{967141F0-68EF-48BE-ABD4-5F01C230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5" name="Image 504">
          <a:extLst>
            <a:ext uri="{FF2B5EF4-FFF2-40B4-BE49-F238E27FC236}">
              <a16:creationId xmlns:a16="http://schemas.microsoft.com/office/drawing/2014/main" id="{E99F5DD4-1C08-453B-A919-618156567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6" name="Image 505">
          <a:extLst>
            <a:ext uri="{FF2B5EF4-FFF2-40B4-BE49-F238E27FC236}">
              <a16:creationId xmlns:a16="http://schemas.microsoft.com/office/drawing/2014/main" id="{7254EE17-9130-4D99-92F4-A6A70BB9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7" name="Image 506">
          <a:extLst>
            <a:ext uri="{FF2B5EF4-FFF2-40B4-BE49-F238E27FC236}">
              <a16:creationId xmlns:a16="http://schemas.microsoft.com/office/drawing/2014/main" id="{DFFD25A2-BD22-4FAA-A7F8-320FEC122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08" name="Image 507">
          <a:extLst>
            <a:ext uri="{FF2B5EF4-FFF2-40B4-BE49-F238E27FC236}">
              <a16:creationId xmlns:a16="http://schemas.microsoft.com/office/drawing/2014/main" id="{996C23ED-24B0-4807-9089-D7B376F6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09" name="Image 508">
          <a:extLst>
            <a:ext uri="{FF2B5EF4-FFF2-40B4-BE49-F238E27FC236}">
              <a16:creationId xmlns:a16="http://schemas.microsoft.com/office/drawing/2014/main" id="{EC4544ED-0A54-4B52-9A35-DA02285E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0" name="Image 509">
          <a:extLst>
            <a:ext uri="{FF2B5EF4-FFF2-40B4-BE49-F238E27FC236}">
              <a16:creationId xmlns:a16="http://schemas.microsoft.com/office/drawing/2014/main" id="{0FAFE4DB-A61B-42D7-9C6A-42CC2E3D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1" name="Image 510">
          <a:extLst>
            <a:ext uri="{FF2B5EF4-FFF2-40B4-BE49-F238E27FC236}">
              <a16:creationId xmlns:a16="http://schemas.microsoft.com/office/drawing/2014/main" id="{40FCC23C-61D0-44CD-BE41-5B15F389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2" name="Image 511">
          <a:extLst>
            <a:ext uri="{FF2B5EF4-FFF2-40B4-BE49-F238E27FC236}">
              <a16:creationId xmlns:a16="http://schemas.microsoft.com/office/drawing/2014/main" id="{07B64C48-8875-4F0B-95D9-AF82F1D9E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3" name="Image 512">
          <a:extLst>
            <a:ext uri="{FF2B5EF4-FFF2-40B4-BE49-F238E27FC236}">
              <a16:creationId xmlns:a16="http://schemas.microsoft.com/office/drawing/2014/main" id="{A09CDD6C-D3F5-436B-88F3-C40FBD913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4" name="Image 513">
          <a:extLst>
            <a:ext uri="{FF2B5EF4-FFF2-40B4-BE49-F238E27FC236}">
              <a16:creationId xmlns:a16="http://schemas.microsoft.com/office/drawing/2014/main" id="{A0FBD014-5E77-423A-8EBF-039071F92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5" name="Image 514">
          <a:extLst>
            <a:ext uri="{FF2B5EF4-FFF2-40B4-BE49-F238E27FC236}">
              <a16:creationId xmlns:a16="http://schemas.microsoft.com/office/drawing/2014/main" id="{4C4A0743-FFDF-46AA-A5C6-1372774A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6" name="Image 515">
          <a:extLst>
            <a:ext uri="{FF2B5EF4-FFF2-40B4-BE49-F238E27FC236}">
              <a16:creationId xmlns:a16="http://schemas.microsoft.com/office/drawing/2014/main" id="{5C52454A-91E7-4C6E-999C-2F047A4C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7" name="Image 516">
          <a:extLst>
            <a:ext uri="{FF2B5EF4-FFF2-40B4-BE49-F238E27FC236}">
              <a16:creationId xmlns:a16="http://schemas.microsoft.com/office/drawing/2014/main" id="{21D34C63-2267-42C8-AF4F-0816F87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8" name="Image 517">
          <a:extLst>
            <a:ext uri="{FF2B5EF4-FFF2-40B4-BE49-F238E27FC236}">
              <a16:creationId xmlns:a16="http://schemas.microsoft.com/office/drawing/2014/main" id="{959BE318-364B-45C0-8AA5-040530EB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9" name="Image 518">
          <a:extLst>
            <a:ext uri="{FF2B5EF4-FFF2-40B4-BE49-F238E27FC236}">
              <a16:creationId xmlns:a16="http://schemas.microsoft.com/office/drawing/2014/main" id="{47D2AAAB-0A44-4168-87FA-A87F14DA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0" name="Image 519">
          <a:extLst>
            <a:ext uri="{FF2B5EF4-FFF2-40B4-BE49-F238E27FC236}">
              <a16:creationId xmlns:a16="http://schemas.microsoft.com/office/drawing/2014/main" id="{FDDDF7A7-B97C-44D0-BE28-09053DA5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1" name="Image 520">
          <a:extLst>
            <a:ext uri="{FF2B5EF4-FFF2-40B4-BE49-F238E27FC236}">
              <a16:creationId xmlns:a16="http://schemas.microsoft.com/office/drawing/2014/main" id="{084CA85E-E932-4B35-BE36-6EEF219FA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2" name="Image 521">
          <a:extLst>
            <a:ext uri="{FF2B5EF4-FFF2-40B4-BE49-F238E27FC236}">
              <a16:creationId xmlns:a16="http://schemas.microsoft.com/office/drawing/2014/main" id="{774D552D-6EB7-4AB7-8CDC-C2EE2F06C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3" name="Image 522">
          <a:extLst>
            <a:ext uri="{FF2B5EF4-FFF2-40B4-BE49-F238E27FC236}">
              <a16:creationId xmlns:a16="http://schemas.microsoft.com/office/drawing/2014/main" id="{71C7C5E6-EF04-44E2-BBD3-B0E108BDA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4" name="Image 523">
          <a:extLst>
            <a:ext uri="{FF2B5EF4-FFF2-40B4-BE49-F238E27FC236}">
              <a16:creationId xmlns:a16="http://schemas.microsoft.com/office/drawing/2014/main" id="{21C2F646-AA23-41BB-BAAF-48ADD33A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5" name="Image 524">
          <a:extLst>
            <a:ext uri="{FF2B5EF4-FFF2-40B4-BE49-F238E27FC236}">
              <a16:creationId xmlns:a16="http://schemas.microsoft.com/office/drawing/2014/main" id="{3E48772A-1748-48B0-B344-F67A60EC2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6" name="Image 525">
          <a:extLst>
            <a:ext uri="{FF2B5EF4-FFF2-40B4-BE49-F238E27FC236}">
              <a16:creationId xmlns:a16="http://schemas.microsoft.com/office/drawing/2014/main" id="{60C595CD-3E8A-4087-956A-BE9235EB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527" name="Image 526">
          <a:extLst>
            <a:ext uri="{FF2B5EF4-FFF2-40B4-BE49-F238E27FC236}">
              <a16:creationId xmlns:a16="http://schemas.microsoft.com/office/drawing/2014/main" id="{812026F3-639B-4701-A335-CE32A5780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8" name="Image 527">
          <a:extLst>
            <a:ext uri="{FF2B5EF4-FFF2-40B4-BE49-F238E27FC236}">
              <a16:creationId xmlns:a16="http://schemas.microsoft.com/office/drawing/2014/main" id="{8984E9FB-5024-47D6-87A1-A57FBF3AB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9" name="Image 528">
          <a:extLst>
            <a:ext uri="{FF2B5EF4-FFF2-40B4-BE49-F238E27FC236}">
              <a16:creationId xmlns:a16="http://schemas.microsoft.com/office/drawing/2014/main" id="{4A6062D7-21A1-4B88-ABDF-63D39886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0" name="Image 529">
          <a:extLst>
            <a:ext uri="{FF2B5EF4-FFF2-40B4-BE49-F238E27FC236}">
              <a16:creationId xmlns:a16="http://schemas.microsoft.com/office/drawing/2014/main" id="{DBB5406A-D0CB-44D0-8173-35DBAC1AD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1" name="Image 530">
          <a:extLst>
            <a:ext uri="{FF2B5EF4-FFF2-40B4-BE49-F238E27FC236}">
              <a16:creationId xmlns:a16="http://schemas.microsoft.com/office/drawing/2014/main" id="{AF9CB78A-FF7C-4C49-8CD3-F3F8D618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2" name="Image 531">
          <a:extLst>
            <a:ext uri="{FF2B5EF4-FFF2-40B4-BE49-F238E27FC236}">
              <a16:creationId xmlns:a16="http://schemas.microsoft.com/office/drawing/2014/main" id="{910B7101-1191-4537-8296-7F295EAC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3" name="Image 532">
          <a:extLst>
            <a:ext uri="{FF2B5EF4-FFF2-40B4-BE49-F238E27FC236}">
              <a16:creationId xmlns:a16="http://schemas.microsoft.com/office/drawing/2014/main" id="{347999FE-DBF6-47EC-AA47-FF8F201B6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4" name="Image 533">
          <a:extLst>
            <a:ext uri="{FF2B5EF4-FFF2-40B4-BE49-F238E27FC236}">
              <a16:creationId xmlns:a16="http://schemas.microsoft.com/office/drawing/2014/main" id="{FC425E0B-B069-4F6A-9A8C-852A68D4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5" name="Image 534">
          <a:extLst>
            <a:ext uri="{FF2B5EF4-FFF2-40B4-BE49-F238E27FC236}">
              <a16:creationId xmlns:a16="http://schemas.microsoft.com/office/drawing/2014/main" id="{8704269F-2E72-41BF-A8D8-AB4C1523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6" name="Image 535">
          <a:extLst>
            <a:ext uri="{FF2B5EF4-FFF2-40B4-BE49-F238E27FC236}">
              <a16:creationId xmlns:a16="http://schemas.microsoft.com/office/drawing/2014/main" id="{B3C13CAD-1132-4FB7-8DB8-419D2F0F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7" name="Image 536">
          <a:extLst>
            <a:ext uri="{FF2B5EF4-FFF2-40B4-BE49-F238E27FC236}">
              <a16:creationId xmlns:a16="http://schemas.microsoft.com/office/drawing/2014/main" id="{180427B8-C4D5-404F-8708-F1F9D6276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8" name="Image 537">
          <a:extLst>
            <a:ext uri="{FF2B5EF4-FFF2-40B4-BE49-F238E27FC236}">
              <a16:creationId xmlns:a16="http://schemas.microsoft.com/office/drawing/2014/main" id="{32B9D8D7-EF2E-4AB7-B06F-2C0749474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9" name="Image 538">
          <a:extLst>
            <a:ext uri="{FF2B5EF4-FFF2-40B4-BE49-F238E27FC236}">
              <a16:creationId xmlns:a16="http://schemas.microsoft.com/office/drawing/2014/main" id="{F414501E-3513-4281-97A0-DCC8B969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40" name="Image 539">
          <a:extLst>
            <a:ext uri="{FF2B5EF4-FFF2-40B4-BE49-F238E27FC236}">
              <a16:creationId xmlns:a16="http://schemas.microsoft.com/office/drawing/2014/main" id="{CE0F4153-AF58-4528-9CC5-2D9130233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541" name="Image 540">
          <a:extLst>
            <a:ext uri="{FF2B5EF4-FFF2-40B4-BE49-F238E27FC236}">
              <a16:creationId xmlns:a16="http://schemas.microsoft.com/office/drawing/2014/main" id="{A6FA6E5C-DA22-4960-95FA-653471383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2" name="Image 541">
          <a:extLst>
            <a:ext uri="{FF2B5EF4-FFF2-40B4-BE49-F238E27FC236}">
              <a16:creationId xmlns:a16="http://schemas.microsoft.com/office/drawing/2014/main" id="{F638B1A6-DFBB-4E53-81D4-2A68B3B93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3" name="Image 542">
          <a:extLst>
            <a:ext uri="{FF2B5EF4-FFF2-40B4-BE49-F238E27FC236}">
              <a16:creationId xmlns:a16="http://schemas.microsoft.com/office/drawing/2014/main" id="{C5FA8E12-4A5D-4EB3-B2B2-0284A3B5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4" name="Image 543">
          <a:extLst>
            <a:ext uri="{FF2B5EF4-FFF2-40B4-BE49-F238E27FC236}">
              <a16:creationId xmlns:a16="http://schemas.microsoft.com/office/drawing/2014/main" id="{51C8E874-F3C5-4ED5-86CD-0ABC4D609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5" name="Image 544">
          <a:extLst>
            <a:ext uri="{FF2B5EF4-FFF2-40B4-BE49-F238E27FC236}">
              <a16:creationId xmlns:a16="http://schemas.microsoft.com/office/drawing/2014/main" id="{F50F74D4-C6DB-4A76-97B3-FAC25665F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6" name="Image 545">
          <a:extLst>
            <a:ext uri="{FF2B5EF4-FFF2-40B4-BE49-F238E27FC236}">
              <a16:creationId xmlns:a16="http://schemas.microsoft.com/office/drawing/2014/main" id="{51502106-AB9E-4514-BC36-517B99FA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7" name="Image 546">
          <a:extLst>
            <a:ext uri="{FF2B5EF4-FFF2-40B4-BE49-F238E27FC236}">
              <a16:creationId xmlns:a16="http://schemas.microsoft.com/office/drawing/2014/main" id="{4F464B38-C91F-47C1-8DEA-8B02AC12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8" name="Image 547">
          <a:extLst>
            <a:ext uri="{FF2B5EF4-FFF2-40B4-BE49-F238E27FC236}">
              <a16:creationId xmlns:a16="http://schemas.microsoft.com/office/drawing/2014/main" id="{9B7214E8-1339-49CB-A03E-E257A41F3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9" name="Image 548">
          <a:extLst>
            <a:ext uri="{FF2B5EF4-FFF2-40B4-BE49-F238E27FC236}">
              <a16:creationId xmlns:a16="http://schemas.microsoft.com/office/drawing/2014/main" id="{52867997-266D-4BDE-9CAF-80118926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0" name="Image 549">
          <a:extLst>
            <a:ext uri="{FF2B5EF4-FFF2-40B4-BE49-F238E27FC236}">
              <a16:creationId xmlns:a16="http://schemas.microsoft.com/office/drawing/2014/main" id="{A70CC6AE-604E-4607-987D-35047E3C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1" name="Image 550">
          <a:extLst>
            <a:ext uri="{FF2B5EF4-FFF2-40B4-BE49-F238E27FC236}">
              <a16:creationId xmlns:a16="http://schemas.microsoft.com/office/drawing/2014/main" id="{48C4E893-D933-4CC0-A1DF-E97CE5AEA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2" name="Image 551">
          <a:extLst>
            <a:ext uri="{FF2B5EF4-FFF2-40B4-BE49-F238E27FC236}">
              <a16:creationId xmlns:a16="http://schemas.microsoft.com/office/drawing/2014/main" id="{8E5F2957-8F28-4EE3-9760-9C5E1BD28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3" name="Image 552">
          <a:extLst>
            <a:ext uri="{FF2B5EF4-FFF2-40B4-BE49-F238E27FC236}">
              <a16:creationId xmlns:a16="http://schemas.microsoft.com/office/drawing/2014/main" id="{C77493A0-4B30-4E04-840C-2FED9213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4" name="Image 553">
          <a:extLst>
            <a:ext uri="{FF2B5EF4-FFF2-40B4-BE49-F238E27FC236}">
              <a16:creationId xmlns:a16="http://schemas.microsoft.com/office/drawing/2014/main" id="{F6D9617F-5652-4CB3-860D-27B0DF74C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5" name="Image 554">
          <a:extLst>
            <a:ext uri="{FF2B5EF4-FFF2-40B4-BE49-F238E27FC236}">
              <a16:creationId xmlns:a16="http://schemas.microsoft.com/office/drawing/2014/main" id="{26F37B08-3E6F-4D8A-BBE2-3AE3A4BC6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6" name="Image 555">
          <a:extLst>
            <a:ext uri="{FF2B5EF4-FFF2-40B4-BE49-F238E27FC236}">
              <a16:creationId xmlns:a16="http://schemas.microsoft.com/office/drawing/2014/main" id="{FFA17938-495D-4CD2-A210-1B117424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7" name="Image 556">
          <a:extLst>
            <a:ext uri="{FF2B5EF4-FFF2-40B4-BE49-F238E27FC236}">
              <a16:creationId xmlns:a16="http://schemas.microsoft.com/office/drawing/2014/main" id="{BD6BE1D3-F8FD-4D01-B3B8-5F3144D4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8" name="Image 557">
          <a:extLst>
            <a:ext uri="{FF2B5EF4-FFF2-40B4-BE49-F238E27FC236}">
              <a16:creationId xmlns:a16="http://schemas.microsoft.com/office/drawing/2014/main" id="{E33357E5-3577-412B-BF3F-A3200B8F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9" name="Image 558">
          <a:extLst>
            <a:ext uri="{FF2B5EF4-FFF2-40B4-BE49-F238E27FC236}">
              <a16:creationId xmlns:a16="http://schemas.microsoft.com/office/drawing/2014/main" id="{1C5475BA-A645-4385-9529-087E3621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15875" cy="15875"/>
    <xdr:pic>
      <xdr:nvPicPr>
        <xdr:cNvPr id="560" name="Image 559">
          <a:extLst>
            <a:ext uri="{FF2B5EF4-FFF2-40B4-BE49-F238E27FC236}">
              <a16:creationId xmlns:a16="http://schemas.microsoft.com/office/drawing/2014/main" id="{DBCC8818-7A66-4263-AB1E-E953DD576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1" name="Image 560">
          <a:extLst>
            <a:ext uri="{FF2B5EF4-FFF2-40B4-BE49-F238E27FC236}">
              <a16:creationId xmlns:a16="http://schemas.microsoft.com/office/drawing/2014/main" id="{DD5C223E-7566-4B21-8AE7-389E64953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2" name="Image 561">
          <a:extLst>
            <a:ext uri="{FF2B5EF4-FFF2-40B4-BE49-F238E27FC236}">
              <a16:creationId xmlns:a16="http://schemas.microsoft.com/office/drawing/2014/main" id="{78A2779A-1A2E-45E1-9EC4-7F62BDB9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3" name="Image 562">
          <a:extLst>
            <a:ext uri="{FF2B5EF4-FFF2-40B4-BE49-F238E27FC236}">
              <a16:creationId xmlns:a16="http://schemas.microsoft.com/office/drawing/2014/main" id="{BC9FC34E-06DD-4A64-AB39-B3008398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4" name="Image 563">
          <a:extLst>
            <a:ext uri="{FF2B5EF4-FFF2-40B4-BE49-F238E27FC236}">
              <a16:creationId xmlns:a16="http://schemas.microsoft.com/office/drawing/2014/main" id="{DF406E3E-D00C-4E32-88B7-C46DACB0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5" name="Image 564">
          <a:extLst>
            <a:ext uri="{FF2B5EF4-FFF2-40B4-BE49-F238E27FC236}">
              <a16:creationId xmlns:a16="http://schemas.microsoft.com/office/drawing/2014/main" id="{AFFDFF92-0293-4E4F-9875-18B68398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6" name="Image 565">
          <a:extLst>
            <a:ext uri="{FF2B5EF4-FFF2-40B4-BE49-F238E27FC236}">
              <a16:creationId xmlns:a16="http://schemas.microsoft.com/office/drawing/2014/main" id="{982D7B37-8F20-4329-8546-93D3D4900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7" name="Image 566">
          <a:extLst>
            <a:ext uri="{FF2B5EF4-FFF2-40B4-BE49-F238E27FC236}">
              <a16:creationId xmlns:a16="http://schemas.microsoft.com/office/drawing/2014/main" id="{552381CC-3969-4126-A4E5-7CD09B55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8" name="Image 567">
          <a:extLst>
            <a:ext uri="{FF2B5EF4-FFF2-40B4-BE49-F238E27FC236}">
              <a16:creationId xmlns:a16="http://schemas.microsoft.com/office/drawing/2014/main" id="{D625431E-775B-4F9D-899D-1EB587A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9" name="Image 568">
          <a:extLst>
            <a:ext uri="{FF2B5EF4-FFF2-40B4-BE49-F238E27FC236}">
              <a16:creationId xmlns:a16="http://schemas.microsoft.com/office/drawing/2014/main" id="{5D5C6621-0829-4776-88E8-7BF1104E4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0" name="Image 569">
          <a:extLst>
            <a:ext uri="{FF2B5EF4-FFF2-40B4-BE49-F238E27FC236}">
              <a16:creationId xmlns:a16="http://schemas.microsoft.com/office/drawing/2014/main" id="{D718CE5B-6A4F-4F4B-9A24-3E903E5D6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1" name="Image 570">
          <a:extLst>
            <a:ext uri="{FF2B5EF4-FFF2-40B4-BE49-F238E27FC236}">
              <a16:creationId xmlns:a16="http://schemas.microsoft.com/office/drawing/2014/main" id="{013540C6-C7A9-4213-AA37-EA1145E66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2" name="Image 571">
          <a:extLst>
            <a:ext uri="{FF2B5EF4-FFF2-40B4-BE49-F238E27FC236}">
              <a16:creationId xmlns:a16="http://schemas.microsoft.com/office/drawing/2014/main" id="{076CD673-6EB3-4FBD-9A90-16C9E814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3" name="Image 572">
          <a:extLst>
            <a:ext uri="{FF2B5EF4-FFF2-40B4-BE49-F238E27FC236}">
              <a16:creationId xmlns:a16="http://schemas.microsoft.com/office/drawing/2014/main" id="{65A4BA67-269C-4FB6-B43C-D4FE874A7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4" name="Image 573">
          <a:extLst>
            <a:ext uri="{FF2B5EF4-FFF2-40B4-BE49-F238E27FC236}">
              <a16:creationId xmlns:a16="http://schemas.microsoft.com/office/drawing/2014/main" id="{6EFDAF53-2A5C-4CF6-BB3B-69658CC6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5" name="Image 574">
          <a:extLst>
            <a:ext uri="{FF2B5EF4-FFF2-40B4-BE49-F238E27FC236}">
              <a16:creationId xmlns:a16="http://schemas.microsoft.com/office/drawing/2014/main" id="{BEBA0507-082C-4EC5-8B01-73ECB194C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6" name="Image 575">
          <a:extLst>
            <a:ext uri="{FF2B5EF4-FFF2-40B4-BE49-F238E27FC236}">
              <a16:creationId xmlns:a16="http://schemas.microsoft.com/office/drawing/2014/main" id="{03B55E73-A48F-417F-B869-195CDDA0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7" name="Image 576">
          <a:extLst>
            <a:ext uri="{FF2B5EF4-FFF2-40B4-BE49-F238E27FC236}">
              <a16:creationId xmlns:a16="http://schemas.microsoft.com/office/drawing/2014/main" id="{31989308-BD79-4320-B7FF-737289FD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8" name="Image 577">
          <a:extLst>
            <a:ext uri="{FF2B5EF4-FFF2-40B4-BE49-F238E27FC236}">
              <a16:creationId xmlns:a16="http://schemas.microsoft.com/office/drawing/2014/main" id="{12AF3FA4-C8CF-4665-AB53-ADC81FCE1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79" name="Image 578">
          <a:extLst>
            <a:ext uri="{FF2B5EF4-FFF2-40B4-BE49-F238E27FC236}">
              <a16:creationId xmlns:a16="http://schemas.microsoft.com/office/drawing/2014/main" id="{D46A3F6C-972A-4163-A326-82DAD62D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15875" cy="15875"/>
    <xdr:pic>
      <xdr:nvPicPr>
        <xdr:cNvPr id="580" name="Image 579">
          <a:extLst>
            <a:ext uri="{FF2B5EF4-FFF2-40B4-BE49-F238E27FC236}">
              <a16:creationId xmlns:a16="http://schemas.microsoft.com/office/drawing/2014/main" id="{336A48F9-FCE3-4776-8EA7-2DAFFA870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1" name="Image 580">
          <a:extLst>
            <a:ext uri="{FF2B5EF4-FFF2-40B4-BE49-F238E27FC236}">
              <a16:creationId xmlns:a16="http://schemas.microsoft.com/office/drawing/2014/main" id="{86C540ED-7E58-4408-8E7E-8C91D9E4E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2" name="Image 581">
          <a:extLst>
            <a:ext uri="{FF2B5EF4-FFF2-40B4-BE49-F238E27FC236}">
              <a16:creationId xmlns:a16="http://schemas.microsoft.com/office/drawing/2014/main" id="{86233610-4516-478B-9756-1B53D22F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3" name="Image 582">
          <a:extLst>
            <a:ext uri="{FF2B5EF4-FFF2-40B4-BE49-F238E27FC236}">
              <a16:creationId xmlns:a16="http://schemas.microsoft.com/office/drawing/2014/main" id="{ADC0ED38-8675-47F9-B517-269ECFEC2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4" name="Image 583">
          <a:extLst>
            <a:ext uri="{FF2B5EF4-FFF2-40B4-BE49-F238E27FC236}">
              <a16:creationId xmlns:a16="http://schemas.microsoft.com/office/drawing/2014/main" id="{9774A426-B121-4B38-B15E-F6FB07AEC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5" name="Image 584">
          <a:extLst>
            <a:ext uri="{FF2B5EF4-FFF2-40B4-BE49-F238E27FC236}">
              <a16:creationId xmlns:a16="http://schemas.microsoft.com/office/drawing/2014/main" id="{C869C104-A5F4-4AB1-ABAD-E2D2A3B0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6" name="Image 585">
          <a:extLst>
            <a:ext uri="{FF2B5EF4-FFF2-40B4-BE49-F238E27FC236}">
              <a16:creationId xmlns:a16="http://schemas.microsoft.com/office/drawing/2014/main" id="{0C2ED0D6-7BF4-4BFC-8700-4FD2F2B1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7" name="Image 586">
          <a:extLst>
            <a:ext uri="{FF2B5EF4-FFF2-40B4-BE49-F238E27FC236}">
              <a16:creationId xmlns:a16="http://schemas.microsoft.com/office/drawing/2014/main" id="{44981509-38CC-4F2A-AC6E-BDAA686D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8" name="Image 587">
          <a:extLst>
            <a:ext uri="{FF2B5EF4-FFF2-40B4-BE49-F238E27FC236}">
              <a16:creationId xmlns:a16="http://schemas.microsoft.com/office/drawing/2014/main" id="{14C0961E-96AD-4B1C-8FC9-C8A91C6B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9" name="Image 588">
          <a:extLst>
            <a:ext uri="{FF2B5EF4-FFF2-40B4-BE49-F238E27FC236}">
              <a16:creationId xmlns:a16="http://schemas.microsoft.com/office/drawing/2014/main" id="{82F390A9-1EE5-4602-83AF-7A4FAAC51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0" name="Image 589">
          <a:extLst>
            <a:ext uri="{FF2B5EF4-FFF2-40B4-BE49-F238E27FC236}">
              <a16:creationId xmlns:a16="http://schemas.microsoft.com/office/drawing/2014/main" id="{C2C3A3BB-AC28-4A78-877A-F58D743ED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1" name="Image 590">
          <a:extLst>
            <a:ext uri="{FF2B5EF4-FFF2-40B4-BE49-F238E27FC236}">
              <a16:creationId xmlns:a16="http://schemas.microsoft.com/office/drawing/2014/main" id="{3D0707F4-D7EF-4FAD-A1B3-960C730E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2" name="Image 591">
          <a:extLst>
            <a:ext uri="{FF2B5EF4-FFF2-40B4-BE49-F238E27FC236}">
              <a16:creationId xmlns:a16="http://schemas.microsoft.com/office/drawing/2014/main" id="{164BA354-03B0-4DC9-B07A-09B59021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3" name="Image 592">
          <a:extLst>
            <a:ext uri="{FF2B5EF4-FFF2-40B4-BE49-F238E27FC236}">
              <a16:creationId xmlns:a16="http://schemas.microsoft.com/office/drawing/2014/main" id="{C9F94F4D-C71D-4CC1-B566-B566702A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4" name="Image 593">
          <a:extLst>
            <a:ext uri="{FF2B5EF4-FFF2-40B4-BE49-F238E27FC236}">
              <a16:creationId xmlns:a16="http://schemas.microsoft.com/office/drawing/2014/main" id="{29E7BD07-F73D-4402-952C-B936598E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5" name="Image 594">
          <a:extLst>
            <a:ext uri="{FF2B5EF4-FFF2-40B4-BE49-F238E27FC236}">
              <a16:creationId xmlns:a16="http://schemas.microsoft.com/office/drawing/2014/main" id="{7395359C-3950-458B-983E-770BB39E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6" name="Image 595">
          <a:extLst>
            <a:ext uri="{FF2B5EF4-FFF2-40B4-BE49-F238E27FC236}">
              <a16:creationId xmlns:a16="http://schemas.microsoft.com/office/drawing/2014/main" id="{0F725268-41B0-4AA1-8901-D2F1F63A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15875" cy="15875"/>
    <xdr:pic>
      <xdr:nvPicPr>
        <xdr:cNvPr id="597" name="Image 596">
          <a:extLst>
            <a:ext uri="{FF2B5EF4-FFF2-40B4-BE49-F238E27FC236}">
              <a16:creationId xmlns:a16="http://schemas.microsoft.com/office/drawing/2014/main" id="{1A2FC3B3-9DE1-449A-8506-05EE671E7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8" name="Image 597">
          <a:extLst>
            <a:ext uri="{FF2B5EF4-FFF2-40B4-BE49-F238E27FC236}">
              <a16:creationId xmlns:a16="http://schemas.microsoft.com/office/drawing/2014/main" id="{B978A9DD-4272-4943-85D1-26692506D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9" name="Image 598">
          <a:extLst>
            <a:ext uri="{FF2B5EF4-FFF2-40B4-BE49-F238E27FC236}">
              <a16:creationId xmlns:a16="http://schemas.microsoft.com/office/drawing/2014/main" id="{51093A7A-F729-4BB7-83F7-6B26CC8C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0" name="Image 599">
          <a:extLst>
            <a:ext uri="{FF2B5EF4-FFF2-40B4-BE49-F238E27FC236}">
              <a16:creationId xmlns:a16="http://schemas.microsoft.com/office/drawing/2014/main" id="{3B929A52-BACE-4E42-B2DD-0552B5F7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1" name="Image 600">
          <a:extLst>
            <a:ext uri="{FF2B5EF4-FFF2-40B4-BE49-F238E27FC236}">
              <a16:creationId xmlns:a16="http://schemas.microsoft.com/office/drawing/2014/main" id="{47B22F80-EC28-4291-81F1-F68DDEDB7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2" name="Image 601">
          <a:extLst>
            <a:ext uri="{FF2B5EF4-FFF2-40B4-BE49-F238E27FC236}">
              <a16:creationId xmlns:a16="http://schemas.microsoft.com/office/drawing/2014/main" id="{DC81D4EF-D5D0-4F4A-8C87-5CCE95583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3" name="Image 602">
          <a:extLst>
            <a:ext uri="{FF2B5EF4-FFF2-40B4-BE49-F238E27FC236}">
              <a16:creationId xmlns:a16="http://schemas.microsoft.com/office/drawing/2014/main" id="{53E257F2-4C18-4960-B7B6-280FB3C75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4" name="Image 603">
          <a:extLst>
            <a:ext uri="{FF2B5EF4-FFF2-40B4-BE49-F238E27FC236}">
              <a16:creationId xmlns:a16="http://schemas.microsoft.com/office/drawing/2014/main" id="{812C1338-1897-4AAD-AA71-840607DFA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5" name="Image 604">
          <a:extLst>
            <a:ext uri="{FF2B5EF4-FFF2-40B4-BE49-F238E27FC236}">
              <a16:creationId xmlns:a16="http://schemas.microsoft.com/office/drawing/2014/main" id="{F37E653C-43F3-44E8-8EEF-194C1D1F6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6" name="Image 605">
          <a:extLst>
            <a:ext uri="{FF2B5EF4-FFF2-40B4-BE49-F238E27FC236}">
              <a16:creationId xmlns:a16="http://schemas.microsoft.com/office/drawing/2014/main" id="{44C7A048-07A8-41A9-AC4E-6DD3A6314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7" name="Image 606">
          <a:extLst>
            <a:ext uri="{FF2B5EF4-FFF2-40B4-BE49-F238E27FC236}">
              <a16:creationId xmlns:a16="http://schemas.microsoft.com/office/drawing/2014/main" id="{BC5AE67B-0C5E-41B7-AA80-9CD6A3C7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8" name="Image 607">
          <a:extLst>
            <a:ext uri="{FF2B5EF4-FFF2-40B4-BE49-F238E27FC236}">
              <a16:creationId xmlns:a16="http://schemas.microsoft.com/office/drawing/2014/main" id="{8F9232C7-C5C1-4B0F-AA32-9DF289A8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9" name="Image 608">
          <a:extLst>
            <a:ext uri="{FF2B5EF4-FFF2-40B4-BE49-F238E27FC236}">
              <a16:creationId xmlns:a16="http://schemas.microsoft.com/office/drawing/2014/main" id="{3D2CE183-CC7E-4C06-8962-954EC1EA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0" name="Image 609">
          <a:extLst>
            <a:ext uri="{FF2B5EF4-FFF2-40B4-BE49-F238E27FC236}">
              <a16:creationId xmlns:a16="http://schemas.microsoft.com/office/drawing/2014/main" id="{E66FC8DB-ACE6-4EF0-B225-D7DAF10CE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1" name="Image 610">
          <a:extLst>
            <a:ext uri="{FF2B5EF4-FFF2-40B4-BE49-F238E27FC236}">
              <a16:creationId xmlns:a16="http://schemas.microsoft.com/office/drawing/2014/main" id="{85D74CBD-60A1-4CC1-9D2E-BF30EFD16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2" name="Image 611">
          <a:extLst>
            <a:ext uri="{FF2B5EF4-FFF2-40B4-BE49-F238E27FC236}">
              <a16:creationId xmlns:a16="http://schemas.microsoft.com/office/drawing/2014/main" id="{E4B5BD02-E88A-4B83-AD90-E147101E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3" name="Image 612">
          <a:extLst>
            <a:ext uri="{FF2B5EF4-FFF2-40B4-BE49-F238E27FC236}">
              <a16:creationId xmlns:a16="http://schemas.microsoft.com/office/drawing/2014/main" id="{92FC2B6C-1AE6-4FAF-B9BF-466BCAE1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4" name="Image 613">
          <a:extLst>
            <a:ext uri="{FF2B5EF4-FFF2-40B4-BE49-F238E27FC236}">
              <a16:creationId xmlns:a16="http://schemas.microsoft.com/office/drawing/2014/main" id="{9DAC9FE6-0204-4EF2-9D7B-F1773817F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5" name="Image 614">
          <a:extLst>
            <a:ext uri="{FF2B5EF4-FFF2-40B4-BE49-F238E27FC236}">
              <a16:creationId xmlns:a16="http://schemas.microsoft.com/office/drawing/2014/main" id="{274073A8-D7D1-4CF8-86BE-FF84EBC53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rge_1lvz1by\Documents\new%20confr&#233;rie\Championat%202023\Index%20WHS.xlsx" TargetMode="External"/><Relationship Id="rId1" Type="http://schemas.openxmlformats.org/officeDocument/2006/relationships/externalLinkPath" Target="/Users/33781/Downloads/Index%20WH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rge_1lvz1by\Documents\new%20confr&#233;rie\Championat%202020\Cartes%20score-2020.xlsx" TargetMode="External"/><Relationship Id="rId1" Type="http://schemas.openxmlformats.org/officeDocument/2006/relationships/externalLinkPath" Target="/Users/serge_1lvz1by/Documents/new%20confr&#233;rie/Championat%202020/Cartes%20score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AZ Gérad"/>
      <sheetName val="Participants"/>
      <sheetName val="Etat des partie en WHS"/>
      <sheetName val="GALLIX Francois"/>
      <sheetName val="PLANES Romain"/>
      <sheetName val="SCOLLO Fabrice"/>
      <sheetName val="TOSI Christophe"/>
      <sheetName val="SECHAUD marc"/>
      <sheetName val="PLANCHON Nicolas"/>
      <sheetName val="PLANCHON Etienne"/>
      <sheetName val="PEYTAVI thomas"/>
      <sheetName val="LIRON Ludovic"/>
      <sheetName val="LADET Guillaume"/>
      <sheetName val="GUISEPPIN serge"/>
      <sheetName val="FERNANDEZ Serge"/>
      <sheetName val="DOMERGUE Jacques"/>
      <sheetName val="DETHES LIONEL "/>
      <sheetName val="CROZES BERNARD"/>
      <sheetName val="COGNET Christophe"/>
      <sheetName val="COELO Claude"/>
      <sheetName val="BOUZERAN Gilles"/>
      <sheetName val="ASLANIAN Michel"/>
    </sheetNames>
    <sheetDataSet>
      <sheetData sheetId="0"/>
      <sheetData sheetId="1">
        <row r="1">
          <cell r="A1" t="str">
            <v>liste des participants</v>
          </cell>
          <cell r="B1" t="str">
            <v>Départs</v>
          </cell>
          <cell r="C1" t="str">
            <v>Index Départ avant dubai</v>
          </cell>
          <cell r="D1" t="str">
            <v>Index WHS Après DUBAÏ</v>
          </cell>
          <cell r="E1" t="str">
            <v>Index après Foncaude</v>
          </cell>
          <cell r="F1" t="str">
            <v>Index après massane</v>
          </cell>
          <cell r="G1" t="str">
            <v>Index WHS Après RED 1</v>
          </cell>
          <cell r="H1" t="str">
            <v>Index WHS Après RED 2</v>
          </cell>
          <cell r="I1" t="str">
            <v>Index WHS Après RED 3</v>
          </cell>
          <cell r="J1" t="str">
            <v>PIC SAINT LOUP</v>
          </cell>
          <cell r="K1" t="str">
            <v>Servanne</v>
          </cell>
          <cell r="L1" t="str">
            <v>CAP Agde</v>
          </cell>
          <cell r="M1" t="str">
            <v>Vacqueroles</v>
          </cell>
          <cell r="N1" t="str">
            <v>Foncaude</v>
          </cell>
          <cell r="O1" t="str">
            <v>Emporda</v>
          </cell>
          <cell r="P1" t="str">
            <v>Mas Nou</v>
          </cell>
          <cell r="Q1" t="str">
            <v xml:space="preserve">Nimes </v>
          </cell>
          <cell r="R1" t="str">
            <v>La Grande Motte</v>
          </cell>
          <cell r="S1" t="str">
            <v>Index WHS</v>
          </cell>
          <cell r="T1" t="str">
            <v>NB Parties Jouées</v>
          </cell>
          <cell r="U1" t="str">
            <v>Nb de Scores Retenus pour Calcul de l'index WHS</v>
          </cell>
        </row>
        <row r="2">
          <cell r="A2" t="str">
            <v>ASLANIAN Michel</v>
          </cell>
          <cell r="B2" t="str">
            <v>Jaunes</v>
          </cell>
          <cell r="C2">
            <v>13.4</v>
          </cell>
          <cell r="D2">
            <v>14.324999999999999</v>
          </cell>
          <cell r="E2">
            <v>14.324999999999999</v>
          </cell>
          <cell r="F2">
            <v>14.15</v>
          </cell>
          <cell r="G2">
            <v>14.52</v>
          </cell>
          <cell r="H2">
            <v>14.52</v>
          </cell>
          <cell r="I2">
            <v>14.933333333333332</v>
          </cell>
          <cell r="J2">
            <v>14.933333333333332</v>
          </cell>
          <cell r="K2">
            <v>14.933333333333332</v>
          </cell>
          <cell r="L2">
            <v>14.933333333333332</v>
          </cell>
          <cell r="M2">
            <v>14.933333333333332</v>
          </cell>
          <cell r="N2">
            <v>15.285714285714286</v>
          </cell>
          <cell r="O2">
            <v>15.637499999999999</v>
          </cell>
          <cell r="P2">
            <v>15.637499999999999</v>
          </cell>
          <cell r="Q2">
            <v>15.637499999999999</v>
          </cell>
          <cell r="R2">
            <v>16.225000000000001</v>
          </cell>
          <cell r="S2">
            <v>16.225000000000001</v>
          </cell>
          <cell r="T2">
            <v>21</v>
          </cell>
          <cell r="U2">
            <v>8</v>
          </cell>
        </row>
        <row r="3">
          <cell r="A3" t="str">
            <v>BOUZERAN Gilles</v>
          </cell>
          <cell r="B3" t="str">
            <v>Jaunes</v>
          </cell>
          <cell r="C3">
            <v>14.5</v>
          </cell>
          <cell r="D3">
            <v>15.133333333333333</v>
          </cell>
          <cell r="E3">
            <v>14.675000000000001</v>
          </cell>
          <cell r="F3">
            <v>14.675000000000001</v>
          </cell>
          <cell r="G3">
            <v>14.675000000000001</v>
          </cell>
          <cell r="H3">
            <v>15</v>
          </cell>
          <cell r="I3">
            <v>15.02</v>
          </cell>
          <cell r="J3">
            <v>15.02</v>
          </cell>
          <cell r="K3">
            <v>15.633333333333333</v>
          </cell>
          <cell r="L3">
            <v>15.699999999999998</v>
          </cell>
          <cell r="M3">
            <v>16.228571428571428</v>
          </cell>
          <cell r="N3">
            <v>15.699999999999998</v>
          </cell>
          <cell r="O3">
            <v>15.699999999999998</v>
          </cell>
          <cell r="P3">
            <v>15.699999999999998</v>
          </cell>
          <cell r="Q3">
            <v>16.675000000000001</v>
          </cell>
          <cell r="R3">
            <v>16.675000000000001</v>
          </cell>
          <cell r="S3">
            <v>16.675000000000001</v>
          </cell>
          <cell r="T3">
            <v>20</v>
          </cell>
          <cell r="U3">
            <v>8</v>
          </cell>
        </row>
        <row r="4">
          <cell r="A4" t="str">
            <v>COELO Claude</v>
          </cell>
          <cell r="B4" t="str">
            <v>Jaunes</v>
          </cell>
          <cell r="C4">
            <v>13.2</v>
          </cell>
          <cell r="D4">
            <v>20.033333333333335</v>
          </cell>
          <cell r="E4">
            <v>19.8</v>
          </cell>
          <cell r="F4">
            <v>19.8</v>
          </cell>
          <cell r="G4">
            <v>19.8</v>
          </cell>
          <cell r="H4">
            <v>19.8</v>
          </cell>
          <cell r="I4">
            <v>19.8</v>
          </cell>
          <cell r="J4">
            <v>19.8</v>
          </cell>
          <cell r="K4">
            <v>19.8</v>
          </cell>
          <cell r="L4">
            <v>20.75</v>
          </cell>
          <cell r="M4">
            <v>20.75</v>
          </cell>
          <cell r="N4">
            <v>20.75</v>
          </cell>
          <cell r="O4">
            <v>20.75</v>
          </cell>
          <cell r="P4">
            <v>20.75</v>
          </cell>
          <cell r="Q4">
            <v>23.085714285714289</v>
          </cell>
          <cell r="R4">
            <v>23.085714285714289</v>
          </cell>
          <cell r="S4">
            <v>23.085714285714289</v>
          </cell>
          <cell r="T4">
            <v>13</v>
          </cell>
          <cell r="U4">
            <v>4</v>
          </cell>
        </row>
        <row r="5">
          <cell r="A5" t="str">
            <v>COGNET Christophe</v>
          </cell>
          <cell r="B5" t="str">
            <v>Jaunes</v>
          </cell>
          <cell r="C5">
            <v>16.2</v>
          </cell>
          <cell r="D5">
            <v>18.600000000000001</v>
          </cell>
          <cell r="E5">
            <v>16.3</v>
          </cell>
          <cell r="F5">
            <v>17.2</v>
          </cell>
          <cell r="G5">
            <v>17.2</v>
          </cell>
          <cell r="H5">
            <v>17.2</v>
          </cell>
          <cell r="I5">
            <v>18.05</v>
          </cell>
          <cell r="J5">
            <v>18.05</v>
          </cell>
          <cell r="K5">
            <v>18.05</v>
          </cell>
          <cell r="L5">
            <v>18.64</v>
          </cell>
          <cell r="M5">
            <v>18.64</v>
          </cell>
          <cell r="N5">
            <v>18.64</v>
          </cell>
          <cell r="O5">
            <v>20.414285714285715</v>
          </cell>
          <cell r="P5">
            <v>20.414285714285715</v>
          </cell>
          <cell r="Q5">
            <v>20.414285714285715</v>
          </cell>
          <cell r="R5">
            <v>20.028571428571428</v>
          </cell>
          <cell r="S5">
            <v>20.028571428571428</v>
          </cell>
          <cell r="T5">
            <v>19</v>
          </cell>
          <cell r="U5">
            <v>7</v>
          </cell>
        </row>
        <row r="6">
          <cell r="A6" t="str">
            <v>CROZES BERNARD</v>
          </cell>
          <cell r="B6" t="str">
            <v>Jaunes</v>
          </cell>
          <cell r="C6">
            <v>24</v>
          </cell>
          <cell r="D6">
            <v>25.533333333333331</v>
          </cell>
          <cell r="E6">
            <v>25.200000000000003</v>
          </cell>
          <cell r="F6">
            <v>25.200000000000003</v>
          </cell>
          <cell r="G6">
            <v>25.200000000000003</v>
          </cell>
          <cell r="H6">
            <v>25.200000000000003</v>
          </cell>
          <cell r="I6">
            <v>25.560000000000002</v>
          </cell>
          <cell r="J6">
            <v>25.560000000000002</v>
          </cell>
          <cell r="K6">
            <v>25.560000000000002</v>
          </cell>
          <cell r="L6">
            <v>25.9</v>
          </cell>
          <cell r="M6">
            <v>25.9</v>
          </cell>
          <cell r="N6">
            <v>25.9</v>
          </cell>
          <cell r="O6">
            <v>25.9</v>
          </cell>
          <cell r="P6">
            <v>25.9</v>
          </cell>
          <cell r="Q6">
            <v>26.962500000000002</v>
          </cell>
          <cell r="R6">
            <v>26.962500000000002</v>
          </cell>
          <cell r="S6">
            <v>26.962500000000002</v>
          </cell>
          <cell r="T6">
            <v>17</v>
          </cell>
          <cell r="U6">
            <v>6</v>
          </cell>
        </row>
        <row r="7">
          <cell r="A7" t="str">
            <v xml:space="preserve">DETHES LIONEL </v>
          </cell>
          <cell r="B7" t="str">
            <v>Jaunes</v>
          </cell>
          <cell r="C7">
            <v>14.55</v>
          </cell>
          <cell r="D7">
            <v>17.125</v>
          </cell>
          <cell r="E7">
            <v>13.875</v>
          </cell>
          <cell r="F7">
            <v>14.98</v>
          </cell>
          <cell r="G7">
            <v>14.98</v>
          </cell>
          <cell r="H7">
            <v>15.816666666666668</v>
          </cell>
          <cell r="I7">
            <v>15.816666666666668</v>
          </cell>
          <cell r="J7">
            <v>15.816666666666668</v>
          </cell>
          <cell r="K7">
            <v>15.816666666666668</v>
          </cell>
          <cell r="L7">
            <v>15.099999999999998</v>
          </cell>
          <cell r="M7">
            <v>15.712499999999999</v>
          </cell>
          <cell r="N7">
            <v>16.125</v>
          </cell>
          <cell r="O7">
            <v>15.824999999999999</v>
          </cell>
          <cell r="P7">
            <v>15.862500000000001</v>
          </cell>
          <cell r="Q7">
            <v>15.862500000000001</v>
          </cell>
          <cell r="R7">
            <v>15.862500000000001</v>
          </cell>
          <cell r="S7">
            <v>15.862500000000001</v>
          </cell>
          <cell r="T7">
            <v>25</v>
          </cell>
          <cell r="U7">
            <v>8</v>
          </cell>
        </row>
        <row r="8">
          <cell r="A8" t="str">
            <v>DOMERGUE Jacques</v>
          </cell>
          <cell r="B8" t="str">
            <v>Jaunes</v>
          </cell>
          <cell r="C8">
            <v>15.3</v>
          </cell>
          <cell r="D8">
            <v>17.466666666666665</v>
          </cell>
          <cell r="E8">
            <v>17.466666666666665</v>
          </cell>
          <cell r="F8">
            <v>17.466666666666665</v>
          </cell>
          <cell r="G8">
            <v>17.466666666666665</v>
          </cell>
          <cell r="H8">
            <v>17.466666666666665</v>
          </cell>
          <cell r="I8">
            <v>17.466666666666665</v>
          </cell>
          <cell r="J8">
            <v>17.466666666666665</v>
          </cell>
          <cell r="K8">
            <v>17.466666666666665</v>
          </cell>
          <cell r="L8">
            <v>17.466666666666665</v>
          </cell>
          <cell r="M8">
            <v>17.466666666666665</v>
          </cell>
          <cell r="N8">
            <v>17.466666666666665</v>
          </cell>
          <cell r="O8">
            <v>17.466666666666665</v>
          </cell>
          <cell r="P8">
            <v>17.466666666666665</v>
          </cell>
          <cell r="Q8">
            <v>17.466666666666665</v>
          </cell>
          <cell r="R8">
            <v>17.466666666666665</v>
          </cell>
          <cell r="S8">
            <v>17.466666666666665</v>
          </cell>
          <cell r="T8">
            <v>8</v>
          </cell>
          <cell r="U8">
            <v>2</v>
          </cell>
        </row>
        <row r="9">
          <cell r="A9" t="str">
            <v>FERNANDEZ Serge</v>
          </cell>
          <cell r="B9" t="str">
            <v>Jaunes</v>
          </cell>
          <cell r="C9">
            <v>14.7</v>
          </cell>
          <cell r="D9">
            <v>15.4</v>
          </cell>
          <cell r="E9">
            <v>14.7</v>
          </cell>
          <cell r="F9">
            <v>15.7</v>
          </cell>
          <cell r="G9">
            <v>15.7</v>
          </cell>
          <cell r="H9">
            <v>15.7</v>
          </cell>
          <cell r="I9">
            <v>15.7</v>
          </cell>
          <cell r="J9">
            <v>15.7</v>
          </cell>
          <cell r="K9">
            <v>15.7</v>
          </cell>
          <cell r="L9">
            <v>15.7</v>
          </cell>
          <cell r="M9">
            <v>15.7</v>
          </cell>
          <cell r="N9">
            <v>15.799999999999999</v>
          </cell>
          <cell r="O9">
            <v>15.799999999999999</v>
          </cell>
          <cell r="P9">
            <v>16.324999999999999</v>
          </cell>
          <cell r="Q9">
            <v>16.324999999999999</v>
          </cell>
          <cell r="R9">
            <v>17.128571428571426</v>
          </cell>
          <cell r="S9">
            <v>17.128571428571426</v>
          </cell>
          <cell r="T9">
            <v>14</v>
          </cell>
          <cell r="U9">
            <v>4</v>
          </cell>
        </row>
        <row r="10">
          <cell r="A10" t="str">
            <v>GALLIX Francois</v>
          </cell>
          <cell r="B10" t="str">
            <v>Jaunes</v>
          </cell>
          <cell r="C10">
            <v>24.4</v>
          </cell>
          <cell r="D10">
            <v>28.349999999999998</v>
          </cell>
          <cell r="E10">
            <v>27.2</v>
          </cell>
          <cell r="F10">
            <v>27.2</v>
          </cell>
          <cell r="G10">
            <v>27.2</v>
          </cell>
          <cell r="H10">
            <v>28.899999999999995</v>
          </cell>
          <cell r="I10">
            <v>28.899999999999995</v>
          </cell>
          <cell r="J10">
            <v>26.233333333333334</v>
          </cell>
          <cell r="K10">
            <v>26.233333333333334</v>
          </cell>
          <cell r="L10">
            <v>27.75</v>
          </cell>
          <cell r="M10">
            <v>27.524999999999999</v>
          </cell>
          <cell r="N10">
            <v>26.3</v>
          </cell>
          <cell r="O10">
            <v>26.3</v>
          </cell>
          <cell r="P10">
            <v>26.3</v>
          </cell>
          <cell r="Q10">
            <v>26.3</v>
          </cell>
          <cell r="R10">
            <v>24.860000000000003</v>
          </cell>
          <cell r="S10">
            <v>24.860000000000003</v>
          </cell>
          <cell r="T10">
            <v>15</v>
          </cell>
          <cell r="U10">
            <v>5</v>
          </cell>
        </row>
        <row r="11">
          <cell r="A11" t="str">
            <v>GUISEPPIN serge</v>
          </cell>
          <cell r="B11" t="str">
            <v>Jaunes</v>
          </cell>
          <cell r="C11">
            <v>9.5666666666666682</v>
          </cell>
          <cell r="D11">
            <v>11.360000000000001</v>
          </cell>
          <cell r="E11">
            <v>10.066666666666665</v>
          </cell>
          <cell r="F11">
            <v>10.066666666666665</v>
          </cell>
          <cell r="G11">
            <v>10.685714285714285</v>
          </cell>
          <cell r="H11">
            <v>11.275</v>
          </cell>
          <cell r="I11">
            <v>11.8</v>
          </cell>
          <cell r="J11">
            <v>11.8</v>
          </cell>
          <cell r="K11">
            <v>11.8</v>
          </cell>
          <cell r="L11">
            <v>11.275</v>
          </cell>
          <cell r="M11">
            <v>11.275</v>
          </cell>
          <cell r="N11">
            <v>11.662500000000001</v>
          </cell>
          <cell r="O11">
            <v>11.612500000000001</v>
          </cell>
          <cell r="P11">
            <v>12.237500000000001</v>
          </cell>
          <cell r="Q11">
            <v>12.462500000000002</v>
          </cell>
          <cell r="R11">
            <v>12.462500000000002</v>
          </cell>
          <cell r="S11">
            <v>12.462500000000002</v>
          </cell>
          <cell r="T11">
            <v>26</v>
          </cell>
          <cell r="U11">
            <v>8</v>
          </cell>
        </row>
        <row r="12">
          <cell r="A12" t="str">
            <v>LADET Guillaume</v>
          </cell>
          <cell r="B12" t="str">
            <v>Jaunes</v>
          </cell>
          <cell r="C12">
            <v>14</v>
          </cell>
          <cell r="D12">
            <v>14</v>
          </cell>
          <cell r="E12">
            <v>14</v>
          </cell>
          <cell r="F12">
            <v>13.45</v>
          </cell>
          <cell r="G12">
            <v>13.45</v>
          </cell>
          <cell r="H12">
            <v>13.45</v>
          </cell>
          <cell r="I12">
            <v>13.679999999999998</v>
          </cell>
          <cell r="J12">
            <v>13.679999999999998</v>
          </cell>
          <cell r="K12">
            <v>13.679999999999998</v>
          </cell>
          <cell r="L12">
            <v>13.933333333333332</v>
          </cell>
          <cell r="M12">
            <v>14.114285714285714</v>
          </cell>
          <cell r="N12">
            <v>14.114285714285714</v>
          </cell>
          <cell r="O12">
            <v>14.114285714285714</v>
          </cell>
          <cell r="P12">
            <v>14.114285714285714</v>
          </cell>
          <cell r="Q12">
            <v>14.114285714285714</v>
          </cell>
          <cell r="R12">
            <v>14.9125</v>
          </cell>
          <cell r="S12">
            <v>14.9125</v>
          </cell>
          <cell r="T12">
            <v>21</v>
          </cell>
          <cell r="U12">
            <v>8</v>
          </cell>
        </row>
        <row r="13">
          <cell r="A13" t="str">
            <v>LIRON Ludovic</v>
          </cell>
          <cell r="B13" t="str">
            <v>Jaunes</v>
          </cell>
          <cell r="C13">
            <v>18.2</v>
          </cell>
          <cell r="D13">
            <v>24.333333333333332</v>
          </cell>
          <cell r="E13">
            <v>24.333333333333332</v>
          </cell>
          <cell r="F13">
            <v>24.333333333333332</v>
          </cell>
          <cell r="G13">
            <v>24.333333333333332</v>
          </cell>
          <cell r="H13">
            <v>24.333333333333332</v>
          </cell>
          <cell r="I13">
            <v>25.8</v>
          </cell>
          <cell r="J13">
            <v>25.824999999999999</v>
          </cell>
          <cell r="K13">
            <v>25.824999999999999</v>
          </cell>
          <cell r="L13">
            <v>27.4</v>
          </cell>
          <cell r="M13">
            <v>27.4</v>
          </cell>
          <cell r="N13">
            <v>27.4</v>
          </cell>
          <cell r="O13">
            <v>27.4</v>
          </cell>
          <cell r="P13">
            <v>27.4</v>
          </cell>
          <cell r="Q13">
            <v>27.4</v>
          </cell>
          <cell r="R13">
            <v>27.416666666666668</v>
          </cell>
          <cell r="S13">
            <v>27.416666666666668</v>
          </cell>
          <cell r="T13">
            <v>12</v>
          </cell>
          <cell r="U13">
            <v>4</v>
          </cell>
        </row>
        <row r="14">
          <cell r="A14" t="str">
            <v>PEYTAVI thomas</v>
          </cell>
          <cell r="B14" t="str">
            <v>Jaunes</v>
          </cell>
          <cell r="C14">
            <v>10.033333333333333</v>
          </cell>
          <cell r="D14">
            <v>10.600000000000001</v>
          </cell>
          <cell r="E14">
            <v>9.58</v>
          </cell>
          <cell r="F14">
            <v>9.58</v>
          </cell>
          <cell r="G14">
            <v>10.033333333333333</v>
          </cell>
          <cell r="H14">
            <v>10.033333333333333</v>
          </cell>
          <cell r="I14">
            <v>10.657142857142858</v>
          </cell>
          <cell r="J14">
            <v>10.257142857142856</v>
          </cell>
          <cell r="K14">
            <v>10.985714285714286</v>
          </cell>
          <cell r="L14">
            <v>11.425000000000001</v>
          </cell>
          <cell r="M14">
            <v>11.425000000000001</v>
          </cell>
          <cell r="N14">
            <v>12.075000000000001</v>
          </cell>
          <cell r="O14">
            <v>12.5375</v>
          </cell>
          <cell r="P14">
            <v>12.65</v>
          </cell>
          <cell r="Q14">
            <v>12.65</v>
          </cell>
          <cell r="R14">
            <v>12.375</v>
          </cell>
          <cell r="S14">
            <v>12.375</v>
          </cell>
          <cell r="T14">
            <v>25</v>
          </cell>
          <cell r="U14">
            <v>8</v>
          </cell>
        </row>
        <row r="15">
          <cell r="A15" t="str">
            <v>PLANCHON Etienne</v>
          </cell>
          <cell r="B15" t="str">
            <v>Jaunes</v>
          </cell>
          <cell r="C15">
            <v>12.566666666666668</v>
          </cell>
          <cell r="D15">
            <v>14.325000000000001</v>
          </cell>
          <cell r="E15">
            <v>13.819999999999999</v>
          </cell>
          <cell r="F15">
            <v>13.84</v>
          </cell>
          <cell r="G15">
            <v>14</v>
          </cell>
          <cell r="H15">
            <v>14</v>
          </cell>
          <cell r="I15">
            <v>14</v>
          </cell>
          <cell r="J15">
            <v>14</v>
          </cell>
          <cell r="K15">
            <v>14</v>
          </cell>
          <cell r="L15">
            <v>14</v>
          </cell>
          <cell r="M15">
            <v>14</v>
          </cell>
          <cell r="N15">
            <v>14.5</v>
          </cell>
          <cell r="O15">
            <v>14.5</v>
          </cell>
          <cell r="P15">
            <v>14.5</v>
          </cell>
          <cell r="Q15">
            <v>14.5</v>
          </cell>
          <cell r="R15">
            <v>15.137499999999999</v>
          </cell>
          <cell r="S15">
            <v>15.137499999999999</v>
          </cell>
          <cell r="T15">
            <v>19</v>
          </cell>
          <cell r="U15">
            <v>7</v>
          </cell>
        </row>
        <row r="16">
          <cell r="A16" t="str">
            <v>PLANCHON Nicolas</v>
          </cell>
          <cell r="B16" t="str">
            <v>Jaunes</v>
          </cell>
          <cell r="C16">
            <v>7.5</v>
          </cell>
          <cell r="D16">
            <v>7.5</v>
          </cell>
          <cell r="E16">
            <v>8.4666666666666668</v>
          </cell>
          <cell r="F16">
            <v>8.2000000000000011</v>
          </cell>
          <cell r="G16">
            <v>8.4666666666666668</v>
          </cell>
          <cell r="H16">
            <v>8.4666666666666668</v>
          </cell>
          <cell r="I16">
            <v>8.4666666666666668</v>
          </cell>
          <cell r="J16">
            <v>8.4666666666666668</v>
          </cell>
          <cell r="K16">
            <v>9.5749999999999993</v>
          </cell>
          <cell r="L16">
            <v>9.5749999999999993</v>
          </cell>
          <cell r="M16">
            <v>9.5749999999999993</v>
          </cell>
          <cell r="N16">
            <v>9.5749999999999993</v>
          </cell>
          <cell r="O16">
            <v>9.5749999999999993</v>
          </cell>
          <cell r="P16">
            <v>9.5749999999999993</v>
          </cell>
          <cell r="Q16">
            <v>9.5749999999999993</v>
          </cell>
          <cell r="R16">
            <v>12.637500000000001</v>
          </cell>
          <cell r="S16">
            <v>12.637500000000001</v>
          </cell>
          <cell r="T16">
            <v>14</v>
          </cell>
          <cell r="U16">
            <v>4</v>
          </cell>
        </row>
        <row r="17">
          <cell r="A17" t="str">
            <v>PLANES Romain</v>
          </cell>
          <cell r="B17" t="str">
            <v>Jaunes</v>
          </cell>
          <cell r="C17">
            <v>5.1875</v>
          </cell>
          <cell r="D17">
            <v>5.0999999999999996</v>
          </cell>
          <cell r="E17">
            <v>5.0999999999999996</v>
          </cell>
          <cell r="F17">
            <v>5.0999999999999996</v>
          </cell>
          <cell r="G17">
            <v>5.0999999999999996</v>
          </cell>
          <cell r="H17">
            <v>5.0999999999999996</v>
          </cell>
          <cell r="I17">
            <v>5.0999999999999996</v>
          </cell>
          <cell r="J17">
            <v>5.0999999999999996</v>
          </cell>
          <cell r="K17">
            <v>5.0999999999999996</v>
          </cell>
          <cell r="L17">
            <v>5.0999999999999996</v>
          </cell>
          <cell r="M17">
            <v>5.0999999999999996</v>
          </cell>
          <cell r="N17">
            <v>5.0999999999999996</v>
          </cell>
          <cell r="O17">
            <v>5.0999999999999996</v>
          </cell>
          <cell r="P17">
            <v>5.0999999999999996</v>
          </cell>
          <cell r="Q17">
            <v>5.0999999999999996</v>
          </cell>
          <cell r="R17">
            <v>5.1999999999999993</v>
          </cell>
          <cell r="S17">
            <v>5.1999999999999993</v>
          </cell>
          <cell r="T17">
            <v>21</v>
          </cell>
          <cell r="U17">
            <v>8</v>
          </cell>
        </row>
        <row r="18">
          <cell r="A18" t="str">
            <v>SCOLLO Fabrice</v>
          </cell>
          <cell r="B18" t="str">
            <v>Jaunes</v>
          </cell>
          <cell r="C18">
            <v>13.1</v>
          </cell>
          <cell r="D18">
            <v>17.149999999999999</v>
          </cell>
          <cell r="E18">
            <v>15.8</v>
          </cell>
          <cell r="F18">
            <v>16.533333333333335</v>
          </cell>
          <cell r="G18">
            <v>16.533333333333335</v>
          </cell>
          <cell r="H18">
            <v>16.533333333333335</v>
          </cell>
          <cell r="I18">
            <v>17.55</v>
          </cell>
          <cell r="J18">
            <v>17.55</v>
          </cell>
          <cell r="K18">
            <v>17.55</v>
          </cell>
          <cell r="L18">
            <v>17.55</v>
          </cell>
          <cell r="M18">
            <v>18.899999999999999</v>
          </cell>
          <cell r="N18">
            <v>18.899999999999999</v>
          </cell>
          <cell r="O18">
            <v>19.833333333333332</v>
          </cell>
          <cell r="P18">
            <v>19.833333333333332</v>
          </cell>
          <cell r="Q18">
            <v>19.833333333333332</v>
          </cell>
          <cell r="R18">
            <v>20.528571428571428</v>
          </cell>
          <cell r="S18">
            <v>20.528571428571428</v>
          </cell>
          <cell r="T18">
            <v>19</v>
          </cell>
          <cell r="U18">
            <v>7</v>
          </cell>
        </row>
        <row r="19">
          <cell r="A19" t="str">
            <v>SECHAUD marc</v>
          </cell>
          <cell r="B19" t="str">
            <v>Jaunes</v>
          </cell>
          <cell r="C19">
            <v>24.35</v>
          </cell>
          <cell r="D19">
            <v>28.266666666666666</v>
          </cell>
          <cell r="E19">
            <v>27.25</v>
          </cell>
          <cell r="F19">
            <v>27.25</v>
          </cell>
          <cell r="G19">
            <v>27.25</v>
          </cell>
          <cell r="H19">
            <v>27.25</v>
          </cell>
          <cell r="I19">
            <v>28.04</v>
          </cell>
          <cell r="J19">
            <v>25.98</v>
          </cell>
          <cell r="K19">
            <v>25.98</v>
          </cell>
          <cell r="L19">
            <v>25.98</v>
          </cell>
          <cell r="M19">
            <v>25.98</v>
          </cell>
          <cell r="N19">
            <v>26.916666666666668</v>
          </cell>
          <cell r="O19">
            <v>26.916666666666668</v>
          </cell>
          <cell r="P19">
            <v>26.916666666666668</v>
          </cell>
          <cell r="Q19">
            <v>26.916666666666668</v>
          </cell>
          <cell r="R19">
            <v>28.212500000000002</v>
          </cell>
          <cell r="S19">
            <v>28.212500000000002</v>
          </cell>
          <cell r="T19">
            <v>19</v>
          </cell>
          <cell r="U19">
            <v>7</v>
          </cell>
        </row>
        <row r="20">
          <cell r="A20" t="str">
            <v>TOSI Christophe</v>
          </cell>
          <cell r="B20" t="str">
            <v>Jaunes</v>
          </cell>
          <cell r="C20">
            <v>11.3</v>
          </cell>
          <cell r="D20">
            <v>11.525</v>
          </cell>
          <cell r="E20">
            <v>11.525</v>
          </cell>
          <cell r="F20">
            <v>11.525</v>
          </cell>
          <cell r="G20">
            <v>11.98</v>
          </cell>
          <cell r="H20">
            <v>11.98</v>
          </cell>
          <cell r="I20">
            <v>12.433333333333335</v>
          </cell>
          <cell r="J20">
            <v>12.433333333333335</v>
          </cell>
          <cell r="K20">
            <v>12.433333333333335</v>
          </cell>
          <cell r="L20">
            <v>11.98</v>
          </cell>
          <cell r="M20">
            <v>11.950000000000001</v>
          </cell>
          <cell r="N20">
            <v>12.214285714285714</v>
          </cell>
          <cell r="O20">
            <v>12.9375</v>
          </cell>
          <cell r="P20">
            <v>13.600000000000003</v>
          </cell>
          <cell r="Q20">
            <v>13.637500000000001</v>
          </cell>
          <cell r="R20">
            <v>13.637500000000001</v>
          </cell>
          <cell r="S20">
            <v>13.637500000000001</v>
          </cell>
          <cell r="T20">
            <v>22</v>
          </cell>
          <cell r="U20">
            <v>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Massane 7-11"/>
      <sheetName val="2-Nimes Vaqueroles 24-10"/>
      <sheetName val="Etat des parties"/>
      <sheetName val="Championship 2019 Net "/>
      <sheetName val="Championship 2019 Brut  "/>
      <sheetName val="Participants"/>
      <sheetName val="1-Le Cap-03-10-2020"/>
      <sheetName val="Carte Vu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le Cap 02-10-20</v>
          </cell>
        </row>
      </sheetData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e Guiseppin" refreshedDate="45214.480625231481" createdVersion="8" refreshedVersion="8" minRefreshableVersion="3" recordCount="78" xr:uid="{65071AB6-78A3-491B-84F1-8338FD0B7747}">
  <cacheSource type="worksheet">
    <worksheetSource name="Tableau1"/>
  </cacheSource>
  <cacheFields count="17">
    <cacheField name="liste des participants" numFmtId="0">
      <sharedItems containsBlank="1" containsMixedTypes="1" containsNumber="1" containsInteger="1" minValue="0" maxValue="0" count="21">
        <s v="ASLANIAN Michel"/>
        <s v="COGNET Christophe"/>
        <s v="DETHES LIONEL "/>
        <s v="GALLIX Francois"/>
        <s v="LADET Guillaume"/>
        <s v="PEYTAVI thomas"/>
        <s v="PLANCHON Etienne"/>
        <s v="PLANCHON Nicolas"/>
        <s v="SCOLLO Fabrice"/>
        <s v="SECHAUD marc"/>
        <s v="BOUZERAN Gilles"/>
        <s v="CROZES BERNARD"/>
        <s v="PLANES Romain"/>
        <s v="COELO Claude"/>
        <s v="FERNANDEZ Serge"/>
        <s v="GUISEPPIN serge"/>
        <s v="LIRON Ludovic"/>
        <s v="TOSI Christophe"/>
        <s v="DIAZ Gérard"/>
        <m/>
        <n v="0" u="1"/>
      </sharedItems>
    </cacheField>
    <cacheField name="Golf" numFmtId="0">
      <sharedItems containsBlank="1" containsMixedTypes="1" containsNumber="1" containsInteger="1" minValue="0" maxValue="0" count="9">
        <s v="1-PIC SAINT LOUP"/>
        <s v="2-SERVANES"/>
        <s v="3-CAP"/>
        <s v="4-VACQUEROLES"/>
        <s v="5-FONTCAUDE"/>
        <s v="6-EMPORDA "/>
        <s v="7-MAS NOU "/>
        <m/>
        <n v="0" u="1"/>
      </sharedItems>
    </cacheField>
    <cacheField name="Index" numFmtId="164">
      <sharedItems containsString="0" containsBlank="1" containsNumber="1" minValue="5.0999999999999996" maxValue="28.899999999999995"/>
    </cacheField>
    <cacheField name="Points rendus" numFmtId="3">
      <sharedItems containsString="0" containsBlank="1" containsNumber="1" containsInteger="1" minValue="7" maxValue="34"/>
    </cacheField>
    <cacheField name="Brut " numFmtId="0">
      <sharedItems containsString="0" containsBlank="1" containsNumber="1" containsInteger="1" minValue="0" maxValue="121"/>
    </cacheField>
    <cacheField name=" Net Stableford" numFmtId="0">
      <sharedItems containsString="0" containsBlank="1" containsNumber="1" containsInteger="1" minValue="15" maxValue="44" count="23">
        <n v="22"/>
        <n v="25"/>
        <n v="41"/>
        <n v="33"/>
        <n v="15"/>
        <n v="28"/>
        <n v="44"/>
        <n v="30"/>
        <n v="23"/>
        <n v="29"/>
        <n v="31"/>
        <n v="27"/>
        <n v="38"/>
        <n v="35"/>
        <n v="24"/>
        <n v="36"/>
        <n v="34"/>
        <n v="26"/>
        <n v="21"/>
        <n v="32"/>
        <n v="39"/>
        <n v="20"/>
        <m/>
      </sharedItems>
    </cacheField>
    <cacheField name="Grenns Régul." numFmtId="9">
      <sharedItems containsString="0" containsBlank="1" containsNumber="1" minValue="0" maxValue="1"/>
    </cacheField>
    <cacheField name="SBA" numFmtId="0">
      <sharedItems containsString="0" containsBlank="1" containsNumber="1" containsInteger="1" minValue="81" maxValue="120"/>
    </cacheField>
    <cacheField name="Putts" numFmtId="0">
      <sharedItems containsString="0" containsBlank="1" containsNumber="1" containsInteger="1" minValue="25" maxValue="45"/>
    </cacheField>
    <cacheField name="Eagle" numFmtId="0">
      <sharedItems containsString="0" containsBlank="1" containsNumber="1" containsInteger="1" minValue="0" maxValue="1"/>
    </cacheField>
    <cacheField name="Birdie" numFmtId="0">
      <sharedItems containsString="0" containsBlank="1" containsNumber="1" containsInteger="1" minValue="0" maxValue="2"/>
    </cacheField>
    <cacheField name="Par" numFmtId="0">
      <sharedItems containsString="0" containsBlank="1" containsNumber="1" containsInteger="1" minValue="0" maxValue="9"/>
    </cacheField>
    <cacheField name="Bogey" numFmtId="0">
      <sharedItems containsString="0" containsBlank="1" containsNumber="1" containsInteger="1" minValue="0" maxValue="11"/>
    </cacheField>
    <cacheField name="Double bogey" numFmtId="0">
      <sharedItems containsString="0" containsBlank="1" containsNumber="1" containsInteger="1" minValue="0" maxValue="12"/>
    </cacheField>
    <cacheField name="Plus du Double bogey" numFmtId="0">
      <sharedItems containsString="0" containsBlank="1" containsNumber="1" containsInteger="1" minValue="0" maxValue="18"/>
    </cacheField>
    <cacheField name="contrôle" numFmtId="3">
      <sharedItems containsString="0" containsBlank="1" containsNumber="1" containsInteger="1" minValue="18" maxValue="19"/>
    </cacheField>
    <cacheField name="New Index" numFmtId="165">
      <sharedItems containsBlank="1" containsMixedTypes="1" containsNumber="1" minValue="5.0999999999999996" maxValue="27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x v="0"/>
    <x v="0"/>
    <n v="14.933333333333332"/>
    <n v="16"/>
    <n v="101"/>
    <x v="0"/>
    <n v="5.5555555555555552E-2"/>
    <n v="99"/>
    <n v="39"/>
    <n v="0"/>
    <n v="0"/>
    <n v="1"/>
    <n v="10"/>
    <n v="1"/>
    <n v="6"/>
    <n v="18"/>
    <n v="14.52"/>
  </r>
  <r>
    <x v="1"/>
    <x v="0"/>
    <n v="18.05"/>
    <n v="20"/>
    <n v="101"/>
    <x v="1"/>
    <n v="0.1111111111111111"/>
    <n v="100"/>
    <n v="36"/>
    <n v="0"/>
    <n v="0"/>
    <n v="2"/>
    <n v="5"/>
    <n v="7"/>
    <n v="4"/>
    <n v="18"/>
    <n v="17.2"/>
  </r>
  <r>
    <x v="2"/>
    <x v="0"/>
    <n v="15.816666666666668"/>
    <n v="21"/>
    <n v="85"/>
    <x v="2"/>
    <n v="0.27777777777777779"/>
    <n v="85"/>
    <n v="32"/>
    <n v="0"/>
    <n v="1"/>
    <n v="5"/>
    <n v="8"/>
    <n v="3"/>
    <n v="1"/>
    <n v="18"/>
    <n v="15.816666666666668"/>
  </r>
  <r>
    <x v="3"/>
    <x v="0"/>
    <n v="28.899999999999995"/>
    <n v="33"/>
    <n v="97"/>
    <x v="2"/>
    <n v="5.5555555555555552E-2"/>
    <n v="97"/>
    <n v="27"/>
    <n v="0"/>
    <n v="0"/>
    <n v="3"/>
    <n v="6"/>
    <n v="5"/>
    <n v="4"/>
    <n v="18"/>
    <n v="26.233333333333334"/>
  </r>
  <r>
    <x v="4"/>
    <x v="0"/>
    <n v="13.679999999999998"/>
    <n v="15"/>
    <n v="96"/>
    <x v="1"/>
    <n v="0.22222222222222221"/>
    <n v="95"/>
    <n v="36"/>
    <n v="0"/>
    <n v="1"/>
    <n v="4"/>
    <n v="5"/>
    <n v="2"/>
    <n v="6"/>
    <n v="18"/>
    <n v="13.679999999999998"/>
  </r>
  <r>
    <x v="5"/>
    <x v="0"/>
    <n v="10.657142857142858"/>
    <n v="14"/>
    <n v="86"/>
    <x v="3"/>
    <n v="0.27777777777777779"/>
    <n v="86"/>
    <n v="31"/>
    <n v="0"/>
    <n v="0"/>
    <n v="6"/>
    <n v="8"/>
    <n v="3"/>
    <n v="1"/>
    <n v="18"/>
    <n v="10.257142857142856"/>
  </r>
  <r>
    <x v="6"/>
    <x v="0"/>
    <n v="14"/>
    <n v="15"/>
    <n v="0"/>
    <x v="4"/>
    <n v="1"/>
    <n v="105"/>
    <n v="35"/>
    <n v="0"/>
    <n v="0"/>
    <n v="0"/>
    <n v="0"/>
    <n v="0"/>
    <n v="18"/>
    <n v="18"/>
    <n v="14"/>
  </r>
  <r>
    <x v="7"/>
    <x v="0"/>
    <n v="8.4666666666666668"/>
    <n v="9"/>
    <n v="96"/>
    <x v="0"/>
    <n v="0.22222222222222221"/>
    <n v="92"/>
    <n v="37"/>
    <n v="0"/>
    <n v="1"/>
    <n v="4"/>
    <n v="5"/>
    <n v="2"/>
    <n v="6"/>
    <n v="18"/>
    <n v="8.4666666666666668"/>
  </r>
  <r>
    <x v="8"/>
    <x v="0"/>
    <n v="17.55"/>
    <n v="20"/>
    <n v="102"/>
    <x v="5"/>
    <n v="0.3888888888888889"/>
    <n v="97"/>
    <n v="42"/>
    <n v="0"/>
    <n v="0"/>
    <n v="4"/>
    <n v="5"/>
    <n v="4"/>
    <n v="5"/>
    <n v="18"/>
    <n v="17.55"/>
  </r>
  <r>
    <x v="9"/>
    <x v="0"/>
    <n v="28.04"/>
    <n v="32"/>
    <n v="93"/>
    <x v="6"/>
    <n v="0.27777777777777779"/>
    <n v="93"/>
    <n v="33"/>
    <n v="0"/>
    <n v="0"/>
    <n v="4"/>
    <n v="8"/>
    <n v="3"/>
    <n v="3"/>
    <n v="18"/>
    <n v="25.98"/>
  </r>
  <r>
    <x v="10"/>
    <x v="1"/>
    <n v="15.02"/>
    <n v="20"/>
    <n v="100"/>
    <x v="7"/>
    <n v="0.33333333333333331"/>
    <n v="98"/>
    <n v="42"/>
    <n v="0"/>
    <n v="0"/>
    <n v="4"/>
    <n v="5"/>
    <n v="6"/>
    <n v="3"/>
    <n v="18"/>
    <n v="15.633333333333333"/>
  </r>
  <r>
    <x v="1"/>
    <x v="1"/>
    <n v="18.05"/>
    <n v="24"/>
    <n v="109"/>
    <x v="8"/>
    <n v="0"/>
    <n v="109"/>
    <n v="32"/>
    <n v="0"/>
    <n v="0"/>
    <n v="0"/>
    <n v="4"/>
    <n v="9"/>
    <n v="5"/>
    <n v="18"/>
    <n v="18.05"/>
  </r>
  <r>
    <x v="11"/>
    <x v="1"/>
    <n v="25.560000000000002"/>
    <n v="29"/>
    <n v="109"/>
    <x v="9"/>
    <n v="0.1111111111111111"/>
    <n v="108"/>
    <n v="37"/>
    <n v="0"/>
    <n v="0"/>
    <n v="2"/>
    <n v="3"/>
    <n v="6"/>
    <n v="7"/>
    <n v="18"/>
    <n v="25.560000000000002"/>
  </r>
  <r>
    <x v="2"/>
    <x v="1"/>
    <n v="15.816666666666668"/>
    <n v="21"/>
    <n v="98"/>
    <x v="10"/>
    <n v="0.16666666666666666"/>
    <n v="98"/>
    <n v="31"/>
    <n v="0"/>
    <n v="0"/>
    <n v="4"/>
    <n v="6"/>
    <n v="5"/>
    <n v="3"/>
    <n v="18"/>
    <n v="15.816666666666668"/>
  </r>
  <r>
    <x v="4"/>
    <x v="1"/>
    <n v="13.679999999999998"/>
    <n v="18"/>
    <n v="99"/>
    <x v="9"/>
    <n v="0.16666666666666666"/>
    <n v="97"/>
    <n v="32"/>
    <n v="0"/>
    <n v="0"/>
    <n v="6"/>
    <n v="3"/>
    <n v="5"/>
    <n v="4"/>
    <n v="18"/>
    <n v="13.679999999999998"/>
  </r>
  <r>
    <x v="5"/>
    <x v="1"/>
    <n v="10.257142857142856"/>
    <n v="14"/>
    <n v="98"/>
    <x v="11"/>
    <n v="0.27777777777777779"/>
    <n v="95"/>
    <n v="37"/>
    <n v="0"/>
    <n v="0"/>
    <n v="3"/>
    <n v="9"/>
    <n v="3"/>
    <n v="3"/>
    <n v="18"/>
    <n v="10.985714285714286"/>
  </r>
  <r>
    <x v="7"/>
    <x v="1"/>
    <n v="8.4666666666666668"/>
    <n v="12"/>
    <n v="98"/>
    <x v="11"/>
    <n v="0.16666666666666666"/>
    <n v="93"/>
    <n v="31"/>
    <n v="0"/>
    <n v="0"/>
    <n v="4"/>
    <n v="9"/>
    <n v="2"/>
    <n v="3"/>
    <n v="18"/>
    <n v="9.5749999999999993"/>
  </r>
  <r>
    <x v="12"/>
    <x v="1"/>
    <n v="5.0999999999999996"/>
    <n v="7"/>
    <n v="88"/>
    <x v="9"/>
    <n v="0.5"/>
    <n v="86"/>
    <n v="32"/>
    <n v="0"/>
    <n v="1"/>
    <n v="8"/>
    <n v="5"/>
    <n v="2"/>
    <n v="2"/>
    <n v="18"/>
    <n v="5.0999999999999996"/>
  </r>
  <r>
    <x v="10"/>
    <x v="2"/>
    <n v="15.633333333333333"/>
    <n v="18"/>
    <n v="98"/>
    <x v="5"/>
    <n v="0.16666666666666666"/>
    <n v="98"/>
    <n v="35"/>
    <n v="0"/>
    <n v="0"/>
    <n v="3"/>
    <n v="6"/>
    <n v="7"/>
    <n v="2"/>
    <n v="18"/>
    <n v="15.699999999999998"/>
  </r>
  <r>
    <x v="13"/>
    <x v="2"/>
    <n v="19.8"/>
    <n v="23"/>
    <n v="107"/>
    <x v="1"/>
    <n v="0"/>
    <n v="106"/>
    <n v="37"/>
    <n v="0"/>
    <n v="0"/>
    <n v="0"/>
    <n v="5"/>
    <n v="11"/>
    <n v="2"/>
    <n v="18"/>
    <n v="20.75"/>
  </r>
  <r>
    <x v="1"/>
    <x v="2"/>
    <n v="18.05"/>
    <n v="21"/>
    <n v="100"/>
    <x v="7"/>
    <n v="0.16666666666666666"/>
    <n v="99"/>
    <n v="37"/>
    <n v="0"/>
    <n v="0"/>
    <n v="3"/>
    <n v="6"/>
    <n v="6"/>
    <n v="3"/>
    <n v="18"/>
    <n v="18.64"/>
  </r>
  <r>
    <x v="11"/>
    <x v="2"/>
    <n v="25.560000000000002"/>
    <n v="30"/>
    <n v="101"/>
    <x v="12"/>
    <n v="0.16666666666666666"/>
    <n v="100"/>
    <n v="34"/>
    <n v="0"/>
    <n v="1"/>
    <n v="3"/>
    <n v="4"/>
    <n v="6"/>
    <n v="4"/>
    <n v="18"/>
    <n v="25.9"/>
  </r>
  <r>
    <x v="14"/>
    <x v="2"/>
    <n v="15.7"/>
    <n v="18"/>
    <n v="96"/>
    <x v="7"/>
    <n v="5.5555555555555552E-2"/>
    <n v="96"/>
    <n v="35"/>
    <n v="0"/>
    <n v="0"/>
    <n v="2"/>
    <n v="11"/>
    <n v="2"/>
    <n v="3"/>
    <n v="18"/>
    <n v="15.7"/>
  </r>
  <r>
    <x v="3"/>
    <x v="2"/>
    <n v="26.233333333333334"/>
    <n v="30"/>
    <n v="103"/>
    <x v="13"/>
    <n v="5.5555555555555552E-2"/>
    <n v="103"/>
    <n v="36"/>
    <n v="0"/>
    <n v="0"/>
    <n v="1"/>
    <n v="8"/>
    <n v="6"/>
    <n v="3"/>
    <n v="18"/>
    <n v="27.75"/>
  </r>
  <r>
    <x v="15"/>
    <x v="2"/>
    <n v="11.8"/>
    <n v="14"/>
    <n v="84"/>
    <x v="12"/>
    <n v="0.1111111111111111"/>
    <n v="84"/>
    <n v="30"/>
    <n v="0"/>
    <n v="0"/>
    <n v="8"/>
    <n v="8"/>
    <n v="2"/>
    <n v="0"/>
    <n v="18"/>
    <n v="11.275"/>
  </r>
  <r>
    <x v="4"/>
    <x v="2"/>
    <n v="13.679999999999998"/>
    <n v="19"/>
    <n v="95"/>
    <x v="13"/>
    <n v="0.33333333333333331"/>
    <n v="92"/>
    <n v="36"/>
    <n v="0"/>
    <n v="1"/>
    <n v="3"/>
    <n v="9"/>
    <n v="3"/>
    <n v="2"/>
    <n v="18"/>
    <n v="13.933333333333332"/>
  </r>
  <r>
    <x v="16"/>
    <x v="2"/>
    <n v="25.824999999999999"/>
    <n v="34"/>
    <n v="121"/>
    <x v="0"/>
    <n v="0.1111111111111111"/>
    <n v="120"/>
    <n v="45"/>
    <n v="0"/>
    <n v="0"/>
    <n v="1"/>
    <n v="3"/>
    <n v="0"/>
    <n v="14"/>
    <n v="18"/>
    <n v="26.75"/>
  </r>
  <r>
    <x v="5"/>
    <x v="2"/>
    <n v="10.985714285714286"/>
    <n v="13"/>
    <n v="98"/>
    <x v="14"/>
    <n v="0.16666666666666666"/>
    <n v="97"/>
    <n v="35"/>
    <n v="0"/>
    <n v="1"/>
    <n v="3"/>
    <n v="6"/>
    <n v="4"/>
    <n v="4"/>
    <n v="18"/>
    <n v="11.425000000000001"/>
  </r>
  <r>
    <x v="7"/>
    <x v="2"/>
    <n v="9.5749999999999993"/>
    <n v="14"/>
    <n v="94"/>
    <x v="7"/>
    <n v="0.3888888888888889"/>
    <n v="92"/>
    <n v="37"/>
    <n v="0"/>
    <n v="0"/>
    <n v="6"/>
    <n v="5"/>
    <n v="5"/>
    <n v="2"/>
    <n v="18"/>
    <n v="9.5749999999999993"/>
  </r>
  <r>
    <x v="8"/>
    <x v="2"/>
    <n v="17.55"/>
    <n v="24"/>
    <n v="100"/>
    <x v="3"/>
    <n v="0.22222222222222221"/>
    <n v="99"/>
    <n v="40"/>
    <n v="0"/>
    <n v="1"/>
    <n v="2"/>
    <n v="5"/>
    <n v="7"/>
    <n v="3"/>
    <n v="18"/>
    <n v="17.55"/>
  </r>
  <r>
    <x v="9"/>
    <x v="2"/>
    <n v="25.98"/>
    <n v="30"/>
    <n v="111"/>
    <x v="9"/>
    <n v="0"/>
    <n v="109"/>
    <n v="43"/>
    <n v="0"/>
    <n v="0"/>
    <n v="1"/>
    <n v="5"/>
    <n v="5"/>
    <n v="7"/>
    <n v="18"/>
    <n v="25.98"/>
  </r>
  <r>
    <x v="17"/>
    <x v="2"/>
    <n v="12.433333333333335"/>
    <n v="14"/>
    <n v="86"/>
    <x v="15"/>
    <n v="0.27777777777777779"/>
    <n v="86"/>
    <n v="31"/>
    <n v="0"/>
    <n v="2"/>
    <n v="4"/>
    <n v="9"/>
    <n v="2"/>
    <n v="1"/>
    <n v="18"/>
    <n v="11.98"/>
  </r>
  <r>
    <x v="0"/>
    <x v="3"/>
    <n v="14.933333333333332"/>
    <n v="17"/>
    <n v="95"/>
    <x v="10"/>
    <n v="5.5555555555555552E-2"/>
    <n v="94"/>
    <n v="30"/>
    <n v="0"/>
    <n v="0"/>
    <n v="5"/>
    <n v="7"/>
    <n v="3"/>
    <n v="3"/>
    <n v="18"/>
    <n v="14.933333333333332"/>
  </r>
  <r>
    <x v="10"/>
    <x v="3"/>
    <n v="15.633333333333333"/>
    <n v="18"/>
    <n v="93"/>
    <x v="16"/>
    <n v="0.22222222222222221"/>
    <n v="92"/>
    <n v="39"/>
    <n v="0"/>
    <n v="0"/>
    <n v="5"/>
    <n v="8"/>
    <n v="3"/>
    <n v="2"/>
    <n v="18"/>
    <n v="16.228571428571428"/>
  </r>
  <r>
    <x v="13"/>
    <x v="3"/>
    <n v="19.8"/>
    <n v="20"/>
    <n v="99"/>
    <x v="9"/>
    <n v="5.5555555555555552E-2"/>
    <n v="99"/>
    <n v="34"/>
    <n v="0"/>
    <n v="0"/>
    <n v="3"/>
    <n v="3"/>
    <n v="12"/>
    <n v="0"/>
    <n v="18"/>
    <n v="20.75"/>
  </r>
  <r>
    <x v="1"/>
    <x v="3"/>
    <n v="18.05"/>
    <n v="20"/>
    <n v="100"/>
    <x v="9"/>
    <n v="5.5555555555555552E-2"/>
    <n v="99"/>
    <n v="35"/>
    <n v="0"/>
    <n v="0"/>
    <n v="3"/>
    <n v="8"/>
    <n v="2"/>
    <n v="5"/>
    <n v="18"/>
    <n v="18.64"/>
  </r>
  <r>
    <x v="11"/>
    <x v="3"/>
    <n v="25.560000000000002"/>
    <n v="20"/>
    <n v="100"/>
    <x v="5"/>
    <n v="0"/>
    <n v="100"/>
    <n v="32"/>
    <n v="0"/>
    <n v="0"/>
    <n v="2"/>
    <n v="6"/>
    <n v="8"/>
    <n v="2"/>
    <n v="18"/>
    <n v="25.9"/>
  </r>
  <r>
    <x v="2"/>
    <x v="3"/>
    <n v="15.816666666666668"/>
    <n v="18"/>
    <n v="92"/>
    <x v="16"/>
    <n v="5.5555555555555552E-2"/>
    <n v="92"/>
    <n v="30"/>
    <n v="0"/>
    <n v="0"/>
    <n v="4"/>
    <n v="10"/>
    <n v="2"/>
    <n v="2"/>
    <n v="18"/>
    <n v="15.712499999999999"/>
  </r>
  <r>
    <x v="18"/>
    <x v="3"/>
    <n v="12"/>
    <n v="14"/>
    <n v="86"/>
    <x v="15"/>
    <n v="0.33333333333333331"/>
    <n v="86"/>
    <n v="31"/>
    <n v="0"/>
    <n v="1"/>
    <n v="6"/>
    <n v="8"/>
    <n v="2"/>
    <n v="1"/>
    <n v="18"/>
    <e v="#N/A"/>
  </r>
  <r>
    <x v="14"/>
    <x v="3"/>
    <n v="15.7"/>
    <n v="18"/>
    <n v="90"/>
    <x v="15"/>
    <n v="5.5555555555555552E-2"/>
    <n v="90"/>
    <n v="25"/>
    <n v="0"/>
    <n v="0"/>
    <n v="5"/>
    <n v="8"/>
    <n v="5"/>
    <n v="0"/>
    <n v="18"/>
    <n v="15.7"/>
  </r>
  <r>
    <x v="3"/>
    <x v="3"/>
    <n v="26.233333333333334"/>
    <n v="20"/>
    <n v="102"/>
    <x v="17"/>
    <n v="0"/>
    <n v="102"/>
    <n v="34"/>
    <n v="0"/>
    <n v="0"/>
    <n v="1"/>
    <n v="8"/>
    <n v="5"/>
    <n v="4"/>
    <n v="18"/>
    <n v="27.524999999999999"/>
  </r>
  <r>
    <x v="15"/>
    <x v="3"/>
    <n v="11.8"/>
    <n v="13"/>
    <n v="85"/>
    <x v="15"/>
    <n v="0.3888888888888889"/>
    <n v="85"/>
    <n v="35"/>
    <n v="0"/>
    <n v="0"/>
    <n v="7"/>
    <n v="10"/>
    <n v="0"/>
    <n v="1"/>
    <n v="18"/>
    <n v="11.275"/>
  </r>
  <r>
    <x v="4"/>
    <x v="3"/>
    <n v="13.679999999999998"/>
    <n v="16"/>
    <n v="89"/>
    <x v="13"/>
    <n v="0.22222222222222221"/>
    <n v="89"/>
    <n v="29"/>
    <n v="0"/>
    <n v="0"/>
    <n v="9"/>
    <n v="4"/>
    <n v="2"/>
    <n v="3"/>
    <n v="18"/>
    <n v="14.114285714285714"/>
  </r>
  <r>
    <x v="5"/>
    <x v="3"/>
    <n v="10.985714285714286"/>
    <n v="12"/>
    <n v="91"/>
    <x v="10"/>
    <n v="0.3888888888888889"/>
    <n v="89"/>
    <n v="36"/>
    <n v="0"/>
    <n v="1"/>
    <n v="6"/>
    <n v="5"/>
    <n v="5"/>
    <n v="1"/>
    <n v="18"/>
    <n v="11.425000000000001"/>
  </r>
  <r>
    <x v="7"/>
    <x v="3"/>
    <n v="9.5749999999999993"/>
    <n v="13"/>
    <n v="99"/>
    <x v="1"/>
    <n v="0.27777777777777779"/>
    <n v="96"/>
    <n v="38"/>
    <n v="0"/>
    <n v="0"/>
    <n v="4"/>
    <n v="7"/>
    <n v="4"/>
    <n v="3"/>
    <n v="18"/>
    <n v="9.5749999999999993"/>
  </r>
  <r>
    <x v="8"/>
    <x v="3"/>
    <n v="17.55"/>
    <n v="20"/>
    <n v="95"/>
    <x v="3"/>
    <n v="0.1111111111111111"/>
    <n v="95"/>
    <n v="35"/>
    <n v="0"/>
    <n v="1"/>
    <n v="3"/>
    <n v="8"/>
    <n v="3"/>
    <n v="3"/>
    <n v="18"/>
    <n v="18.899999999999999"/>
  </r>
  <r>
    <x v="9"/>
    <x v="3"/>
    <n v="25.98"/>
    <n v="20"/>
    <n v="107"/>
    <x v="18"/>
    <n v="5.5555555555555552E-2"/>
    <n v="107"/>
    <n v="36"/>
    <n v="0"/>
    <n v="0"/>
    <n v="2"/>
    <n v="3"/>
    <n v="8"/>
    <n v="5"/>
    <n v="18"/>
    <n v="25.98"/>
  </r>
  <r>
    <x v="17"/>
    <x v="3"/>
    <n v="12.433333333333335"/>
    <n v="14"/>
    <n v="81"/>
    <x v="2"/>
    <n v="0.44444444444444442"/>
    <n v="81"/>
    <n v="33"/>
    <n v="0"/>
    <n v="0"/>
    <n v="9"/>
    <n v="9"/>
    <n v="0"/>
    <n v="0"/>
    <n v="18"/>
    <n v="11.950000000000001"/>
  </r>
  <r>
    <x v="0"/>
    <x v="4"/>
    <n v="14.933333333333332"/>
    <n v="16"/>
    <n v="93"/>
    <x v="19"/>
    <n v="0.16666666666666666"/>
    <n v="92"/>
    <n v="31"/>
    <n v="0"/>
    <n v="1"/>
    <n v="4"/>
    <n v="7"/>
    <n v="4"/>
    <n v="2"/>
    <n v="18"/>
    <n v="15.285714285714286"/>
  </r>
  <r>
    <x v="2"/>
    <x v="4"/>
    <n v="15.816666666666668"/>
    <n v="17"/>
    <n v="93"/>
    <x v="3"/>
    <n v="0.3888888888888889"/>
    <n v="92"/>
    <n v="34"/>
    <n v="0"/>
    <n v="0"/>
    <n v="6"/>
    <n v="7"/>
    <n v="2"/>
    <n v="3"/>
    <n v="18"/>
    <n v="16.125"/>
  </r>
  <r>
    <x v="14"/>
    <x v="4"/>
    <n v="15.7"/>
    <n v="16"/>
    <n v="91"/>
    <x v="3"/>
    <n v="0.1111111111111111"/>
    <n v="91"/>
    <n v="30"/>
    <n v="0"/>
    <n v="1"/>
    <n v="4"/>
    <n v="8"/>
    <n v="3"/>
    <n v="2"/>
    <n v="18"/>
    <n v="15.799999999999999"/>
  </r>
  <r>
    <x v="3"/>
    <x v="4"/>
    <n v="26.233333333333334"/>
    <n v="20"/>
    <n v="102"/>
    <x v="11"/>
    <n v="5.5555555555555552E-2"/>
    <n v="101"/>
    <n v="33"/>
    <n v="0"/>
    <n v="0"/>
    <n v="1"/>
    <n v="9"/>
    <n v="4"/>
    <n v="4"/>
    <n v="18"/>
    <n v="26.3"/>
  </r>
  <r>
    <x v="15"/>
    <x v="4"/>
    <n v="11.8"/>
    <n v="12"/>
    <n v="81"/>
    <x v="20"/>
    <n v="0.44444444444444442"/>
    <n v="81"/>
    <n v="34"/>
    <n v="0"/>
    <n v="2"/>
    <n v="7"/>
    <n v="7"/>
    <n v="2"/>
    <n v="0"/>
    <n v="18"/>
    <n v="11.662500000000001"/>
  </r>
  <r>
    <x v="4"/>
    <x v="4"/>
    <n v="13.679999999999998"/>
    <n v="14"/>
    <n v="92"/>
    <x v="19"/>
    <n v="5.5555555555555552E-2"/>
    <n v="90"/>
    <n v="28"/>
    <n v="0"/>
    <n v="1"/>
    <n v="3"/>
    <n v="10"/>
    <n v="3"/>
    <n v="1"/>
    <n v="18"/>
    <n v="14.114285714285714"/>
  </r>
  <r>
    <x v="5"/>
    <x v="4"/>
    <n v="10.985714285714286"/>
    <n v="11"/>
    <n v="92"/>
    <x v="7"/>
    <n v="0.3888888888888889"/>
    <n v="89"/>
    <n v="34"/>
    <n v="0"/>
    <n v="1"/>
    <n v="5"/>
    <n v="6"/>
    <n v="4"/>
    <n v="2"/>
    <n v="18"/>
    <n v="12.075000000000001"/>
  </r>
  <r>
    <x v="6"/>
    <x v="4"/>
    <n v="14"/>
    <n v="14"/>
    <n v="91"/>
    <x v="19"/>
    <n v="0.16666666666666666"/>
    <n v="90"/>
    <n v="33"/>
    <n v="0"/>
    <n v="0"/>
    <n v="6"/>
    <n v="8"/>
    <n v="2"/>
    <n v="2"/>
    <n v="18"/>
    <n v="14.5"/>
  </r>
  <r>
    <x v="8"/>
    <x v="4"/>
    <n v="17.55"/>
    <n v="19"/>
    <n v="102"/>
    <x v="5"/>
    <n v="0.27777777777777779"/>
    <n v="99"/>
    <n v="40"/>
    <n v="0"/>
    <n v="0"/>
    <n v="5"/>
    <n v="3"/>
    <n v="6"/>
    <n v="4"/>
    <n v="18"/>
    <n v="18.899999999999999"/>
  </r>
  <r>
    <x v="9"/>
    <x v="4"/>
    <n v="25.98"/>
    <n v="20"/>
    <n v="112"/>
    <x v="18"/>
    <n v="0"/>
    <n v="107"/>
    <n v="40"/>
    <n v="0"/>
    <n v="0"/>
    <n v="1"/>
    <n v="5"/>
    <n v="7"/>
    <n v="5"/>
    <n v="18"/>
    <n v="26.916666666666668"/>
  </r>
  <r>
    <x v="17"/>
    <x v="4"/>
    <n v="12.433333333333335"/>
    <n v="13"/>
    <n v="92"/>
    <x v="7"/>
    <n v="0.27777777777777779"/>
    <n v="91"/>
    <n v="34"/>
    <n v="0"/>
    <n v="0"/>
    <n v="7"/>
    <n v="5"/>
    <n v="3"/>
    <n v="3"/>
    <n v="18"/>
    <n v="12.214285714285714"/>
  </r>
  <r>
    <x v="18"/>
    <x v="5"/>
    <n v="12.5"/>
    <n v="16"/>
    <n v="89"/>
    <x v="16"/>
    <n v="0.27777777777777779"/>
    <n v="89"/>
    <n v="31"/>
    <n v="0"/>
    <n v="0"/>
    <n v="6"/>
    <n v="7"/>
    <n v="4"/>
    <n v="1"/>
    <n v="18"/>
    <e v="#N/A"/>
  </r>
  <r>
    <x v="2"/>
    <x v="5"/>
    <n v="16.125"/>
    <n v="20"/>
    <n v="94"/>
    <x v="3"/>
    <n v="0.22222222222222221"/>
    <n v="94"/>
    <n v="33"/>
    <n v="1"/>
    <n v="1"/>
    <n v="2"/>
    <n v="8"/>
    <n v="5"/>
    <n v="2"/>
    <n v="19"/>
    <n v="15.824999999999999"/>
  </r>
  <r>
    <x v="5"/>
    <x v="5"/>
    <n v="12.075000000000001"/>
    <n v="16"/>
    <n v="90"/>
    <x v="3"/>
    <n v="0.33333333333333331"/>
    <n v="90"/>
    <n v="33"/>
    <n v="0"/>
    <n v="0"/>
    <n v="6"/>
    <n v="7"/>
    <n v="3"/>
    <n v="2"/>
    <n v="18"/>
    <n v="12.5375"/>
  </r>
  <r>
    <x v="15"/>
    <x v="5"/>
    <n v="11.662500000000001"/>
    <n v="15"/>
    <n v="93"/>
    <x v="10"/>
    <n v="0.33333333333333331"/>
    <n v="91"/>
    <n v="39"/>
    <n v="0"/>
    <n v="0"/>
    <n v="4"/>
    <n v="9"/>
    <n v="3"/>
    <n v="2"/>
    <n v="18"/>
    <n v="11.612500000000001"/>
  </r>
  <r>
    <x v="17"/>
    <x v="5"/>
    <n v="12.214285714285714"/>
    <n v="16"/>
    <n v="95"/>
    <x v="7"/>
    <n v="0.22222222222222221"/>
    <n v="93"/>
    <n v="34"/>
    <n v="0"/>
    <n v="0"/>
    <n v="5"/>
    <n v="7"/>
    <n v="3"/>
    <n v="3"/>
    <n v="18"/>
    <n v="12.9375"/>
  </r>
  <r>
    <x v="14"/>
    <x v="5"/>
    <n v="15.799999999999999"/>
    <n v="20"/>
    <n v="101"/>
    <x v="5"/>
    <n v="0"/>
    <n v="99"/>
    <n v="34"/>
    <n v="0"/>
    <n v="0"/>
    <n v="1"/>
    <n v="9"/>
    <n v="5"/>
    <n v="3"/>
    <n v="18"/>
    <n v="15.799999999999999"/>
  </r>
  <r>
    <x v="0"/>
    <x v="5"/>
    <n v="15.285714285714286"/>
    <n v="19"/>
    <n v="101"/>
    <x v="11"/>
    <n v="0.1111111111111111"/>
    <n v="99"/>
    <n v="41"/>
    <n v="0"/>
    <n v="0"/>
    <n v="2"/>
    <n v="10"/>
    <n v="0"/>
    <n v="6"/>
    <n v="18"/>
    <n v="15.637499999999999"/>
  </r>
  <r>
    <x v="1"/>
    <x v="5"/>
    <n v="18.64"/>
    <n v="20"/>
    <n v="102"/>
    <x v="1"/>
    <n v="0"/>
    <n v="102"/>
    <n v="35"/>
    <n v="0"/>
    <n v="0"/>
    <n v="1"/>
    <n v="7"/>
    <n v="6"/>
    <n v="4"/>
    <n v="18"/>
    <n v="20.414285714285715"/>
  </r>
  <r>
    <x v="8"/>
    <x v="5"/>
    <n v="18.899999999999999"/>
    <n v="20"/>
    <n v="107"/>
    <x v="8"/>
    <n v="0.22222222222222221"/>
    <n v="104"/>
    <n v="25"/>
    <n v="0"/>
    <n v="0"/>
    <n v="3"/>
    <n v="5"/>
    <n v="4"/>
    <n v="6"/>
    <n v="18"/>
    <n v="19.833333333333332"/>
  </r>
  <r>
    <x v="2"/>
    <x v="6"/>
    <n v="16.125"/>
    <n v="19"/>
    <n v="91"/>
    <x v="15"/>
    <n v="0.16666666666666666"/>
    <n v="91"/>
    <n v="29"/>
    <n v="0"/>
    <n v="2"/>
    <n v="4"/>
    <n v="5"/>
    <n v="5"/>
    <n v="2"/>
    <n v="18"/>
    <n v="15.824999999999999"/>
  </r>
  <r>
    <x v="0"/>
    <x v="6"/>
    <n v="15.637499999999999"/>
    <n v="19"/>
    <n v="96"/>
    <x v="3"/>
    <n v="0.16666666666666666"/>
    <n v="94"/>
    <n v="33"/>
    <n v="0"/>
    <n v="0"/>
    <n v="6"/>
    <n v="6"/>
    <n v="2"/>
    <n v="4"/>
    <n v="18"/>
    <n v="15.637499999999999"/>
  </r>
  <r>
    <x v="15"/>
    <x v="6"/>
    <n v="11.662500000000001"/>
    <n v="16"/>
    <n v="92"/>
    <x v="3"/>
    <n v="0.16666666666666666"/>
    <n v="91"/>
    <n v="31"/>
    <n v="0"/>
    <n v="1"/>
    <n v="4"/>
    <n v="8"/>
    <n v="3"/>
    <n v="2"/>
    <n v="18"/>
    <n v="11.612500000000001"/>
  </r>
  <r>
    <x v="18"/>
    <x v="6"/>
    <n v="12.5"/>
    <n v="15"/>
    <n v="92"/>
    <x v="3"/>
    <n v="0.5"/>
    <n v="90"/>
    <n v="36"/>
    <n v="0"/>
    <n v="0"/>
    <n v="9"/>
    <n v="4"/>
    <n v="1"/>
    <n v="4"/>
    <n v="18"/>
    <e v="#N/A"/>
  </r>
  <r>
    <x v="14"/>
    <x v="6"/>
    <n v="15.799999999999999"/>
    <n v="19"/>
    <n v="100"/>
    <x v="11"/>
    <n v="0.22222222222222221"/>
    <n v="100"/>
    <n v="29"/>
    <n v="0"/>
    <n v="0"/>
    <n v="2"/>
    <n v="7"/>
    <n v="6"/>
    <n v="3"/>
    <n v="18"/>
    <n v="15.799999999999999"/>
  </r>
  <r>
    <x v="5"/>
    <x v="6"/>
    <n v="12.075000000000001"/>
    <n v="15"/>
    <n v="99"/>
    <x v="11"/>
    <n v="0.16666666666666666"/>
    <n v="96"/>
    <n v="35"/>
    <n v="0"/>
    <n v="0"/>
    <n v="5"/>
    <n v="5"/>
    <n v="4"/>
    <n v="4"/>
    <n v="18"/>
    <n v="12.5375"/>
  </r>
  <r>
    <x v="17"/>
    <x v="6"/>
    <n v="12.214285714285714"/>
    <n v="15"/>
    <n v="98"/>
    <x v="11"/>
    <n v="0.22222222222222221"/>
    <n v="96"/>
    <n v="34"/>
    <n v="0"/>
    <n v="0"/>
    <n v="4"/>
    <n v="7"/>
    <n v="4"/>
    <n v="3"/>
    <n v="18"/>
    <n v="12.9375"/>
  </r>
  <r>
    <x v="1"/>
    <x v="6"/>
    <n v="18.64"/>
    <n v="20"/>
    <n v="104"/>
    <x v="14"/>
    <n v="0.1111111111111111"/>
    <n v="104"/>
    <n v="37"/>
    <n v="0"/>
    <n v="0"/>
    <n v="1"/>
    <n v="6"/>
    <n v="8"/>
    <n v="3"/>
    <n v="18"/>
    <n v="20.414285714285715"/>
  </r>
  <r>
    <x v="8"/>
    <x v="6"/>
    <n v="18.899999999999999"/>
    <n v="20"/>
    <n v="113"/>
    <x v="21"/>
    <n v="0.1111111111111111"/>
    <n v="108"/>
    <n v="36"/>
    <n v="0"/>
    <n v="1"/>
    <n v="1"/>
    <n v="4"/>
    <n v="5"/>
    <n v="7"/>
    <n v="18"/>
    <n v="19.833333333333332"/>
  </r>
  <r>
    <x v="19"/>
    <x v="7"/>
    <m/>
    <m/>
    <m/>
    <x v="22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D4B3C4-459B-492F-93B7-8AA97EF47CA5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rowGrandTotals="0" itemPrintTitles="1" createdVersion="8" indent="0" compact="0" outline="1" outlineData="1" compactData="0" multipleFieldFilters="0" chartFormat="93">
  <location ref="A3:D13" firstHeaderRow="1" firstDataRow="2" firstDataCol="1"/>
  <pivotFields count="17">
    <pivotField axis="axisRow" compact="0" subtotalTop="0" showAll="0" sortType="ascending" defaultSubtotal="0">
      <items count="21">
        <item m="1" x="20"/>
        <item x="0"/>
        <item x="10"/>
        <item x="13"/>
        <item x="1"/>
        <item x="11"/>
        <item x="2"/>
        <item x="18"/>
        <item x="14"/>
        <item x="3"/>
        <item x="15"/>
        <item x="4"/>
        <item x="16"/>
        <item x="5"/>
        <item x="6"/>
        <item x="7"/>
        <item x="12"/>
        <item x="8"/>
        <item x="9"/>
        <item x="17"/>
        <item x="1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ubtotalTop="0" showAll="0" defaultSubtotal="0">
      <items count="9">
        <item h="1" x="0"/>
        <item h="1" x="7"/>
        <item h="1" x="1"/>
        <item h="1" x="2"/>
        <item h="1" m="1" x="8"/>
        <item h="1" x="3"/>
        <item h="1" x="4"/>
        <item x="5"/>
        <item x="6"/>
      </items>
    </pivotField>
    <pivotField compact="0" subtotalTop="0" showAll="0" defaultSubtotal="0"/>
    <pivotField compact="0" numFmtId="3" subtotalTop="0" showAll="0" defaultSubtotal="0"/>
    <pivotField dataField="1" compact="0" numFmtId="1" subtotalTop="0" showAll="0" defaultSubtotal="0"/>
    <pivotField compact="0" numFmtId="1" subtotalTop="0" showAll="0"/>
    <pivotField compact="0" numFmtId="9" subtotalTop="0" showAll="0" defaultSubtotal="0"/>
    <pivotField compact="0" subtotalTop="0" showAll="0" defaultSubtotal="0"/>
    <pivotField compact="0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165" subtotalTop="0" showAll="0" defaultSubtotal="0"/>
  </pivotFields>
  <rowFields count="1">
    <field x="0"/>
  </rowFields>
  <rowItems count="9">
    <i>
      <x v="7"/>
    </i>
    <i>
      <x v="6"/>
    </i>
    <i>
      <x v="10"/>
    </i>
    <i>
      <x v="13"/>
    </i>
    <i>
      <x v="19"/>
    </i>
    <i>
      <x v="1"/>
    </i>
    <i>
      <x v="8"/>
    </i>
    <i>
      <x v="4"/>
    </i>
    <i>
      <x v="17"/>
    </i>
  </rowItems>
  <colFields count="1">
    <field x="1"/>
  </colFields>
  <colItems count="3">
    <i>
      <x v="7"/>
    </i>
    <i>
      <x v="8"/>
    </i>
    <i t="grand">
      <x/>
    </i>
  </colItems>
  <dataFields count="1">
    <dataField name="Somme de Brut " fld="4" baseField="0" baseItem="1"/>
  </dataFields>
  <chartFormats count="2">
    <chartFormat chart="89" format="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89" format="9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F23C75-41F2-4C5A-A3D9-2279A9C14C34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3">
  <location ref="A3:M15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h="1" x="5"/>
        <item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0">
    <i>
      <x/>
    </i>
    <i>
      <x v="2"/>
    </i>
    <i>
      <x v="4"/>
    </i>
    <i>
      <x v="6"/>
    </i>
    <i>
      <x v="9"/>
    </i>
    <i>
      <x v="11"/>
    </i>
    <i>
      <x v="13"/>
    </i>
    <i>
      <x v="17"/>
    </i>
    <i>
      <x v="20"/>
    </i>
    <i t="grand">
      <x/>
    </i>
  </rowItems>
  <colFields count="2">
    <field x="1"/>
    <field x="-2"/>
  </colFields>
  <colItems count="12">
    <i>
      <x v="8"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30">
    <chartFormat chart="46" format="72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6" format="73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6" format="74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6" format="75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6" format="76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6" format="77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6" format="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6" format="85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6" format="86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6" format="87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6" format="88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6" format="89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  <chartFormat chart="52" format="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2" format="9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52" format="92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52" format="93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52" format="94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52" format="95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  <chartFormat chart="52" format="9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52" format="9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8"/>
          </reference>
        </references>
      </pivotArea>
    </chartFormat>
    <chartFormat chart="52" format="98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8"/>
          </reference>
        </references>
      </pivotArea>
    </chartFormat>
    <chartFormat chart="52" format="99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8"/>
          </reference>
        </references>
      </pivotArea>
    </chartFormat>
    <chartFormat chart="52" format="100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8"/>
          </reference>
        </references>
      </pivotArea>
    </chartFormat>
    <chartFormat chart="52" format="101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8"/>
          </reference>
        </references>
      </pivotArea>
    </chartFormat>
    <chartFormat chart="52" format="10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52" format="103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7"/>
          </reference>
        </references>
      </pivotArea>
    </chartFormat>
    <chartFormat chart="52" format="104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7"/>
          </reference>
        </references>
      </pivotArea>
    </chartFormat>
    <chartFormat chart="52" format="105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7"/>
          </reference>
        </references>
      </pivotArea>
    </chartFormat>
    <chartFormat chart="52" format="106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7"/>
          </reference>
        </references>
      </pivotArea>
    </chartFormat>
    <chartFormat chart="52" format="107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B0642F-98CF-48BE-A2A2-3DCAADAAF318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rowGrandTotals="0" itemPrintTitles="1" createdVersion="8" indent="0" compact="0" outline="1" outlineData="1" compactData="0" multipleFieldFilters="0" chartFormat="92">
  <location ref="A3:D13" firstHeaderRow="1" firstDataRow="2" firstDataCol="1"/>
  <pivotFields count="17">
    <pivotField axis="axisRow" compact="0" subtotalTop="0" showAll="0" sortType="descending" defaultSubtotal="0">
      <items count="21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ubtotalTop="0" showAll="0" defaultSubtotal="0">
      <items count="9">
        <item h="1" x="0"/>
        <item h="1" x="7"/>
        <item h="1" x="1"/>
        <item h="1" x="2"/>
        <item h="1" m="1" x="8"/>
        <item h="1" x="3"/>
        <item h="1" x="4"/>
        <item x="5"/>
        <item x="6"/>
      </items>
    </pivotField>
    <pivotField compact="0" subtotalTop="0" showAll="0" defaultSubtotal="0"/>
    <pivotField compact="0" numFmtId="3" subtotalTop="0" showAll="0" defaultSubtotal="0"/>
    <pivotField compact="0" numFmtId="1" subtotalTop="0" showAll="0" defaultSubtotal="0"/>
    <pivotField dataField="1" compact="0" numFmtId="1" subtotalTop="0" showAll="0">
      <items count="24">
        <item x="4"/>
        <item x="21"/>
        <item x="18"/>
        <item x="0"/>
        <item x="8"/>
        <item x="14"/>
        <item x="1"/>
        <item x="17"/>
        <item x="11"/>
        <item x="5"/>
        <item x="9"/>
        <item x="7"/>
        <item x="10"/>
        <item x="19"/>
        <item x="3"/>
        <item x="16"/>
        <item x="13"/>
        <item x="15"/>
        <item x="12"/>
        <item x="20"/>
        <item x="2"/>
        <item x="6"/>
        <item x="22"/>
        <item t="default"/>
      </items>
    </pivotField>
    <pivotField compact="0" numFmtId="9" subtotalTop="0" showAll="0" defaultSubtotal="0"/>
    <pivotField compact="0" subtotalTop="0" showAll="0" defaultSubtotal="0"/>
    <pivotField compact="0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165" subtotalTop="0" showAll="0" defaultSubtotal="0"/>
  </pivotFields>
  <rowFields count="1">
    <field x="0"/>
  </rowFields>
  <rowItems count="9">
    <i>
      <x v="4"/>
    </i>
    <i>
      <x v="20"/>
    </i>
    <i>
      <x v="6"/>
    </i>
    <i>
      <x/>
    </i>
    <i>
      <x v="9"/>
    </i>
    <i>
      <x v="13"/>
    </i>
    <i>
      <x v="17"/>
    </i>
    <i>
      <x v="2"/>
    </i>
    <i>
      <x v="11"/>
    </i>
  </rowItems>
  <colFields count="1">
    <field x="1"/>
  </colFields>
  <colItems count="3">
    <i>
      <x v="7"/>
    </i>
    <i>
      <x v="8"/>
    </i>
    <i t="grand">
      <x/>
    </i>
  </colItems>
  <dataFields count="1">
    <dataField name="Somme de  Net Stableford" fld="5" baseField="0" baseItem="0"/>
  </dataFields>
  <chartFormats count="6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5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76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76" format="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8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8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2FD303-425D-415C-BCFB-AA6C0A82977F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76">
  <location ref="A3:C14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0">
    <i>
      <x v="20"/>
    </i>
    <i>
      <x v="4"/>
    </i>
    <i>
      <x v="9"/>
    </i>
    <i>
      <x v="6"/>
    </i>
    <i>
      <x v="13"/>
    </i>
    <i>
      <x v="17"/>
    </i>
    <i>
      <x/>
    </i>
    <i>
      <x v="2"/>
    </i>
    <i>
      <x v="11"/>
    </i>
    <i t="grand">
      <x/>
    </i>
  </rowItems>
  <colFields count="1">
    <field x="1"/>
  </colFields>
  <colItems count="2">
    <i>
      <x v="7"/>
    </i>
    <i t="grand">
      <x/>
    </i>
  </colItems>
  <dataFields count="1">
    <dataField name="Somme de  Net Stableford" fld="5" baseField="0" baseItem="0"/>
  </dataFields>
  <chartFormats count="2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5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AF169-7A9C-46B5-87F4-6097D6B36F66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5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58" format="7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D14789-C0AE-46C5-8FB8-1A13AA2A88E3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C15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1"/>
    </i>
    <i>
      <x/>
    </i>
    <i>
      <x v="14"/>
    </i>
    <i>
      <x v="2"/>
    </i>
    <i>
      <x v="7"/>
    </i>
    <i>
      <x v="15"/>
    </i>
    <i>
      <x v="12"/>
    </i>
    <i>
      <x v="4"/>
    </i>
    <i>
      <x v="9"/>
    </i>
    <i>
      <x v="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1">
    <chartFormat chart="57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AD9CAE-8AC5-4655-B077-30493A215AD2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86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1">
    <chartFormat chart="79" format="7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78144-A148-4D8C-83D0-3A1C2328251B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83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74" format="7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4" format="7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475BB0-50E8-4D2F-8B88-06D61A2FF3AF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75">
  <location ref="A3:C14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0">
    <i>
      <x v="11"/>
    </i>
    <i>
      <x v="2"/>
    </i>
    <i>
      <x/>
    </i>
    <i>
      <x v="17"/>
    </i>
    <i>
      <x v="13"/>
    </i>
    <i>
      <x v="6"/>
    </i>
    <i>
      <x v="9"/>
    </i>
    <i>
      <x v="4"/>
    </i>
    <i>
      <x v="20"/>
    </i>
    <i t="grand">
      <x/>
    </i>
  </rowItems>
  <colFields count="1">
    <field x="1"/>
  </colFields>
  <colItems count="2">
    <i>
      <x v="7"/>
    </i>
    <i t="grand">
      <x/>
    </i>
  </colItems>
  <dataFields count="1">
    <dataField name="Somme de  Net Stableford" fld="5" baseField="0" baseItem="0"/>
  </dataFields>
  <chartFormats count="1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AC4893-8DCD-4B08-BC31-FCA02D22A193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6">
  <location ref="A3:C15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1"/>
    </i>
    <i>
      <x/>
    </i>
    <i>
      <x v="2"/>
    </i>
    <i>
      <x v="5"/>
    </i>
    <i>
      <x v="14"/>
    </i>
    <i>
      <x v="7"/>
    </i>
    <i>
      <x v="12"/>
    </i>
    <i>
      <x v="9"/>
    </i>
    <i>
      <x v="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62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2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2B1785-C988-4882-8D71-80BA5657A3F8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58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8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C9904-3DDF-4F8A-8CE4-5922E698ECCC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53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C6C521-5B57-484B-89E1-82D2B2792223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9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1">
    <chartFormat chart="50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DC9620-C9FC-46FA-9D14-3043484A192F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2">
  <location ref="A3:M16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2">
    <i>
      <x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2">
    <chartFormat chart="46" format="72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6" format="73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6" format="74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6" format="75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6" format="76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6" format="77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6" format="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6" format="85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6" format="86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6" format="87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6" format="88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6" format="89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3A1026-03D9-4C4B-BC9B-2C716BD1B397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8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2EE17D-54C5-4C94-B61E-FFC765EEFC3A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8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59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9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349B94-2FD0-4B88-A3FC-73DCCAE5F8B4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J25" firstHeaderRow="1" firstDataRow="2" firstDataCol="1"/>
  <pivotFields count="17">
    <pivotField axis="axisRow" showAll="0" sortType="descending">
      <items count="22">
        <item x="17"/>
        <item x="9"/>
        <item x="8"/>
        <item x="12"/>
        <item x="5"/>
        <item x="16"/>
        <item x="4"/>
        <item x="15"/>
        <item x="3"/>
        <item x="2"/>
        <item x="11"/>
        <item x="1"/>
        <item x="10"/>
        <item x="0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x="7"/>
        <item x="1"/>
        <item x="2"/>
        <item m="1" x="8"/>
        <item x="3"/>
        <item x="4"/>
        <item x="5"/>
        <item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21">
    <i>
      <x v="4"/>
    </i>
    <i>
      <x v="2"/>
    </i>
    <i>
      <x v="11"/>
    </i>
    <i>
      <x v="9"/>
    </i>
    <i>
      <x v="13"/>
    </i>
    <i>
      <x v="17"/>
    </i>
    <i>
      <x v="6"/>
    </i>
    <i>
      <x/>
    </i>
    <i>
      <x v="7"/>
    </i>
    <i>
      <x v="1"/>
    </i>
    <i>
      <x v="8"/>
    </i>
    <i>
      <x v="14"/>
    </i>
    <i>
      <x v="10"/>
    </i>
    <i>
      <x v="12"/>
    </i>
    <i>
      <x v="20"/>
    </i>
    <i>
      <x v="18"/>
    </i>
    <i>
      <x v="5"/>
    </i>
    <i>
      <x v="15"/>
    </i>
    <i>
      <x v="3"/>
    </i>
    <i>
      <x v="16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5"/>
    </i>
    <i>
      <x v="6"/>
    </i>
    <i>
      <x v="7"/>
    </i>
    <i>
      <x v="8"/>
    </i>
    <i t="grand">
      <x/>
    </i>
  </colItems>
  <dataFields count="1">
    <dataField name="Somme de Brut " fld="4" baseField="0" baseItem="0"/>
  </dataFields>
  <chartFormats count="9">
    <chartFormat chart="58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8" format="6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8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8" format="7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8" format="7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58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58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58" format="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58" format="7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AA1BBC-540C-4797-8843-452281675A74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54" format="6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4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593C4D-961D-487D-BB5A-60754CA2822D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5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49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94EFA8-5DD3-48CE-98D4-391D3E65273C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2">
  <location ref="A3:D18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7"/>
    </i>
    <i>
      <x v="9"/>
    </i>
    <i>
      <x v="10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3">
    <i>
      <x/>
    </i>
    <i>
      <x v="2"/>
    </i>
    <i t="grand">
      <x/>
    </i>
  </colItems>
  <dataFields count="1">
    <dataField name="Somme de Putts" fld="8" baseField="0" baseItem="0"/>
  </dataFields>
  <chartFormats count="3">
    <chartFormat chart="45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5" format="5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5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E88718-2EFD-42F2-BECF-15B41EB86241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8">
  <location ref="A3:S19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7"/>
    </i>
    <i>
      <x v="9"/>
    </i>
    <i>
      <x v="10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8">
    <i>
      <x/>
      <x/>
    </i>
    <i r="1" i="1">
      <x v="1"/>
    </i>
    <i r="1" i="2">
      <x v="2"/>
    </i>
    <i r="1" i="3">
      <x v="3"/>
    </i>
    <i r="1" i="4">
      <x v="4"/>
    </i>
    <i r="1" i="5">
      <x v="5"/>
    </i>
    <i>
      <x v="2"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8">
    <chartFormat chart="41" format="60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1" format="61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1" format="62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1" format="63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1" format="64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1" format="65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1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1" format="6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41" format="68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2"/>
          </reference>
        </references>
      </pivotArea>
    </chartFormat>
    <chartFormat chart="41" format="69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2"/>
          </reference>
        </references>
      </pivotArea>
    </chartFormat>
    <chartFormat chart="41" format="70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2"/>
          </reference>
        </references>
      </pivotArea>
    </chartFormat>
    <chartFormat chart="41" format="71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2"/>
          </reference>
        </references>
      </pivotArea>
    </chartFormat>
    <chartFormat chart="41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1" format="73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1" format="74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1" format="75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1" format="76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1" format="77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7F5A0-B598-4FB6-B20B-1255B357D5A3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54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4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5C3C8-D6AF-4832-8EA1-3CF4B3D349AF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5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49" format="6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9" format="6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7E2681-9CE7-4DBE-BD91-7E237DFF6262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2">
    <chartFormat chart="45" format="5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5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3A72BD-103F-465D-BAB6-69389BA83F62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6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2">
    <chartFormat chart="41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5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746245-0643-4CC6-A1D9-CB9D3FB1BEA9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4">
  <location ref="A3:M16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2">
    <i>
      <x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2">
    <chartFormat chart="6" format="54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6" format="55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6" format="56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6" format="57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6" format="58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6" format="59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6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6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6" format="62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6" format="63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6" format="64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6" format="65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9A5EE0F3-8B18-474E-8287-EE5C0EA85D02}" autoFormatId="16" applyNumberFormats="0" applyBorderFormats="0" applyFontFormats="0" applyPatternFormats="0" applyAlignmentFormats="0" applyWidthHeightFormats="0">
  <queryTableRefresh nextId="7">
    <queryTableFields count="4">
      <queryTableField id="1" name="liste des participants" tableColumnId="1"/>
      <queryTableField id="2" name="Golf" tableColumnId="2"/>
      <queryTableField id="5" name="Net Stableford" tableColumnId="5"/>
      <queryTableField id="6" name="Moyenne Top7" tableColumnId="6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9E3495-389D-43E2-81BE-F29AC87B567F}" name="Tableau4" displayName="Tableau4" ref="B2:F10" totalsRowCount="1" headerRowDxfId="768" dataDxfId="767">
  <autoFilter ref="B2:F9" xr:uid="{6D9E3495-389D-43E2-81BE-F29AC87B567F}"/>
  <tableColumns count="5">
    <tableColumn id="1" xr3:uid="{43696380-E93A-444E-B78C-CC2828A1A200}" name="EQUIPES" totalsRowFunction="sum"/>
    <tableColumn id="2" xr3:uid="{70FA9193-1A15-45FD-BE47-3FB80A57C9AA}" name="SCRAMBALL 7 PARTIES POUR 14 JOUEURS" totalsRowFunction="sum" dataDxfId="766" totalsRowDxfId="765"/>
    <tableColumn id="3" xr3:uid="{FC59D73F-61EE-449C-83EF-B4D25A9CDD10}" name="MEILLEUR PLUS MAUVAIS 7 PARTIES  POUR 14 JOUEURS" totalsRowFunction="sum" dataDxfId="764" totalsRowDxfId="763"/>
    <tableColumn id="4" xr3:uid="{224DA148-D680-4B42-AD9B-B44D22F49DC3}" name="MATCHS PLAY 7 MATCHS" totalsRowFunction="sum" dataDxfId="762" totalsRowDxfId="761"/>
    <tableColumn id="5" xr3:uid="{742328D6-626B-419E-B0BE-157647EA624D}" name="SCRAMBALL 7 PARTIES POUR 14 JOUEURS2" totalsRowFunction="sum" dataDxfId="760" totalsRowDxfId="759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C6B96E-3FB7-4AC9-BA85-2463220E8B3B}" name="Tableau5" displayName="Tableau5" ref="H2:N16" totalsRowShown="0">
  <autoFilter ref="H2:N16" xr:uid="{D4C6B96E-3FB7-4AC9-BA85-2463220E8B3B}"/>
  <sortState xmlns:xlrd2="http://schemas.microsoft.com/office/spreadsheetml/2017/richdata2" ref="H3:N16">
    <sortCondition ref="I2:I16"/>
  </sortState>
  <tableColumns count="7">
    <tableColumn id="1" xr3:uid="{AE513970-F3E8-43B5-B88C-35E1A4EFE59F}" name="PARTICIPANTS" dataDxfId="758"/>
    <tableColumn id="2" xr3:uid="{A2B342D9-5A7D-41CA-9199-85486BB6B5AB}" name="EQUIPE" dataDxfId="757"/>
    <tableColumn id="6" xr3:uid="{8B435BA4-0451-428E-983C-97F24B9E1231}" name="Colonne1" dataDxfId="756"/>
    <tableColumn id="3" xr3:uid="{D46BF611-08DE-4363-8438-0BB1D8A4E7CB}" name="Index WHS SCRAMBALL" dataDxfId="755">
      <calculatedColumnFormula>+Participants!E2</calculatedColumnFormula>
    </tableColumn>
    <tableColumn id="4" xr3:uid="{029FFCB1-A48B-4F30-A1DF-83F84739C8D7}" name="Index WHS2" dataDxfId="754">
      <calculatedColumnFormula>+Participants!F2</calculatedColumnFormula>
    </tableColumn>
    <tableColumn id="5" xr3:uid="{E0F894BB-F5A4-4C79-A14E-0154CDEFF170}" name="Index WHS3" dataDxfId="753">
      <calculatedColumnFormula>+Participants!G2</calculatedColumnFormula>
    </tableColumn>
    <tableColumn id="7" xr3:uid="{83F9AC27-22B1-4A9F-8999-C0BE5FF933D8}" name="INDEX SCRAMBRE 1" dataDxfId="752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R104" totalsRowCount="1" headerRowDxfId="751" totalsRowDxfId="749" headerRowBorderDxfId="750">
  <autoFilter ref="A1:R103" xr:uid="{00000000-000C-0000-FFFF-FFFF00000000}"/>
  <sortState xmlns:xlrd2="http://schemas.microsoft.com/office/spreadsheetml/2017/richdata2" ref="A92:R103">
    <sortCondition descending="1" ref="F1:F103"/>
  </sortState>
  <tableColumns count="18">
    <tableColumn id="1" xr3:uid="{00000000-0010-0000-0000-000001000000}" name="liste des participants" dataDxfId="748">
      <calculatedColumnFormula>+'1.Pic St Loup'!D4</calculatedColumnFormula>
    </tableColumn>
    <tableColumn id="2" xr3:uid="{00000000-0010-0000-0000-000002000000}" name="Golf" dataDxfId="747" totalsRowDxfId="746">
      <calculatedColumnFormula>+'1.Pic St Loup'!A3</calculatedColumnFormula>
    </tableColumn>
    <tableColumn id="3" xr3:uid="{00000000-0010-0000-0000-000003000000}" name="Index" dataDxfId="745" totalsRowDxfId="744">
      <calculatedColumnFormula>+'1.Pic St Loup'!R4</calculatedColumnFormula>
    </tableColumn>
    <tableColumn id="4" xr3:uid="{00000000-0010-0000-0000-000004000000}" name="Points rendus" dataDxfId="743" totalsRowDxfId="742">
      <calculatedColumnFormula>+'1.Pic St Loup'!V4</calculatedColumnFormula>
    </tableColumn>
    <tableColumn id="5" xr3:uid="{00000000-0010-0000-0000-000005000000}" name="Brut " dataDxfId="741" totalsRowDxfId="740">
      <calculatedColumnFormula>+'1.Pic St Loup'!V10</calculatedColumnFormula>
    </tableColumn>
    <tableColumn id="6" xr3:uid="{00000000-0010-0000-0000-000006000000}" name=" Net Stableford" totalsRowFunction="sum" dataDxfId="739" totalsRowDxfId="738">
      <calculatedColumnFormula>+'1.Pic St Loup'!V11</calculatedColumnFormula>
    </tableColumn>
    <tableColumn id="7" xr3:uid="{00000000-0010-0000-0000-000007000000}" name="Grenns Régul." dataDxfId="737" totalsRowDxfId="736" dataCellStyle="Pourcentage">
      <calculatedColumnFormula>+'1.Pic St Loup'!V15</calculatedColumnFormula>
    </tableColumn>
    <tableColumn id="8" xr3:uid="{73BFF9BE-CD31-4AA1-B4B9-ABB00C0F552B}" name="SBA" dataDxfId="735" totalsRowDxfId="734" dataCellStyle="Pourcentage">
      <calculatedColumnFormula>+'1.Pic St Loup'!V13</calculatedColumnFormula>
    </tableColumn>
    <tableColumn id="18" xr3:uid="{77185E2E-DDE1-4FEC-A746-6C39C54955DF}" name="Putts" dataDxfId="733" totalsRowDxfId="732" dataCellStyle="Pourcentage"/>
    <tableColumn id="9" xr3:uid="{CFE84ED9-0EE8-421E-86F5-59C602B090C4}" name="Eagle" dataDxfId="731" totalsRowDxfId="730" dataCellStyle="Pourcentage">
      <calculatedColumnFormula>+'1.Pic St Loup'!X14</calculatedColumnFormula>
    </tableColumn>
    <tableColumn id="10" xr3:uid="{E617E601-87B0-480C-8FA9-94363C4EF596}" name="Birdie" dataDxfId="729" totalsRowDxfId="728">
      <calculatedColumnFormula>+'1.Pic St Loup'!X15</calculatedColumnFormula>
    </tableColumn>
    <tableColumn id="11" xr3:uid="{6E679EBA-9ABB-4C18-BEC8-D5A9DE8262CB}" name="Par" dataDxfId="727" totalsRowDxfId="726">
      <calculatedColumnFormula>+'1.Pic St Loup'!X16</calculatedColumnFormula>
    </tableColumn>
    <tableColumn id="12" xr3:uid="{CCF5FEEC-D45A-4B96-B5C4-533473C77C10}" name="Bogey" dataDxfId="725" totalsRowDxfId="724">
      <calculatedColumnFormula>+'1.Pic St Loup'!X17</calculatedColumnFormula>
    </tableColumn>
    <tableColumn id="13" xr3:uid="{8FB26E40-E25D-401D-8530-CFB481F2400E}" name="Double bogey" dataDxfId="723" totalsRowDxfId="722">
      <calculatedColumnFormula>+'1.Pic St Loup'!X18</calculatedColumnFormula>
    </tableColumn>
    <tableColumn id="14" xr3:uid="{E32B8175-486B-4108-BE26-8D98E526C049}" name="Plus du Double bogey" dataDxfId="721" totalsRowDxfId="720">
      <calculatedColumnFormula>+'1.Pic St Loup'!X19+'1.Pic St Loup'!X20</calculatedColumnFormula>
    </tableColumn>
    <tableColumn id="15" xr3:uid="{DA8D96C9-9D38-4CC3-97D0-19B239A84CC9}" name="contrôle" dataDxfId="719" totalsRowDxfId="718">
      <calculatedColumnFormula>SUM(Tableau1[[#This Row],[Eagle]:[Plus du Double bogey]])</calculatedColumnFormula>
    </tableColumn>
    <tableColumn id="16" xr3:uid="{5EA2E464-7D71-436B-BF7A-80ECB88F61DB}" name="New Index" dataDxfId="717" totalsRowDxfId="716"/>
    <tableColumn id="17" xr3:uid="{E153C654-7826-4EE0-A07D-23E9F01A7D89}" name="Moyenne" dataDxfId="715" totalsRowDxfId="714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9D43F1-5393-4829-B319-32E7105F33F0}" name="Tableau13" displayName="Tableau13" ref="A1:E21" totalsRowCount="1" headerRowDxfId="713" totalsRowDxfId="711" headerRowBorderDxfId="712">
  <autoFilter ref="A1:E20" xr:uid="{00000000-000C-0000-FFFF-FFFF00000000}"/>
  <sortState xmlns:xlrd2="http://schemas.microsoft.com/office/spreadsheetml/2017/richdata2" ref="A2:E20">
    <sortCondition descending="1" ref="C1:C20"/>
  </sortState>
  <tableColumns count="5">
    <tableColumn id="1" xr3:uid="{46BE6DB2-1BC9-4C16-BC0C-B1D28B7B1B2E}" name="liste des participants" totalsRowLabel="q" dataDxfId="710"/>
    <tableColumn id="2" xr3:uid="{BB77B1EE-4D77-4B92-B2E2-789E1A3AB9CA}" name="Golf" dataDxfId="709" totalsRowDxfId="708">
      <calculatedColumnFormula>COUNTIF('Etat des parties Gene'!$A$1:$A$310,A2)</calculatedColumnFormula>
    </tableColumn>
    <tableColumn id="6" xr3:uid="{3077A7B8-D49B-490B-9B3D-74F0E22EC38F}" name=" Net Stableford" dataDxfId="707" totalsRowDxfId="706">
      <calculatedColumnFormula>AVERAGEIF(Tableau1[liste des participants],Tableau13[[#This Row],[liste des participants]],Tableau1[[ Net Stableford]])</calculatedColumnFormula>
    </tableColumn>
    <tableColumn id="3" xr3:uid="{18E1AC9E-CD3B-4093-8B1C-5D9FD5C65AA2}" name="Moyenne des 7 meilleurs Parties" dataDxfId="705" totalsRowDxfId="704"/>
    <tableColumn id="16" xr3:uid="{9D331F7F-985C-4B65-82CC-DA6D1AB22018}" name="Colonne11" dataDxfId="703" totalsRowDxfId="702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C720CC-1246-462C-B516-F6EF3951E8ED}" name="Moyenne_parties" displayName="Moyenne_parties" ref="B2:E21" tableType="queryTable" totalsRowShown="0">
  <autoFilter ref="B2:E21" xr:uid="{D3C720CC-1246-462C-B516-F6EF3951E8ED}">
    <filterColumn colId="0" hiddenButton="1"/>
    <filterColumn colId="1" hiddenButton="1"/>
    <filterColumn colId="2" hiddenButton="1"/>
    <filterColumn colId="3" hiddenButton="1"/>
  </autoFilter>
  <tableColumns count="4">
    <tableColumn id="1" xr3:uid="{A97188FD-A672-4B63-8CAF-FD1B7A1FEC92}" uniqueName="1" name="liste des participants" queryTableFieldId="1"/>
    <tableColumn id="2" xr3:uid="{FDA21D79-FB76-4644-B1A3-AC81A35695A7}" uniqueName="2" name="Golf" queryTableFieldId="2" dataDxfId="2"/>
    <tableColumn id="5" xr3:uid="{AA267637-B171-479D-9289-5371D6B94360}" uniqueName="5" name="Net Stableford" queryTableFieldId="5" dataDxfId="1"/>
    <tableColumn id="6" xr3:uid="{8BB3EA9D-E471-458D-B9B4-775B341192B4}" uniqueName="6" name="Moyenne Top7" queryTableFieldId="6" dataDxfId="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780732-0953-4AA5-8EAB-B8BBECD02CCC}" name="Tableau3" displayName="Tableau3" ref="A1:G106" totalsRowShown="0" headerRowDxfId="701">
  <autoFilter ref="A1:G106" xr:uid="{86780732-0953-4AA5-8EAB-B8BBECD02CCC}"/>
  <sortState xmlns:xlrd2="http://schemas.microsoft.com/office/spreadsheetml/2017/richdata2" ref="A2:G2">
    <sortCondition ref="C1:C2"/>
  </sortState>
  <tableColumns count="7">
    <tableColumn id="1" xr3:uid="{D2E85D16-CBB2-46F3-8A73-EAFCBC8141F7}" name="Joueur">
      <calculatedColumnFormula>+Tableau1[[#This Row],[liste des participants]]</calculatedColumnFormula>
    </tableColumn>
    <tableColumn id="2" xr3:uid="{96AD4122-20E4-4CCD-A861-1CB56A3EF699}" name="Nom Compétition">
      <calculatedColumnFormula>+Tableau1[[#This Row],[Golf]]</calculatedColumnFormula>
    </tableColumn>
    <tableColumn id="3" xr3:uid="{B6DAA6B3-0E53-4791-BC1D-627B9109892C}" name="Date" dataDxfId="700" totalsRowDxfId="699"/>
    <tableColumn id="4" xr3:uid="{FCDE61A7-8D77-4150-96DF-4331A032D2BE}" name="SBA">
      <calculatedColumnFormula>+Tableau1[[#This Row],[SBA]]</calculatedColumnFormula>
    </tableColumn>
    <tableColumn id="5" xr3:uid="{C4DFCFC2-9A07-4478-9653-75B62D193978}" name="Slope"/>
    <tableColumn id="6" xr3:uid="{AF1C3A31-7092-4DB9-B92B-5BD691DE5068}" name="SSS"/>
    <tableColumn id="7" xr3:uid="{BEB41A79-EEA8-4321-AAA8-BF033F3DBB88}" name="Différentiel" dataDxfId="698">
      <calculatedColumnFormula>ROUND((113/E2)*(D2-F2),1)</calculatedColumnFormula>
    </tableColumn>
  </tableColumns>
  <tableStyleInfo name="TableStyleLight1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Capitaux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ivotTable" Target="../pivotTables/pivotTable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ivotTable" Target="../pivotTables/pivotTable2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4.xml"/><Relationship Id="rId2" Type="http://schemas.openxmlformats.org/officeDocument/2006/relationships/printerSettings" Target="../printerSettings/printerSettings19.bin"/><Relationship Id="rId1" Type="http://schemas.openxmlformats.org/officeDocument/2006/relationships/pivotTable" Target="../pivotTables/pivotTable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ivotTable" Target="../pivotTables/pivotTable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ivotTable" Target="../pivotTables/pivot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CAFB-4A86-4EF9-9C23-DA799F60F885}">
  <dimension ref="A3:D13"/>
  <sheetViews>
    <sheetView workbookViewId="0"/>
  </sheetViews>
  <sheetFormatPr baseColWidth="10" defaultRowHeight="14.4" x14ac:dyDescent="0.3"/>
  <cols>
    <col min="1" max="1" width="28.6640625" bestFit="1" customWidth="1"/>
    <col min="2" max="3" width="16.6640625" bestFit="1" customWidth="1"/>
    <col min="4" max="4" width="16.44140625" bestFit="1" customWidth="1"/>
    <col min="5" max="5" width="31.44140625" bestFit="1" customWidth="1"/>
    <col min="6" max="6" width="37.88671875" bestFit="1" customWidth="1"/>
    <col min="7" max="7" width="25.88671875" bestFit="1" customWidth="1"/>
    <col min="8" max="14" width="22" bestFit="1" customWidth="1"/>
    <col min="15" max="15" width="16.441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84</v>
      </c>
      <c r="B3" s="120" t="s">
        <v>28</v>
      </c>
    </row>
    <row r="4" spans="1:4" x14ac:dyDescent="0.3">
      <c r="A4" s="120" t="s">
        <v>17</v>
      </c>
      <c r="B4" t="s">
        <v>172</v>
      </c>
      <c r="C4" t="s">
        <v>173</v>
      </c>
      <c r="D4" t="s">
        <v>83</v>
      </c>
    </row>
    <row r="5" spans="1:4" x14ac:dyDescent="0.3">
      <c r="A5" t="s">
        <v>168</v>
      </c>
      <c r="B5">
        <v>89</v>
      </c>
      <c r="C5">
        <v>92</v>
      </c>
      <c r="D5">
        <v>181</v>
      </c>
    </row>
    <row r="6" spans="1:4" x14ac:dyDescent="0.3">
      <c r="A6" t="s">
        <v>33</v>
      </c>
      <c r="B6">
        <v>94</v>
      </c>
      <c r="C6">
        <v>91</v>
      </c>
      <c r="D6">
        <v>185</v>
      </c>
    </row>
    <row r="7" spans="1:4" x14ac:dyDescent="0.3">
      <c r="A7" t="s">
        <v>18</v>
      </c>
      <c r="B7">
        <v>93</v>
      </c>
      <c r="C7">
        <v>92</v>
      </c>
      <c r="D7">
        <v>185</v>
      </c>
    </row>
    <row r="8" spans="1:4" x14ac:dyDescent="0.3">
      <c r="A8" t="s">
        <v>19</v>
      </c>
      <c r="B8">
        <v>90</v>
      </c>
      <c r="C8">
        <v>99</v>
      </c>
      <c r="D8">
        <v>189</v>
      </c>
    </row>
    <row r="9" spans="1:4" x14ac:dyDescent="0.3">
      <c r="A9" t="s">
        <v>21</v>
      </c>
      <c r="B9">
        <v>95</v>
      </c>
      <c r="C9">
        <v>98</v>
      </c>
      <c r="D9">
        <v>193</v>
      </c>
    </row>
    <row r="10" spans="1:4" x14ac:dyDescent="0.3">
      <c r="A10" t="s">
        <v>22</v>
      </c>
      <c r="B10">
        <v>101</v>
      </c>
      <c r="C10">
        <v>96</v>
      </c>
      <c r="D10">
        <v>197</v>
      </c>
    </row>
    <row r="11" spans="1:4" x14ac:dyDescent="0.3">
      <c r="A11" t="s">
        <v>152</v>
      </c>
      <c r="B11">
        <v>101</v>
      </c>
      <c r="C11">
        <v>100</v>
      </c>
      <c r="D11">
        <v>201</v>
      </c>
    </row>
    <row r="12" spans="1:4" x14ac:dyDescent="0.3">
      <c r="A12" t="s">
        <v>38</v>
      </c>
      <c r="B12">
        <v>102</v>
      </c>
      <c r="C12">
        <v>104</v>
      </c>
      <c r="D12">
        <v>206</v>
      </c>
    </row>
    <row r="13" spans="1:4" x14ac:dyDescent="0.3">
      <c r="A13" t="s">
        <v>59</v>
      </c>
      <c r="B13">
        <v>107</v>
      </c>
      <c r="C13">
        <v>113</v>
      </c>
      <c r="D13">
        <v>220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3A9F-A7A8-414B-9AF5-39B3D80F9A26}">
  <dimension ref="A3:M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6.33203125" bestFit="1" customWidth="1"/>
    <col min="4" max="4" width="13.6640625" bestFit="1" customWidth="1"/>
    <col min="5" max="5" width="16.44140625" bestFit="1" customWidth="1"/>
    <col min="6" max="6" width="23.44140625" bestFit="1" customWidth="1"/>
    <col min="7" max="7" width="30.44140625" bestFit="1" customWidth="1"/>
    <col min="8" max="8" width="20.5546875" bestFit="1" customWidth="1"/>
    <col min="9" max="9" width="21.33203125" bestFit="1" customWidth="1"/>
    <col min="10" max="10" width="18.6640625" bestFit="1" customWidth="1"/>
    <col min="11" max="11" width="21.44140625" bestFit="1" customWidth="1"/>
    <col min="12" max="12" width="28.44140625" bestFit="1" customWidth="1"/>
    <col min="13" max="13" width="35.44140625" bestFit="1" customWidth="1"/>
    <col min="14" max="14" width="20.5546875" bestFit="1" customWidth="1"/>
    <col min="15" max="15" width="21.33203125" bestFit="1" customWidth="1"/>
    <col min="16" max="16" width="18.6640625" bestFit="1" customWidth="1"/>
    <col min="17" max="17" width="21.44140625" bestFit="1" customWidth="1"/>
    <col min="18" max="18" width="28.44140625" bestFit="1" customWidth="1"/>
    <col min="19" max="19" width="35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173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6</v>
      </c>
      <c r="E6">
        <v>6</v>
      </c>
      <c r="F6">
        <v>2</v>
      </c>
      <c r="G6">
        <v>4</v>
      </c>
      <c r="H6">
        <v>0</v>
      </c>
      <c r="I6">
        <v>0</v>
      </c>
      <c r="J6">
        <v>6</v>
      </c>
      <c r="K6">
        <v>6</v>
      </c>
      <c r="L6">
        <v>2</v>
      </c>
      <c r="M6">
        <v>4</v>
      </c>
    </row>
    <row r="7" spans="1:13" x14ac:dyDescent="0.3">
      <c r="A7" s="121" t="s">
        <v>38</v>
      </c>
      <c r="B7">
        <v>0</v>
      </c>
      <c r="C7">
        <v>0</v>
      </c>
      <c r="D7">
        <v>1</v>
      </c>
      <c r="E7">
        <v>6</v>
      </c>
      <c r="F7">
        <v>8</v>
      </c>
      <c r="G7">
        <v>3</v>
      </c>
      <c r="H7">
        <v>0</v>
      </c>
      <c r="I7">
        <v>0</v>
      </c>
      <c r="J7">
        <v>1</v>
      </c>
      <c r="K7">
        <v>6</v>
      </c>
      <c r="L7">
        <v>8</v>
      </c>
      <c r="M7">
        <v>3</v>
      </c>
    </row>
    <row r="8" spans="1:13" x14ac:dyDescent="0.3">
      <c r="A8" s="121" t="s">
        <v>33</v>
      </c>
      <c r="B8">
        <v>0</v>
      </c>
      <c r="C8">
        <v>2</v>
      </c>
      <c r="D8">
        <v>4</v>
      </c>
      <c r="E8">
        <v>5</v>
      </c>
      <c r="F8">
        <v>5</v>
      </c>
      <c r="G8">
        <v>2</v>
      </c>
      <c r="H8">
        <v>0</v>
      </c>
      <c r="I8">
        <v>2</v>
      </c>
      <c r="J8">
        <v>4</v>
      </c>
      <c r="K8">
        <v>5</v>
      </c>
      <c r="L8">
        <v>5</v>
      </c>
      <c r="M8">
        <v>2</v>
      </c>
    </row>
    <row r="9" spans="1:13" x14ac:dyDescent="0.3">
      <c r="A9" s="121" t="s">
        <v>18</v>
      </c>
      <c r="B9">
        <v>0</v>
      </c>
      <c r="C9">
        <v>1</v>
      </c>
      <c r="D9">
        <v>4</v>
      </c>
      <c r="E9">
        <v>8</v>
      </c>
      <c r="F9">
        <v>3</v>
      </c>
      <c r="G9">
        <v>2</v>
      </c>
      <c r="H9">
        <v>0</v>
      </c>
      <c r="I9">
        <v>1</v>
      </c>
      <c r="J9">
        <v>4</v>
      </c>
      <c r="K9">
        <v>8</v>
      </c>
      <c r="L9">
        <v>3</v>
      </c>
      <c r="M9">
        <v>2</v>
      </c>
    </row>
    <row r="10" spans="1:13" x14ac:dyDescent="0.3">
      <c r="A10" s="121" t="s">
        <v>19</v>
      </c>
      <c r="B10">
        <v>0</v>
      </c>
      <c r="C10">
        <v>0</v>
      </c>
      <c r="D10">
        <v>5</v>
      </c>
      <c r="E10">
        <v>5</v>
      </c>
      <c r="F10">
        <v>4</v>
      </c>
      <c r="G10">
        <v>4</v>
      </c>
      <c r="H10">
        <v>0</v>
      </c>
      <c r="I10">
        <v>0</v>
      </c>
      <c r="J10">
        <v>5</v>
      </c>
      <c r="K10">
        <v>5</v>
      </c>
      <c r="L10">
        <v>4</v>
      </c>
      <c r="M10">
        <v>4</v>
      </c>
    </row>
    <row r="11" spans="1:13" x14ac:dyDescent="0.3">
      <c r="A11" s="121" t="s">
        <v>59</v>
      </c>
      <c r="B11">
        <v>0</v>
      </c>
      <c r="C11">
        <v>1</v>
      </c>
      <c r="D11">
        <v>1</v>
      </c>
      <c r="E11">
        <v>4</v>
      </c>
      <c r="F11">
        <v>5</v>
      </c>
      <c r="G11">
        <v>7</v>
      </c>
      <c r="H11">
        <v>0</v>
      </c>
      <c r="I11">
        <v>1</v>
      </c>
      <c r="J11">
        <v>1</v>
      </c>
      <c r="K11">
        <v>4</v>
      </c>
      <c r="L11">
        <v>5</v>
      </c>
      <c r="M11">
        <v>7</v>
      </c>
    </row>
    <row r="12" spans="1:13" x14ac:dyDescent="0.3">
      <c r="A12" s="121" t="s">
        <v>21</v>
      </c>
      <c r="B12">
        <v>0</v>
      </c>
      <c r="C12">
        <v>0</v>
      </c>
      <c r="D12">
        <v>4</v>
      </c>
      <c r="E12">
        <v>7</v>
      </c>
      <c r="F12">
        <v>4</v>
      </c>
      <c r="G12">
        <v>3</v>
      </c>
      <c r="H12">
        <v>0</v>
      </c>
      <c r="I12">
        <v>0</v>
      </c>
      <c r="J12">
        <v>4</v>
      </c>
      <c r="K12">
        <v>7</v>
      </c>
      <c r="L12">
        <v>4</v>
      </c>
      <c r="M12">
        <v>3</v>
      </c>
    </row>
    <row r="13" spans="1:13" x14ac:dyDescent="0.3">
      <c r="A13" s="121" t="s">
        <v>152</v>
      </c>
      <c r="B13">
        <v>0</v>
      </c>
      <c r="C13">
        <v>0</v>
      </c>
      <c r="D13">
        <v>2</v>
      </c>
      <c r="E13">
        <v>7</v>
      </c>
      <c r="F13">
        <v>6</v>
      </c>
      <c r="G13">
        <v>3</v>
      </c>
      <c r="H13">
        <v>0</v>
      </c>
      <c r="I13">
        <v>0</v>
      </c>
      <c r="J13">
        <v>2</v>
      </c>
      <c r="K13">
        <v>7</v>
      </c>
      <c r="L13">
        <v>6</v>
      </c>
      <c r="M13">
        <v>3</v>
      </c>
    </row>
    <row r="14" spans="1:13" x14ac:dyDescent="0.3">
      <c r="A14" s="121" t="s">
        <v>168</v>
      </c>
      <c r="B14">
        <v>0</v>
      </c>
      <c r="C14">
        <v>0</v>
      </c>
      <c r="D14">
        <v>9</v>
      </c>
      <c r="E14">
        <v>4</v>
      </c>
      <c r="F14">
        <v>1</v>
      </c>
      <c r="G14">
        <v>4</v>
      </c>
      <c r="H14">
        <v>0</v>
      </c>
      <c r="I14">
        <v>0</v>
      </c>
      <c r="J14">
        <v>9</v>
      </c>
      <c r="K14">
        <v>4</v>
      </c>
      <c r="L14">
        <v>1</v>
      </c>
      <c r="M14">
        <v>4</v>
      </c>
    </row>
    <row r="15" spans="1:13" x14ac:dyDescent="0.3">
      <c r="A15" s="121" t="s">
        <v>83</v>
      </c>
      <c r="B15">
        <v>0</v>
      </c>
      <c r="C15">
        <v>4</v>
      </c>
      <c r="D15">
        <v>36</v>
      </c>
      <c r="E15">
        <v>52</v>
      </c>
      <c r="F15">
        <v>38</v>
      </c>
      <c r="G15">
        <v>32</v>
      </c>
      <c r="H15">
        <v>0</v>
      </c>
      <c r="I15">
        <v>4</v>
      </c>
      <c r="J15">
        <v>36</v>
      </c>
      <c r="K15">
        <v>52</v>
      </c>
      <c r="L15">
        <v>38</v>
      </c>
      <c r="M15">
        <v>32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00B7-169D-4B9E-8E79-333C3B04A3F3}">
  <dimension ref="A3:D13"/>
  <sheetViews>
    <sheetView workbookViewId="0"/>
  </sheetViews>
  <sheetFormatPr baseColWidth="10" defaultRowHeight="14.4" x14ac:dyDescent="0.3"/>
  <cols>
    <col min="1" max="1" width="31.44140625" bestFit="1" customWidth="1"/>
    <col min="2" max="3" width="16.6640625" bestFit="1" customWidth="1"/>
    <col min="4" max="4" width="16.44140625" bestFit="1" customWidth="1"/>
    <col min="5" max="5" width="36" bestFit="1" customWidth="1"/>
    <col min="6" max="6" width="37.88671875" bestFit="1" customWidth="1"/>
    <col min="7" max="7" width="42.5546875" bestFit="1" customWidth="1"/>
    <col min="8" max="14" width="22" bestFit="1" customWidth="1"/>
    <col min="15" max="15" width="16.441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87</v>
      </c>
      <c r="B3" s="120" t="s">
        <v>28</v>
      </c>
    </row>
    <row r="4" spans="1:4" x14ac:dyDescent="0.3">
      <c r="A4" s="120" t="s">
        <v>17</v>
      </c>
      <c r="B4" t="s">
        <v>172</v>
      </c>
      <c r="C4" t="s">
        <v>173</v>
      </c>
      <c r="D4" t="s">
        <v>83</v>
      </c>
    </row>
    <row r="5" spans="1:4" x14ac:dyDescent="0.3">
      <c r="A5" t="s">
        <v>33</v>
      </c>
      <c r="B5">
        <v>33</v>
      </c>
      <c r="C5">
        <v>36</v>
      </c>
      <c r="D5">
        <v>69</v>
      </c>
    </row>
    <row r="6" spans="1:4" x14ac:dyDescent="0.3">
      <c r="A6" t="s">
        <v>168</v>
      </c>
      <c r="B6">
        <v>34</v>
      </c>
      <c r="C6">
        <v>33</v>
      </c>
      <c r="D6">
        <v>67</v>
      </c>
    </row>
    <row r="7" spans="1:4" x14ac:dyDescent="0.3">
      <c r="A7" t="s">
        <v>18</v>
      </c>
      <c r="B7">
        <v>31</v>
      </c>
      <c r="C7">
        <v>33</v>
      </c>
      <c r="D7">
        <v>64</v>
      </c>
    </row>
    <row r="8" spans="1:4" x14ac:dyDescent="0.3">
      <c r="A8" t="s">
        <v>22</v>
      </c>
      <c r="B8">
        <v>27</v>
      </c>
      <c r="C8">
        <v>33</v>
      </c>
      <c r="D8">
        <v>60</v>
      </c>
    </row>
    <row r="9" spans="1:4" x14ac:dyDescent="0.3">
      <c r="A9" t="s">
        <v>19</v>
      </c>
      <c r="B9">
        <v>33</v>
      </c>
      <c r="C9">
        <v>27</v>
      </c>
      <c r="D9">
        <v>60</v>
      </c>
    </row>
    <row r="10" spans="1:4" x14ac:dyDescent="0.3">
      <c r="A10" t="s">
        <v>21</v>
      </c>
      <c r="B10">
        <v>30</v>
      </c>
      <c r="C10">
        <v>27</v>
      </c>
      <c r="D10">
        <v>57</v>
      </c>
    </row>
    <row r="11" spans="1:4" x14ac:dyDescent="0.3">
      <c r="A11" t="s">
        <v>152</v>
      </c>
      <c r="B11">
        <v>28</v>
      </c>
      <c r="C11">
        <v>27</v>
      </c>
      <c r="D11">
        <v>55</v>
      </c>
    </row>
    <row r="12" spans="1:4" x14ac:dyDescent="0.3">
      <c r="A12" t="s">
        <v>38</v>
      </c>
      <c r="B12">
        <v>25</v>
      </c>
      <c r="C12">
        <v>24</v>
      </c>
      <c r="D12">
        <v>49</v>
      </c>
    </row>
    <row r="13" spans="1:4" x14ac:dyDescent="0.3">
      <c r="A13" t="s">
        <v>59</v>
      </c>
      <c r="B13">
        <v>23</v>
      </c>
      <c r="C13">
        <v>20</v>
      </c>
      <c r="D13">
        <v>43</v>
      </c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55B66-394F-464D-A4AE-2BFFB61E7FAA}">
  <dimension ref="A3:C14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172</v>
      </c>
      <c r="C4" t="s">
        <v>83</v>
      </c>
    </row>
    <row r="5" spans="1:3" x14ac:dyDescent="0.3">
      <c r="A5" s="121" t="s">
        <v>168</v>
      </c>
      <c r="B5">
        <v>34</v>
      </c>
      <c r="C5">
        <v>34</v>
      </c>
    </row>
    <row r="6" spans="1:3" x14ac:dyDescent="0.3">
      <c r="A6" s="121" t="s">
        <v>33</v>
      </c>
      <c r="B6">
        <v>33</v>
      </c>
      <c r="C6">
        <v>33</v>
      </c>
    </row>
    <row r="7" spans="1:3" x14ac:dyDescent="0.3">
      <c r="A7" s="121" t="s">
        <v>19</v>
      </c>
      <c r="B7">
        <v>33</v>
      </c>
      <c r="C7">
        <v>33</v>
      </c>
    </row>
    <row r="8" spans="1:3" x14ac:dyDescent="0.3">
      <c r="A8" s="121" t="s">
        <v>18</v>
      </c>
      <c r="B8">
        <v>31</v>
      </c>
      <c r="C8">
        <v>31</v>
      </c>
    </row>
    <row r="9" spans="1:3" x14ac:dyDescent="0.3">
      <c r="A9" s="121" t="s">
        <v>21</v>
      </c>
      <c r="B9">
        <v>30</v>
      </c>
      <c r="C9">
        <v>30</v>
      </c>
    </row>
    <row r="10" spans="1:3" x14ac:dyDescent="0.3">
      <c r="A10" s="121" t="s">
        <v>152</v>
      </c>
      <c r="B10">
        <v>28</v>
      </c>
      <c r="C10">
        <v>28</v>
      </c>
    </row>
    <row r="11" spans="1:3" x14ac:dyDescent="0.3">
      <c r="A11" s="121" t="s">
        <v>22</v>
      </c>
      <c r="B11">
        <v>27</v>
      </c>
      <c r="C11">
        <v>27</v>
      </c>
    </row>
    <row r="12" spans="1:3" x14ac:dyDescent="0.3">
      <c r="A12" s="121" t="s">
        <v>38</v>
      </c>
      <c r="B12">
        <v>25</v>
      </c>
      <c r="C12">
        <v>25</v>
      </c>
    </row>
    <row r="13" spans="1:3" x14ac:dyDescent="0.3">
      <c r="A13" s="121" t="s">
        <v>59</v>
      </c>
      <c r="B13">
        <v>23</v>
      </c>
      <c r="C13">
        <v>23</v>
      </c>
    </row>
    <row r="14" spans="1:3" x14ac:dyDescent="0.3">
      <c r="A14" s="121" t="s">
        <v>83</v>
      </c>
      <c r="B14">
        <v>264</v>
      </c>
      <c r="C14">
        <v>264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24DF-6E79-425B-9D63-006A7BABF1EB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3.88671875" bestFit="1" customWidth="1"/>
    <col min="3" max="3" width="12.5546875" bestFit="1" customWidth="1"/>
    <col min="4" max="4" width="7.44140625" bestFit="1" customWidth="1"/>
    <col min="5" max="6" width="11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F782-4E4D-4239-BAE9-7AFC7D356EC0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7.6640625" bestFit="1" customWidth="1"/>
    <col min="5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59</v>
      </c>
      <c r="B5">
        <v>42</v>
      </c>
      <c r="C5">
        <v>42</v>
      </c>
    </row>
    <row r="6" spans="1:3" x14ac:dyDescent="0.3">
      <c r="A6" s="121" t="s">
        <v>22</v>
      </c>
      <c r="B6">
        <v>39</v>
      </c>
      <c r="C6">
        <v>39</v>
      </c>
    </row>
    <row r="7" spans="1:3" x14ac:dyDescent="0.3">
      <c r="A7" s="121" t="s">
        <v>154</v>
      </c>
      <c r="B7">
        <v>37</v>
      </c>
      <c r="C7">
        <v>37</v>
      </c>
    </row>
    <row r="8" spans="1:3" x14ac:dyDescent="0.3">
      <c r="A8" s="121" t="s">
        <v>38</v>
      </c>
      <c r="B8">
        <v>36</v>
      </c>
      <c r="C8">
        <v>36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153</v>
      </c>
      <c r="B10">
        <v>35</v>
      </c>
      <c r="C10">
        <v>35</v>
      </c>
    </row>
    <row r="11" spans="1:3" x14ac:dyDescent="0.3">
      <c r="A11" s="121" t="s">
        <v>20</v>
      </c>
      <c r="B11">
        <v>33</v>
      </c>
      <c r="C11">
        <v>33</v>
      </c>
    </row>
    <row r="12" spans="1:3" x14ac:dyDescent="0.3">
      <c r="A12" s="121" t="s">
        <v>33</v>
      </c>
      <c r="B12">
        <v>32</v>
      </c>
      <c r="C12">
        <v>32</v>
      </c>
    </row>
    <row r="13" spans="1:3" x14ac:dyDescent="0.3">
      <c r="A13" s="121" t="s">
        <v>19</v>
      </c>
      <c r="B13">
        <v>31</v>
      </c>
      <c r="C13">
        <v>31</v>
      </c>
    </row>
    <row r="14" spans="1:3" x14ac:dyDescent="0.3">
      <c r="A14" s="121" t="s">
        <v>66</v>
      </c>
      <c r="B14">
        <v>27</v>
      </c>
      <c r="C14">
        <v>27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8CCC-850B-402B-96A1-E680FE3C79D6}">
  <sheetPr>
    <tabColor rgb="FF92D050"/>
  </sheetPr>
  <dimension ref="B2:O37"/>
  <sheetViews>
    <sheetView workbookViewId="0"/>
  </sheetViews>
  <sheetFormatPr baseColWidth="10" defaultRowHeight="14.4" x14ac:dyDescent="0.3"/>
  <cols>
    <col min="3" max="3" width="12" style="30" customWidth="1"/>
    <col min="4" max="4" width="14.88671875" style="30" customWidth="1"/>
    <col min="5" max="5" width="13.44140625" style="30" customWidth="1"/>
    <col min="6" max="6" width="13" customWidth="1"/>
    <col min="8" max="8" width="21.33203125" customWidth="1"/>
    <col min="11" max="13" width="11.5546875" style="126"/>
  </cols>
  <sheetData>
    <row r="2" spans="2:14" s="72" customFormat="1" ht="57.6" x14ac:dyDescent="0.3">
      <c r="B2" s="72" t="s">
        <v>114</v>
      </c>
      <c r="C2" s="72" t="s">
        <v>109</v>
      </c>
      <c r="D2" s="72" t="s">
        <v>110</v>
      </c>
      <c r="E2" s="72" t="s">
        <v>111</v>
      </c>
      <c r="F2" s="72" t="s">
        <v>113</v>
      </c>
      <c r="H2" t="s">
        <v>115</v>
      </c>
      <c r="I2" s="30" t="s">
        <v>116</v>
      </c>
      <c r="J2" s="30" t="s">
        <v>112</v>
      </c>
      <c r="K2" s="53" t="s">
        <v>120</v>
      </c>
      <c r="L2" s="53" t="s">
        <v>118</v>
      </c>
      <c r="M2" s="53" t="s">
        <v>119</v>
      </c>
      <c r="N2" s="72" t="s">
        <v>125</v>
      </c>
    </row>
    <row r="3" spans="2:14" x14ac:dyDescent="0.3">
      <c r="B3" t="s">
        <v>102</v>
      </c>
      <c r="C3" s="30">
        <v>18</v>
      </c>
      <c r="D3" s="30">
        <v>36</v>
      </c>
      <c r="E3" s="30">
        <v>18</v>
      </c>
      <c r="F3" s="30">
        <v>64</v>
      </c>
      <c r="H3" s="128" t="s">
        <v>22</v>
      </c>
      <c r="I3" s="30">
        <v>1</v>
      </c>
      <c r="J3" s="30"/>
      <c r="K3" s="53">
        <f>+Participants!E2</f>
        <v>14.933333333333332</v>
      </c>
      <c r="L3" s="53">
        <f>+Participants!F2</f>
        <v>14.933333333333332</v>
      </c>
      <c r="M3" s="53">
        <f>+Participants!G2</f>
        <v>14.933333333333332</v>
      </c>
      <c r="N3" s="53">
        <v>1</v>
      </c>
    </row>
    <row r="4" spans="2:14" x14ac:dyDescent="0.3">
      <c r="B4" t="s">
        <v>103</v>
      </c>
      <c r="C4" s="30">
        <v>32</v>
      </c>
      <c r="D4" s="30" t="s">
        <v>117</v>
      </c>
      <c r="E4" s="30">
        <v>18</v>
      </c>
      <c r="F4" s="30">
        <v>32</v>
      </c>
      <c r="H4" s="33" t="s">
        <v>33</v>
      </c>
      <c r="I4" s="30">
        <v>1</v>
      </c>
      <c r="J4" s="30" t="s">
        <v>127</v>
      </c>
      <c r="K4" s="53">
        <f>+Participants!E6</f>
        <v>25.560000000000002</v>
      </c>
      <c r="L4" s="53">
        <f>+Participants!F6</f>
        <v>25.560000000000002</v>
      </c>
      <c r="M4" s="53">
        <f>+Participants!G6</f>
        <v>25.9</v>
      </c>
      <c r="N4" s="53">
        <v>9</v>
      </c>
    </row>
    <row r="5" spans="2:14" x14ac:dyDescent="0.3">
      <c r="B5" t="s">
        <v>104</v>
      </c>
      <c r="C5" s="30">
        <v>16</v>
      </c>
      <c r="D5" s="30">
        <v>36</v>
      </c>
      <c r="E5" s="30">
        <v>18</v>
      </c>
      <c r="F5" s="30">
        <v>16</v>
      </c>
      <c r="H5" s="33" t="s">
        <v>59</v>
      </c>
      <c r="I5" s="30">
        <v>1</v>
      </c>
      <c r="J5" s="30" t="s">
        <v>127</v>
      </c>
      <c r="K5" s="53">
        <f>+Participants!E13</f>
        <v>25.824999999999999</v>
      </c>
      <c r="L5" s="53">
        <f>+Participants!F13</f>
        <v>25.824999999999999</v>
      </c>
      <c r="M5" s="53">
        <f>+Participants!G13</f>
        <v>27.4</v>
      </c>
      <c r="N5" s="53"/>
    </row>
    <row r="6" spans="2:14" x14ac:dyDescent="0.3">
      <c r="B6" t="s">
        <v>105</v>
      </c>
      <c r="C6" s="30">
        <v>8</v>
      </c>
      <c r="D6" s="30" t="s">
        <v>117</v>
      </c>
      <c r="E6" s="30">
        <v>18</v>
      </c>
      <c r="F6" s="30">
        <v>8</v>
      </c>
      <c r="H6" s="33" t="s">
        <v>32</v>
      </c>
      <c r="I6" s="30">
        <v>2</v>
      </c>
      <c r="J6" s="30" t="s">
        <v>121</v>
      </c>
      <c r="K6" s="53">
        <f>+Participants!E5</f>
        <v>18.05</v>
      </c>
      <c r="L6" s="53">
        <f>+Participants!F5</f>
        <v>18.05</v>
      </c>
      <c r="M6" s="53">
        <f>+Participants!G5</f>
        <v>18.64</v>
      </c>
      <c r="N6" s="53">
        <v>3</v>
      </c>
    </row>
    <row r="7" spans="2:14" x14ac:dyDescent="0.3">
      <c r="B7" t="s">
        <v>106</v>
      </c>
      <c r="C7" s="30">
        <v>4</v>
      </c>
      <c r="D7" s="30">
        <v>36</v>
      </c>
      <c r="E7" s="30">
        <v>18</v>
      </c>
      <c r="F7" s="30">
        <v>4</v>
      </c>
      <c r="H7" s="33" t="s">
        <v>20</v>
      </c>
      <c r="I7" s="30">
        <v>2</v>
      </c>
      <c r="J7" s="30" t="s">
        <v>126</v>
      </c>
      <c r="K7" s="53">
        <f>+Participants!E14</f>
        <v>10.257142857142856</v>
      </c>
      <c r="L7" s="53">
        <f>+Participants!F14</f>
        <v>10.985714285714286</v>
      </c>
      <c r="M7" s="53">
        <f>+Participants!G14</f>
        <v>11.425000000000001</v>
      </c>
      <c r="N7" s="53"/>
    </row>
    <row r="8" spans="2:14" x14ac:dyDescent="0.3">
      <c r="B8" t="s">
        <v>107</v>
      </c>
      <c r="C8" s="30">
        <v>2</v>
      </c>
      <c r="D8" s="30" t="s">
        <v>117</v>
      </c>
      <c r="E8" s="30">
        <v>18</v>
      </c>
      <c r="F8" s="30">
        <v>2</v>
      </c>
      <c r="H8" s="33" t="s">
        <v>21</v>
      </c>
      <c r="I8" s="30">
        <v>2</v>
      </c>
      <c r="J8" s="30" t="s">
        <v>122</v>
      </c>
      <c r="K8" s="53">
        <f>+Participants!E15</f>
        <v>14</v>
      </c>
      <c r="L8" s="53">
        <f>+Participants!F15</f>
        <v>14</v>
      </c>
      <c r="M8" s="53">
        <f>+Participants!G15</f>
        <v>14</v>
      </c>
      <c r="N8" s="53"/>
    </row>
    <row r="9" spans="2:14" x14ac:dyDescent="0.3">
      <c r="B9" t="s">
        <v>108</v>
      </c>
      <c r="C9" s="30">
        <v>0</v>
      </c>
      <c r="D9" s="30">
        <v>18</v>
      </c>
      <c r="E9" s="30">
        <v>18</v>
      </c>
      <c r="F9" s="30">
        <v>0</v>
      </c>
      <c r="H9" s="33" t="s">
        <v>34</v>
      </c>
      <c r="I9" s="30">
        <v>3</v>
      </c>
      <c r="J9" s="30" t="s">
        <v>123</v>
      </c>
      <c r="K9" s="53">
        <f>+Participants!E3</f>
        <v>15.02</v>
      </c>
      <c r="L9" s="53">
        <f>+Participants!F3</f>
        <v>15.633333333333333</v>
      </c>
      <c r="M9" s="53">
        <f>+Participants!G3</f>
        <v>15.699999999999998</v>
      </c>
      <c r="N9" s="53">
        <v>2</v>
      </c>
    </row>
    <row r="10" spans="2:14" x14ac:dyDescent="0.3">
      <c r="B10">
        <f>SUBTOTAL(109,Tableau4[EQUIPES])</f>
        <v>0</v>
      </c>
      <c r="C10" s="30">
        <f>SUBTOTAL(109,Tableau4[SCRAMBALL 7 PARTIES POUR 14 JOUEURS])</f>
        <v>80</v>
      </c>
      <c r="D10" s="30">
        <f>SUBTOTAL(109,Tableau4[MEILLEUR PLUS MAUVAIS 7 PARTIES  POUR 14 JOUEURS])</f>
        <v>126</v>
      </c>
      <c r="E10" s="30">
        <f>SUBTOTAL(109,Tableau4[MATCHS PLAY 7 MATCHS])</f>
        <v>126</v>
      </c>
      <c r="F10" s="30">
        <f>SUBTOTAL(109,Tableau4[SCRAMBALL 7 PARTIES POUR 14 JOUEURS2])</f>
        <v>126</v>
      </c>
      <c r="H10" s="33" t="s">
        <v>66</v>
      </c>
      <c r="I10" s="30">
        <v>3</v>
      </c>
      <c r="J10" s="30" t="s">
        <v>124</v>
      </c>
      <c r="K10" s="53">
        <f>+Participants!E7</f>
        <v>15.816666666666668</v>
      </c>
      <c r="L10" s="53">
        <f>+Participants!F7</f>
        <v>15.816666666666668</v>
      </c>
      <c r="M10" s="53">
        <f>+Participants!G7</f>
        <v>15.099999999999998</v>
      </c>
      <c r="N10" s="53">
        <v>4</v>
      </c>
    </row>
    <row r="11" spans="2:14" x14ac:dyDescent="0.3">
      <c r="C11" s="123"/>
      <c r="H11" s="125" t="s">
        <v>37</v>
      </c>
      <c r="I11" s="30">
        <v>3</v>
      </c>
      <c r="J11" s="30" t="s">
        <v>124</v>
      </c>
      <c r="K11" s="53">
        <f>+Participants!E10</f>
        <v>26.233333333333334</v>
      </c>
      <c r="L11" s="53">
        <f>+Participants!F10</f>
        <v>26.233333333333334</v>
      </c>
      <c r="M11" s="53">
        <f>+Participants!G10</f>
        <v>27.75</v>
      </c>
      <c r="N11" s="53">
        <v>6</v>
      </c>
    </row>
    <row r="12" spans="2:14" x14ac:dyDescent="0.3">
      <c r="C12" s="30" t="s">
        <v>130</v>
      </c>
      <c r="D12" s="30" t="s">
        <v>131</v>
      </c>
      <c r="H12" s="33" t="s">
        <v>58</v>
      </c>
      <c r="I12" s="30">
        <v>3</v>
      </c>
      <c r="J12" s="30" t="s">
        <v>126</v>
      </c>
      <c r="K12" s="53">
        <f>+Participants!E12</f>
        <v>13.679999999999998</v>
      </c>
      <c r="L12" s="53">
        <f>+Participants!F12</f>
        <v>13.679999999999998</v>
      </c>
      <c r="M12" s="53">
        <f>+Participants!G12</f>
        <v>13.933333333333332</v>
      </c>
      <c r="N12" s="53"/>
    </row>
    <row r="13" spans="2:14" x14ac:dyDescent="0.3">
      <c r="B13" s="124" t="s">
        <v>102</v>
      </c>
      <c r="C13" s="130">
        <f>SUMIF(Tableau5[Colonne1],"1.1",Tableau5[Index WHS SCRAMBALL])/2</f>
        <v>17.758333333333333</v>
      </c>
      <c r="D13" s="130">
        <f>C13*($D$22/113)+($D$23-72)</f>
        <v>15.015560471976404</v>
      </c>
      <c r="E13" s="129"/>
      <c r="F13" s="130">
        <f>SUMIF(Tableau5[Colonne1],"1.1",Tableau5[Index WHS3])/2</f>
        <v>18.053333333333335</v>
      </c>
      <c r="H13" s="33" t="s">
        <v>18</v>
      </c>
      <c r="I13" s="30">
        <v>4</v>
      </c>
      <c r="J13" s="30" t="s">
        <v>121</v>
      </c>
      <c r="K13" s="53">
        <f>+Participants!E8</f>
        <v>17.466666666666665</v>
      </c>
      <c r="L13" s="53">
        <f>+Participants!F8</f>
        <v>17.466666666666665</v>
      </c>
      <c r="M13" s="53">
        <f>+Participants!G8</f>
        <v>17.466666666666665</v>
      </c>
      <c r="N13" s="53">
        <v>5</v>
      </c>
    </row>
    <row r="14" spans="2:14" x14ac:dyDescent="0.3">
      <c r="B14" s="124" t="s">
        <v>103</v>
      </c>
      <c r="C14" s="130">
        <f>SUMIF(Tableau5[Colonne1],"1.2",Tableau5[Index WHS SCRAMBALL])/2</f>
        <v>13.41</v>
      </c>
      <c r="D14" s="130">
        <f t="shared" ref="D14:D20" si="0">C14*($D$22/113)+($D$23-72)</f>
        <v>10.359380530973453</v>
      </c>
      <c r="E14" s="129"/>
      <c r="F14" s="130">
        <f>SUMIF(Tableau5[Colonne1],"1.1",Tableau5[Index WHS3])/2</f>
        <v>18.053333333333335</v>
      </c>
      <c r="H14" s="33" t="s">
        <v>19</v>
      </c>
      <c r="I14" s="30">
        <v>4</v>
      </c>
      <c r="J14" s="30" t="s">
        <v>123</v>
      </c>
      <c r="K14" s="53">
        <f>+Participants!E11</f>
        <v>11.8</v>
      </c>
      <c r="L14" s="53">
        <f>+Participants!F11</f>
        <v>11.8</v>
      </c>
      <c r="M14" s="53">
        <f>+Participants!G11</f>
        <v>11.275</v>
      </c>
      <c r="N14" s="53">
        <v>7</v>
      </c>
    </row>
    <row r="15" spans="2:14" x14ac:dyDescent="0.3">
      <c r="B15" s="124" t="s">
        <v>104</v>
      </c>
      <c r="C15" s="130">
        <f>SUMIF(Tableau5[Colonne1],"1.3",Tableau5[Index WHS SCRAMBALL])/2</f>
        <v>21.025000000000002</v>
      </c>
      <c r="D15" s="130">
        <f t="shared" si="0"/>
        <v>18.513495575221242</v>
      </c>
      <c r="E15" s="129"/>
      <c r="F15" s="130">
        <f>SUMIF(Tableau5[Colonne1],"1.1",Tableau5[Index WHS3])/2</f>
        <v>18.053333333333335</v>
      </c>
      <c r="H15" s="121" t="s">
        <v>38</v>
      </c>
      <c r="I15" s="30">
        <v>4</v>
      </c>
      <c r="J15" s="30" t="s">
        <v>122</v>
      </c>
      <c r="K15" s="53">
        <f>+Participants!E4</f>
        <v>19.8</v>
      </c>
      <c r="L15" s="53">
        <f>+Participants!F4</f>
        <v>19.8</v>
      </c>
      <c r="M15" s="53">
        <f>+Participants!G4</f>
        <v>20.75</v>
      </c>
      <c r="N15" s="53">
        <v>8</v>
      </c>
    </row>
    <row r="16" spans="2:14" x14ac:dyDescent="0.3">
      <c r="B16" s="124" t="s">
        <v>128</v>
      </c>
      <c r="C16" s="130">
        <f>SUMIF(Tableau5[Colonne1],"1.4",Tableau5[Index WHS SCRAMBALL])</f>
        <v>0</v>
      </c>
      <c r="D16" s="130">
        <f t="shared" si="0"/>
        <v>-4</v>
      </c>
      <c r="E16" s="129"/>
      <c r="F16" s="130">
        <f>SUMIF(Tableau5[Colonne1],"1.1",Tableau5[Index WHS3])/2</f>
        <v>18.053333333333335</v>
      </c>
      <c r="H16" s="127" t="s">
        <v>79</v>
      </c>
      <c r="I16" s="30">
        <v>4</v>
      </c>
      <c r="J16" s="30"/>
      <c r="K16" s="53">
        <f>+Participants!E9</f>
        <v>15.7</v>
      </c>
      <c r="L16" s="53">
        <f>+Participants!F9</f>
        <v>15.7</v>
      </c>
      <c r="M16" s="53">
        <f>+Participants!G9</f>
        <v>15.7</v>
      </c>
      <c r="N16" s="53"/>
    </row>
    <row r="17" spans="2:15" x14ac:dyDescent="0.3">
      <c r="B17" s="124" t="s">
        <v>106</v>
      </c>
      <c r="C17" s="130">
        <f>SUMIF(Tableau5[Colonne1],"2.1",Tableau5[Index WHS SCRAMBALL])/2</f>
        <v>11.968571428571426</v>
      </c>
      <c r="D17" s="130">
        <f t="shared" si="0"/>
        <v>8.8159039190897595</v>
      </c>
      <c r="E17" s="129"/>
      <c r="F17" s="130">
        <f>SUMIF(Tableau5[Colonne1],"1.1",Tableau5[Index WHS3])/2</f>
        <v>18.053333333333335</v>
      </c>
    </row>
    <row r="18" spans="2:15" x14ac:dyDescent="0.3">
      <c r="B18" s="124" t="s">
        <v>107</v>
      </c>
      <c r="C18" s="130">
        <f>SUMIF(Tableau5[Colonne1],"2.2",Tableau5[Index WHS SCRAMBALL])/2</f>
        <v>16.899999999999999</v>
      </c>
      <c r="D18" s="130">
        <f t="shared" si="0"/>
        <v>14.096460176991151</v>
      </c>
      <c r="E18" s="129"/>
      <c r="F18" s="130">
        <f>SUMIF(Tableau5[Colonne1],"1.1",Tableau5[Index WHS3])/2</f>
        <v>18.053333333333335</v>
      </c>
      <c r="H18" s="136" t="s">
        <v>37</v>
      </c>
    </row>
    <row r="19" spans="2:15" x14ac:dyDescent="0.3">
      <c r="B19" s="124" t="s">
        <v>108</v>
      </c>
      <c r="C19" s="130">
        <f>SUMIF(Tableau5[Colonne1],"2.3",Tableau5[Index WHS SCRAMBALL])/2</f>
        <v>25.692500000000003</v>
      </c>
      <c r="D19" s="130">
        <f t="shared" si="0"/>
        <v>23.511438053097351</v>
      </c>
      <c r="E19" s="129"/>
      <c r="F19" s="130">
        <f>SUMIF(Tableau5[Colonne1],"1.1",Tableau5[Index WHS3])/2</f>
        <v>18.053333333333335</v>
      </c>
      <c r="H19" s="132" t="s">
        <v>19</v>
      </c>
    </row>
    <row r="20" spans="2:15" x14ac:dyDescent="0.3">
      <c r="B20" s="124" t="s">
        <v>129</v>
      </c>
      <c r="C20" s="130">
        <f>SUMIF(Tableau5[Colonne1],"2.4",Tableau5[Index WHS SCRAMBALL])</f>
        <v>0</v>
      </c>
      <c r="D20" s="130">
        <f t="shared" si="0"/>
        <v>-4</v>
      </c>
      <c r="E20" s="129"/>
      <c r="F20" s="130">
        <f>SUMIF(Tableau5[Colonne1],"1.1",Tableau5[Index WHS3])/2</f>
        <v>18.053333333333335</v>
      </c>
      <c r="H20" s="132" t="s">
        <v>32</v>
      </c>
    </row>
    <row r="21" spans="2:15" x14ac:dyDescent="0.3">
      <c r="H21" s="133" t="s">
        <v>38</v>
      </c>
      <c r="I21">
        <f>[1]Participants!$I$2</f>
        <v>14.933333333333332</v>
      </c>
    </row>
    <row r="22" spans="2:15" x14ac:dyDescent="0.3">
      <c r="C22" s="30" t="s">
        <v>132</v>
      </c>
      <c r="D22" s="30">
        <v>121</v>
      </c>
      <c r="L22" s="137"/>
      <c r="M22"/>
      <c r="N22" s="126"/>
      <c r="O22" s="126"/>
    </row>
    <row r="23" spans="2:15" x14ac:dyDescent="0.3">
      <c r="C23" s="30" t="s">
        <v>81</v>
      </c>
      <c r="D23" s="30">
        <v>68</v>
      </c>
      <c r="H23" s="134" t="s">
        <v>58</v>
      </c>
      <c r="I23" s="137">
        <v>16</v>
      </c>
    </row>
    <row r="24" spans="2:15" x14ac:dyDescent="0.3">
      <c r="H24" s="135" t="s">
        <v>79</v>
      </c>
    </row>
    <row r="25" spans="2:15" x14ac:dyDescent="0.3">
      <c r="H25" s="132" t="s">
        <v>59</v>
      </c>
    </row>
    <row r="26" spans="2:15" x14ac:dyDescent="0.3">
      <c r="I26">
        <v>18</v>
      </c>
    </row>
    <row r="27" spans="2:15" x14ac:dyDescent="0.3">
      <c r="B27" t="s">
        <v>133</v>
      </c>
      <c r="C27" s="30">
        <f>(2*36)+18</f>
        <v>90</v>
      </c>
      <c r="L27" s="126" t="s">
        <v>135</v>
      </c>
      <c r="M27" s="126" t="s">
        <v>144</v>
      </c>
      <c r="N27">
        <v>4</v>
      </c>
    </row>
    <row r="28" spans="2:15" x14ac:dyDescent="0.3">
      <c r="B28" t="s">
        <v>134</v>
      </c>
      <c r="C28" s="30">
        <v>36</v>
      </c>
      <c r="H28" s="134" t="s">
        <v>18</v>
      </c>
      <c r="L28" s="126" t="s">
        <v>136</v>
      </c>
      <c r="M28" s="126" t="s">
        <v>145</v>
      </c>
    </row>
    <row r="29" spans="2:15" x14ac:dyDescent="0.3">
      <c r="C29" s="30">
        <f>SUM(C27:C28)</f>
        <v>126</v>
      </c>
      <c r="H29" s="132" t="s">
        <v>34</v>
      </c>
      <c r="I29">
        <v>12</v>
      </c>
    </row>
    <row r="30" spans="2:15" x14ac:dyDescent="0.3">
      <c r="H30" s="132" t="s">
        <v>66</v>
      </c>
      <c r="L30" s="126" t="s">
        <v>133</v>
      </c>
      <c r="M30" s="126" t="s">
        <v>142</v>
      </c>
      <c r="N30">
        <v>3</v>
      </c>
    </row>
    <row r="31" spans="2:15" x14ac:dyDescent="0.3">
      <c r="H31" s="131" t="s">
        <v>22</v>
      </c>
      <c r="L31" s="126" t="s">
        <v>137</v>
      </c>
      <c r="M31" s="126" t="s">
        <v>143</v>
      </c>
    </row>
    <row r="32" spans="2:15" x14ac:dyDescent="0.3">
      <c r="I32">
        <v>14</v>
      </c>
    </row>
    <row r="33" spans="8:14" x14ac:dyDescent="0.3">
      <c r="H33" s="132" t="s">
        <v>21</v>
      </c>
      <c r="L33" s="126" t="s">
        <v>138</v>
      </c>
      <c r="M33" s="126" t="s">
        <v>140</v>
      </c>
      <c r="N33">
        <v>2</v>
      </c>
    </row>
    <row r="34" spans="8:14" x14ac:dyDescent="0.3">
      <c r="H34" s="134" t="s">
        <v>33</v>
      </c>
      <c r="L34" s="126" t="s">
        <v>139</v>
      </c>
      <c r="M34" s="126" t="s">
        <v>141</v>
      </c>
    </row>
    <row r="35" spans="8:14" x14ac:dyDescent="0.3">
      <c r="H35" s="134" t="s">
        <v>20</v>
      </c>
      <c r="I35">
        <v>26</v>
      </c>
    </row>
    <row r="37" spans="8:14" x14ac:dyDescent="0.3">
      <c r="I37">
        <v>16</v>
      </c>
    </row>
  </sheetData>
  <phoneticPr fontId="15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D914-8915-40A5-9C29-7A7202183D42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6" t="s">
        <v>101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76</v>
      </c>
      <c r="Y3" s="2">
        <v>5925</v>
      </c>
      <c r="Z3" s="25">
        <v>6341</v>
      </c>
    </row>
    <row r="4" spans="1:26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80</v>
      </c>
      <c r="O4" s="6"/>
      <c r="P4" s="7"/>
      <c r="Q4" s="8" t="s">
        <v>16</v>
      </c>
      <c r="R4" s="27">
        <f>VLOOKUP(D4,Participants!$B$1:$J$15,4,FALSE)</f>
        <v>14.933333333333332</v>
      </c>
      <c r="U4" s="9" t="s">
        <v>14</v>
      </c>
      <c r="V4" s="10">
        <f>IF(N4=Z4,Z10,Y10)</f>
        <v>13</v>
      </c>
      <c r="W4" s="52">
        <f>Y13</f>
        <v>15.033333333333331</v>
      </c>
      <c r="X4" s="41" t="str">
        <f>$A$3</f>
        <v>Laguna</v>
      </c>
      <c r="Y4" s="11" t="s">
        <v>80</v>
      </c>
      <c r="Z4" s="89" t="s">
        <v>67</v>
      </c>
    </row>
    <row r="5" spans="1:26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14.933333333333332</v>
      </c>
      <c r="Z5" s="13">
        <f>R4</f>
        <v>14.933333333333332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115</v>
      </c>
      <c r="Z6" s="17">
        <v>115</v>
      </c>
    </row>
    <row r="7" spans="1:26" ht="15.6" thickTop="1" thickBot="1" x14ac:dyDescent="0.35">
      <c r="A7" s="18" t="s">
        <v>2</v>
      </c>
      <c r="B7" s="19">
        <v>16</v>
      </c>
      <c r="C7" s="19">
        <v>8</v>
      </c>
      <c r="D7" s="19">
        <v>2</v>
      </c>
      <c r="E7" s="19">
        <v>18</v>
      </c>
      <c r="F7" s="19">
        <v>4</v>
      </c>
      <c r="G7" s="19">
        <v>12</v>
      </c>
      <c r="H7" s="19">
        <v>6</v>
      </c>
      <c r="I7" s="19">
        <v>10</v>
      </c>
      <c r="J7" s="19">
        <v>14</v>
      </c>
      <c r="K7" s="19"/>
      <c r="L7" s="19">
        <v>11</v>
      </c>
      <c r="M7" s="19">
        <v>1</v>
      </c>
      <c r="N7" s="19">
        <v>5</v>
      </c>
      <c r="O7" s="19">
        <v>15</v>
      </c>
      <c r="P7" s="19">
        <v>13</v>
      </c>
      <c r="Q7" s="19">
        <v>7</v>
      </c>
      <c r="R7" s="19">
        <v>17</v>
      </c>
      <c r="S7" s="19">
        <v>3</v>
      </c>
      <c r="T7" s="19">
        <v>9</v>
      </c>
      <c r="U7" s="19"/>
      <c r="V7" s="19"/>
      <c r="W7" s="2"/>
      <c r="X7" s="12" t="s">
        <v>10</v>
      </c>
      <c r="Y7" s="17">
        <v>69.5</v>
      </c>
      <c r="Z7" s="17">
        <v>73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3</v>
      </c>
      <c r="F8" s="19">
        <v>4</v>
      </c>
      <c r="G8" s="19">
        <v>4</v>
      </c>
      <c r="H8" s="19">
        <v>5</v>
      </c>
      <c r="I8" s="19">
        <v>3</v>
      </c>
      <c r="J8" s="19">
        <v>5</v>
      </c>
      <c r="K8" s="20">
        <f t="shared" ref="K8:K15" si="0">SUM(B8:J8)</f>
        <v>35</v>
      </c>
      <c r="L8" s="19">
        <v>4</v>
      </c>
      <c r="M8" s="19">
        <v>5</v>
      </c>
      <c r="N8" s="19">
        <v>3</v>
      </c>
      <c r="O8" s="19">
        <v>4</v>
      </c>
      <c r="P8" s="19">
        <v>5</v>
      </c>
      <c r="Q8" s="19">
        <v>4</v>
      </c>
      <c r="R8" s="19">
        <v>3</v>
      </c>
      <c r="S8" s="19">
        <v>4</v>
      </c>
      <c r="T8" s="19">
        <v>4</v>
      </c>
      <c r="U8" s="20">
        <f>SUM(L8:T8)</f>
        <v>36</v>
      </c>
      <c r="V8" s="21">
        <f>+K8+U8</f>
        <v>71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0</v>
      </c>
      <c r="C9" s="19">
        <f t="shared" ref="C9:T9" si="1">IF($V4=C7,1,IF($V4&gt;C7,1,0))+IF($V4-18&gt;=C7,1,0)</f>
        <v>1</v>
      </c>
      <c r="D9" s="19">
        <f t="shared" si="1"/>
        <v>1</v>
      </c>
      <c r="E9" s="19">
        <f t="shared" si="1"/>
        <v>0</v>
      </c>
      <c r="F9" s="19">
        <f t="shared" si="1"/>
        <v>1</v>
      </c>
      <c r="G9" s="19">
        <f t="shared" si="1"/>
        <v>1</v>
      </c>
      <c r="H9" s="19">
        <f t="shared" si="1"/>
        <v>1</v>
      </c>
      <c r="I9" s="19">
        <f t="shared" si="1"/>
        <v>1</v>
      </c>
      <c r="J9" s="19">
        <f t="shared" si="1"/>
        <v>0</v>
      </c>
      <c r="K9" s="20">
        <f t="shared" si="0"/>
        <v>6</v>
      </c>
      <c r="L9" s="19">
        <f t="shared" si="1"/>
        <v>1</v>
      </c>
      <c r="M9" s="19">
        <f t="shared" si="1"/>
        <v>1</v>
      </c>
      <c r="N9" s="19">
        <f t="shared" si="1"/>
        <v>1</v>
      </c>
      <c r="O9" s="19">
        <f t="shared" si="1"/>
        <v>0</v>
      </c>
      <c r="P9" s="19">
        <f t="shared" si="1"/>
        <v>1</v>
      </c>
      <c r="Q9" s="19">
        <f t="shared" si="1"/>
        <v>1</v>
      </c>
      <c r="R9" s="19">
        <f t="shared" si="1"/>
        <v>0</v>
      </c>
      <c r="S9" s="19">
        <f t="shared" si="1"/>
        <v>1</v>
      </c>
      <c r="T9" s="19">
        <f t="shared" si="1"/>
        <v>1</v>
      </c>
      <c r="U9" s="20">
        <f t="shared" ref="U9:U15" si="2">SUM(L9:T9)</f>
        <v>7</v>
      </c>
      <c r="V9" s="21">
        <f t="shared" ref="V9:V14" si="3">K9+U9</f>
        <v>13</v>
      </c>
      <c r="W9" s="2"/>
      <c r="X9" s="12" t="s">
        <v>11</v>
      </c>
      <c r="Y9" s="17">
        <f>Y5*(Y6/113)+(Y7-72)</f>
        <v>12.6976401179941</v>
      </c>
      <c r="Z9" s="17">
        <f>Z5*(Z6/113)+(Z7-72)</f>
        <v>16.197640117994098</v>
      </c>
    </row>
    <row r="10" spans="1:26" ht="15.6" thickTop="1" thickBot="1" x14ac:dyDescent="0.35">
      <c r="A10" s="114" t="s">
        <v>13</v>
      </c>
      <c r="B10" s="26">
        <v>5</v>
      </c>
      <c r="C10" s="26">
        <v>4</v>
      </c>
      <c r="D10" s="26">
        <v>6</v>
      </c>
      <c r="E10" s="26">
        <v>5</v>
      </c>
      <c r="F10" s="26">
        <v>7</v>
      </c>
      <c r="G10" s="26">
        <v>4</v>
      </c>
      <c r="H10" s="26">
        <v>7</v>
      </c>
      <c r="I10" s="26">
        <v>3</v>
      </c>
      <c r="J10" s="26">
        <v>5</v>
      </c>
      <c r="K10" s="26">
        <f t="shared" si="0"/>
        <v>46</v>
      </c>
      <c r="L10" s="26">
        <v>6</v>
      </c>
      <c r="M10" s="26">
        <v>5</v>
      </c>
      <c r="N10" s="26">
        <v>3</v>
      </c>
      <c r="O10" s="26">
        <v>4</v>
      </c>
      <c r="P10" s="26">
        <v>6</v>
      </c>
      <c r="Q10" s="26">
        <v>6</v>
      </c>
      <c r="R10" s="26">
        <v>7</v>
      </c>
      <c r="S10" s="26">
        <v>4</v>
      </c>
      <c r="T10" s="26">
        <v>7</v>
      </c>
      <c r="U10" s="26">
        <f t="shared" si="2"/>
        <v>48</v>
      </c>
      <c r="V10" s="26">
        <f t="shared" si="3"/>
        <v>94</v>
      </c>
      <c r="W10" s="2"/>
      <c r="X10" s="23" t="s">
        <v>12</v>
      </c>
      <c r="Y10" s="24">
        <f>ROUND(Y9,0)</f>
        <v>13</v>
      </c>
      <c r="Z10" s="24">
        <f>ROUND(Z9,0)</f>
        <v>16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si="4"/>
        <v>1</v>
      </c>
      <c r="E11" s="19">
        <f t="shared" si="4"/>
        <v>0</v>
      </c>
      <c r="F11" s="19">
        <f t="shared" si="4"/>
        <v>0</v>
      </c>
      <c r="G11" s="19">
        <f t="shared" si="4"/>
        <v>3</v>
      </c>
      <c r="H11" s="19">
        <f t="shared" si="4"/>
        <v>1</v>
      </c>
      <c r="I11" s="19">
        <f t="shared" si="4"/>
        <v>3</v>
      </c>
      <c r="J11" s="19">
        <f t="shared" si="4"/>
        <v>2</v>
      </c>
      <c r="K11" s="20">
        <f t="shared" si="0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1</v>
      </c>
      <c r="M11" s="19">
        <f t="shared" si="5"/>
        <v>3</v>
      </c>
      <c r="N11" s="19">
        <f t="shared" si="5"/>
        <v>3</v>
      </c>
      <c r="O11" s="19">
        <f t="shared" si="5"/>
        <v>2</v>
      </c>
      <c r="P11" s="19">
        <f t="shared" si="5"/>
        <v>2</v>
      </c>
      <c r="Q11" s="19">
        <f t="shared" si="5"/>
        <v>1</v>
      </c>
      <c r="R11" s="19">
        <f t="shared" si="5"/>
        <v>0</v>
      </c>
      <c r="S11" s="19">
        <f t="shared" si="5"/>
        <v>3</v>
      </c>
      <c r="T11" s="19">
        <f t="shared" si="5"/>
        <v>0</v>
      </c>
      <c r="U11" s="20">
        <f t="shared" si="2"/>
        <v>15</v>
      </c>
      <c r="V11" s="21">
        <f t="shared" si="3"/>
        <v>28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0</v>
      </c>
      <c r="F12" s="76">
        <f t="shared" si="6"/>
        <v>0</v>
      </c>
      <c r="G12" s="76">
        <f t="shared" si="6"/>
        <v>2</v>
      </c>
      <c r="H12" s="76">
        <f t="shared" si="6"/>
        <v>0</v>
      </c>
      <c r="I12" s="76">
        <f t="shared" si="6"/>
        <v>2</v>
      </c>
      <c r="J12" s="76">
        <f t="shared" si="6"/>
        <v>2</v>
      </c>
      <c r="K12" s="77">
        <f t="shared" si="0"/>
        <v>8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2</v>
      </c>
      <c r="O12" s="76">
        <f t="shared" si="7"/>
        <v>2</v>
      </c>
      <c r="P12" s="76">
        <f t="shared" si="7"/>
        <v>1</v>
      </c>
      <c r="Q12" s="76">
        <f t="shared" si="7"/>
        <v>0</v>
      </c>
      <c r="R12" s="76">
        <f t="shared" si="7"/>
        <v>0</v>
      </c>
      <c r="S12" s="76">
        <f t="shared" si="7"/>
        <v>2</v>
      </c>
      <c r="T12" s="76">
        <f t="shared" si="7"/>
        <v>0</v>
      </c>
      <c r="U12" s="77">
        <f t="shared" si="2"/>
        <v>9</v>
      </c>
      <c r="V12" s="78">
        <f t="shared" si="3"/>
        <v>17</v>
      </c>
      <c r="W12" s="2"/>
      <c r="X12" s="201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4</v>
      </c>
      <c r="D13" s="80">
        <f t="shared" si="8"/>
        <v>6</v>
      </c>
      <c r="E13" s="80">
        <f t="shared" si="8"/>
        <v>5</v>
      </c>
      <c r="F13" s="80">
        <f t="shared" si="8"/>
        <v>7</v>
      </c>
      <c r="G13" s="80">
        <f t="shared" si="8"/>
        <v>4</v>
      </c>
      <c r="H13" s="80">
        <f t="shared" si="8"/>
        <v>7</v>
      </c>
      <c r="I13" s="80">
        <f t="shared" si="8"/>
        <v>3</v>
      </c>
      <c r="J13" s="80">
        <f t="shared" si="8"/>
        <v>5</v>
      </c>
      <c r="K13" s="81">
        <f t="shared" si="0"/>
        <v>46</v>
      </c>
      <c r="L13" s="80">
        <f t="shared" ref="L13:T13" si="9">IF(L11=0,L8+L9+2,L10)</f>
        <v>6</v>
      </c>
      <c r="M13" s="80">
        <f t="shared" si="9"/>
        <v>5</v>
      </c>
      <c r="N13" s="80">
        <f t="shared" si="9"/>
        <v>3</v>
      </c>
      <c r="O13" s="80">
        <f t="shared" si="9"/>
        <v>4</v>
      </c>
      <c r="P13" s="80">
        <f t="shared" si="9"/>
        <v>6</v>
      </c>
      <c r="Q13" s="80">
        <f t="shared" si="9"/>
        <v>6</v>
      </c>
      <c r="R13" s="80">
        <f t="shared" si="9"/>
        <v>5</v>
      </c>
      <c r="S13" s="80">
        <f t="shared" si="9"/>
        <v>4</v>
      </c>
      <c r="T13" s="80">
        <f t="shared" si="9"/>
        <v>7</v>
      </c>
      <c r="U13" s="81">
        <f t="shared" si="2"/>
        <v>46</v>
      </c>
      <c r="V13" s="82">
        <f t="shared" si="3"/>
        <v>92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15.033333333333331</v>
      </c>
      <c r="Z13"/>
    </row>
    <row r="14" spans="1:26" ht="15.6" thickTop="1" thickBot="1" x14ac:dyDescent="0.35">
      <c r="A14" s="115" t="s">
        <v>25</v>
      </c>
      <c r="B14" s="116">
        <v>2</v>
      </c>
      <c r="C14" s="26">
        <v>2</v>
      </c>
      <c r="D14" s="26">
        <v>3</v>
      </c>
      <c r="E14" s="26">
        <v>2</v>
      </c>
      <c r="F14" s="26">
        <v>1</v>
      </c>
      <c r="G14" s="26">
        <v>1</v>
      </c>
      <c r="H14" s="26">
        <v>2</v>
      </c>
      <c r="I14" s="26">
        <v>1</v>
      </c>
      <c r="J14" s="26">
        <v>2</v>
      </c>
      <c r="K14" s="117">
        <f t="shared" si="0"/>
        <v>16</v>
      </c>
      <c r="L14" s="26">
        <v>2</v>
      </c>
      <c r="M14" s="26">
        <v>2</v>
      </c>
      <c r="N14" s="26">
        <v>23</v>
      </c>
      <c r="O14" s="26">
        <v>1</v>
      </c>
      <c r="P14" s="26">
        <v>1</v>
      </c>
      <c r="Q14" s="26">
        <v>0</v>
      </c>
      <c r="R14" s="26">
        <v>2</v>
      </c>
      <c r="S14" s="26">
        <v>0</v>
      </c>
      <c r="T14" s="26">
        <v>2</v>
      </c>
      <c r="U14" s="117">
        <f t="shared" si="2"/>
        <v>33</v>
      </c>
      <c r="V14" s="118">
        <f t="shared" si="3"/>
        <v>49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1</v>
      </c>
      <c r="K15" s="20">
        <f t="shared" si="0"/>
        <v>1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1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0.16666666666666666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7"/>
      <c r="W16" s="2"/>
      <c r="X16" s="49">
        <f>COUNTIF(B19:T19,"par")</f>
        <v>7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7"/>
      <c r="W17" s="2"/>
      <c r="X17" s="58">
        <f>COUNTIF(B19:T19,"bogey")</f>
        <v>3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7"/>
      <c r="W18" s="2"/>
      <c r="X18" s="59">
        <f>COUNTIF(B19:T19,"double")</f>
        <v>5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double</v>
      </c>
      <c r="E19" s="31" t="str">
        <f t="shared" si="12"/>
        <v>double</v>
      </c>
      <c r="F19" s="31" t="str">
        <f t="shared" si="12"/>
        <v>Triple</v>
      </c>
      <c r="G19" s="31" t="str">
        <f t="shared" si="12"/>
        <v>par</v>
      </c>
      <c r="H19" s="31" t="str">
        <f t="shared" si="12"/>
        <v>double</v>
      </c>
      <c r="I19" s="31" t="str">
        <f t="shared" si="12"/>
        <v>par</v>
      </c>
      <c r="J19" s="31" t="str">
        <f t="shared" si="12"/>
        <v>par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par</v>
      </c>
      <c r="O19" s="31" t="str">
        <f t="shared" si="12"/>
        <v>par</v>
      </c>
      <c r="P19" s="31" t="str">
        <f t="shared" si="12"/>
        <v>bogey</v>
      </c>
      <c r="Q19" s="31" t="str">
        <f t="shared" si="12"/>
        <v>double</v>
      </c>
      <c r="R19" s="31" t="str">
        <f t="shared" si="12"/>
        <v>Triple et +</v>
      </c>
      <c r="S19" s="31" t="str">
        <f t="shared" si="12"/>
        <v>par</v>
      </c>
      <c r="T19" s="31" t="str">
        <f t="shared" si="12"/>
        <v>Triple</v>
      </c>
      <c r="W19" s="2"/>
      <c r="X19" s="60">
        <f>COUNTIF(B19:T19,"triple")</f>
        <v>2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6" t="str">
        <f>$A$3</f>
        <v>Laguna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3" t="s">
        <v>34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WHITE</v>
      </c>
      <c r="O25" s="6"/>
      <c r="P25" s="7"/>
      <c r="Q25" s="8" t="s">
        <v>16</v>
      </c>
      <c r="R25" s="27">
        <f>VLOOKUP(D25,Participants!$B$1:$J$15,4,FALSE)</f>
        <v>15.02</v>
      </c>
      <c r="U25" s="9" t="s">
        <v>14</v>
      </c>
      <c r="V25" s="10">
        <f>IF(N25=Z25,Z31,Y31)</f>
        <v>13</v>
      </c>
      <c r="W25" s="52">
        <f>Y34</f>
        <v>15.12</v>
      </c>
      <c r="X25" s="41" t="str">
        <f>$A$3</f>
        <v>Laguna</v>
      </c>
      <c r="Y25" s="11" t="s">
        <v>27</v>
      </c>
      <c r="Z25" s="89" t="str">
        <f>Z4</f>
        <v>BLUE</v>
      </c>
    </row>
    <row r="26" spans="1:26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15.02</v>
      </c>
      <c r="Z26" s="13">
        <f>R25</f>
        <v>15.02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115</v>
      </c>
      <c r="Z27" s="17">
        <f>$Z$6</f>
        <v>115</v>
      </c>
    </row>
    <row r="28" spans="1:26" ht="15.6" thickTop="1" thickBot="1" x14ac:dyDescent="0.35">
      <c r="A28" s="18" t="s">
        <v>2</v>
      </c>
      <c r="B28" s="18">
        <f>B$7</f>
        <v>16</v>
      </c>
      <c r="C28" s="18">
        <f>C$7</f>
        <v>8</v>
      </c>
      <c r="D28" s="18">
        <f t="shared" ref="D28:T28" si="13">D$7</f>
        <v>2</v>
      </c>
      <c r="E28" s="18">
        <f t="shared" si="13"/>
        <v>18</v>
      </c>
      <c r="F28" s="18">
        <f t="shared" si="13"/>
        <v>4</v>
      </c>
      <c r="G28" s="18">
        <f t="shared" si="13"/>
        <v>12</v>
      </c>
      <c r="H28" s="18">
        <f t="shared" si="13"/>
        <v>6</v>
      </c>
      <c r="I28" s="18">
        <f t="shared" si="13"/>
        <v>10</v>
      </c>
      <c r="J28" s="18">
        <f t="shared" si="13"/>
        <v>14</v>
      </c>
      <c r="K28" s="18"/>
      <c r="L28" s="18">
        <f t="shared" si="13"/>
        <v>11</v>
      </c>
      <c r="M28" s="18">
        <f t="shared" si="13"/>
        <v>1</v>
      </c>
      <c r="N28" s="18">
        <f t="shared" si="13"/>
        <v>5</v>
      </c>
      <c r="O28" s="18">
        <f t="shared" si="13"/>
        <v>15</v>
      </c>
      <c r="P28" s="18">
        <f t="shared" si="13"/>
        <v>13</v>
      </c>
      <c r="Q28" s="18">
        <f t="shared" si="13"/>
        <v>7</v>
      </c>
      <c r="R28" s="18">
        <f t="shared" si="13"/>
        <v>17</v>
      </c>
      <c r="S28" s="18">
        <f t="shared" si="13"/>
        <v>3</v>
      </c>
      <c r="T28" s="18">
        <f t="shared" si="13"/>
        <v>9</v>
      </c>
      <c r="U28" s="19"/>
      <c r="V28" s="19"/>
      <c r="W28" s="2"/>
      <c r="X28" s="12" t="s">
        <v>10</v>
      </c>
      <c r="Y28" s="17">
        <f>$Y$7</f>
        <v>69.5</v>
      </c>
      <c r="Z28" s="17">
        <f>$Z$7</f>
        <v>73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3</v>
      </c>
      <c r="F29" s="18">
        <f t="shared" si="14"/>
        <v>4</v>
      </c>
      <c r="G29" s="18">
        <f t="shared" si="14"/>
        <v>4</v>
      </c>
      <c r="H29" s="18">
        <f t="shared" si="14"/>
        <v>5</v>
      </c>
      <c r="I29" s="18">
        <f t="shared" si="14"/>
        <v>3</v>
      </c>
      <c r="J29" s="18">
        <f t="shared" si="14"/>
        <v>5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5</v>
      </c>
      <c r="N29" s="18">
        <f t="shared" si="16"/>
        <v>3</v>
      </c>
      <c r="O29" s="18">
        <f t="shared" si="16"/>
        <v>4</v>
      </c>
      <c r="P29" s="18">
        <f t="shared" si="16"/>
        <v>5</v>
      </c>
      <c r="Q29" s="18">
        <f t="shared" si="16"/>
        <v>4</v>
      </c>
      <c r="R29" s="18">
        <f t="shared" si="16"/>
        <v>3</v>
      </c>
      <c r="S29" s="18">
        <f t="shared" si="16"/>
        <v>4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0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0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0</v>
      </c>
      <c r="K30" s="20">
        <f t="shared" si="15"/>
        <v>6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0</v>
      </c>
      <c r="P30" s="19">
        <f t="shared" si="18"/>
        <v>1</v>
      </c>
      <c r="Q30" s="19">
        <f t="shared" si="18"/>
        <v>1</v>
      </c>
      <c r="R30" s="19">
        <f t="shared" si="18"/>
        <v>0</v>
      </c>
      <c r="S30" s="19">
        <f t="shared" si="18"/>
        <v>1</v>
      </c>
      <c r="T30" s="19">
        <f t="shared" si="18"/>
        <v>1</v>
      </c>
      <c r="U30" s="20">
        <f t="shared" si="17"/>
        <v>7</v>
      </c>
      <c r="V30" s="21">
        <f t="shared" ref="V30:V35" si="19">K30+U30</f>
        <v>13</v>
      </c>
      <c r="W30" s="2"/>
      <c r="X30" s="12" t="s">
        <v>11</v>
      </c>
      <c r="Y30" s="17">
        <f>Y26*(Y27/113)+(Y28-72)</f>
        <v>12.785840707964601</v>
      </c>
      <c r="Z30" s="17">
        <f>Z26*(Z27/113)+(Z28-72)</f>
        <v>16.285840707964603</v>
      </c>
    </row>
    <row r="31" spans="1:26" ht="15.6" thickTop="1" thickBot="1" x14ac:dyDescent="0.35">
      <c r="A31" s="18" t="s">
        <v>13</v>
      </c>
      <c r="B31" s="26">
        <v>7</v>
      </c>
      <c r="C31" s="26">
        <v>6</v>
      </c>
      <c r="D31" s="26">
        <v>7</v>
      </c>
      <c r="E31" s="26">
        <v>5</v>
      </c>
      <c r="F31" s="26">
        <v>8</v>
      </c>
      <c r="G31" s="26">
        <v>5</v>
      </c>
      <c r="H31" s="26">
        <v>8</v>
      </c>
      <c r="I31" s="26">
        <v>3</v>
      </c>
      <c r="J31" s="26">
        <v>5</v>
      </c>
      <c r="K31" s="26">
        <f t="shared" si="15"/>
        <v>54</v>
      </c>
      <c r="L31" s="26">
        <v>5</v>
      </c>
      <c r="M31" s="26">
        <v>7</v>
      </c>
      <c r="N31" s="26">
        <v>6</v>
      </c>
      <c r="O31" s="26">
        <v>4</v>
      </c>
      <c r="P31" s="26">
        <v>4</v>
      </c>
      <c r="Q31" s="26">
        <v>5</v>
      </c>
      <c r="R31" s="26">
        <v>8</v>
      </c>
      <c r="S31" s="26">
        <v>5</v>
      </c>
      <c r="T31" s="26">
        <v>6</v>
      </c>
      <c r="U31" s="26">
        <f t="shared" si="17"/>
        <v>50</v>
      </c>
      <c r="V31" s="26">
        <f t="shared" si="19"/>
        <v>104</v>
      </c>
      <c r="W31" s="2"/>
      <c r="X31" s="23" t="s">
        <v>12</v>
      </c>
      <c r="Y31" s="24">
        <f>ROUND(Y30,0)</f>
        <v>13</v>
      </c>
      <c r="Z31" s="24">
        <f>ROUND(Z30,0)</f>
        <v>16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0</v>
      </c>
      <c r="D32" s="19">
        <f t="shared" si="20"/>
        <v>0</v>
      </c>
      <c r="E32" s="19">
        <f t="shared" si="20"/>
        <v>0</v>
      </c>
      <c r="F32" s="19">
        <f t="shared" si="20"/>
        <v>0</v>
      </c>
      <c r="G32" s="19">
        <f t="shared" si="20"/>
        <v>2</v>
      </c>
      <c r="H32" s="19">
        <f t="shared" si="20"/>
        <v>0</v>
      </c>
      <c r="I32" s="19">
        <f t="shared" si="20"/>
        <v>3</v>
      </c>
      <c r="J32" s="19">
        <f t="shared" si="20"/>
        <v>2</v>
      </c>
      <c r="K32" s="20">
        <f t="shared" si="15"/>
        <v>7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2</v>
      </c>
      <c r="M32" s="19">
        <f t="shared" si="21"/>
        <v>1</v>
      </c>
      <c r="N32" s="19">
        <f t="shared" si="21"/>
        <v>0</v>
      </c>
      <c r="O32" s="19">
        <f t="shared" si="21"/>
        <v>2</v>
      </c>
      <c r="P32" s="19">
        <f t="shared" si="21"/>
        <v>4</v>
      </c>
      <c r="Q32" s="19">
        <f t="shared" si="21"/>
        <v>2</v>
      </c>
      <c r="R32" s="19">
        <f t="shared" si="21"/>
        <v>0</v>
      </c>
      <c r="S32" s="19">
        <f t="shared" si="21"/>
        <v>2</v>
      </c>
      <c r="T32" s="19">
        <f t="shared" si="21"/>
        <v>1</v>
      </c>
      <c r="U32" s="20">
        <f t="shared" si="17"/>
        <v>14</v>
      </c>
      <c r="V32" s="21">
        <f t="shared" si="19"/>
        <v>21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1</v>
      </c>
      <c r="H33" s="76">
        <f t="shared" si="22"/>
        <v>0</v>
      </c>
      <c r="I33" s="76">
        <f t="shared" si="22"/>
        <v>2</v>
      </c>
      <c r="J33" s="76">
        <f t="shared" si="22"/>
        <v>2</v>
      </c>
      <c r="K33" s="77">
        <f t="shared" si="15"/>
        <v>5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0</v>
      </c>
      <c r="N33" s="76">
        <f t="shared" si="23"/>
        <v>0</v>
      </c>
      <c r="O33" s="76">
        <f t="shared" si="23"/>
        <v>2</v>
      </c>
      <c r="P33" s="76">
        <f t="shared" si="23"/>
        <v>3</v>
      </c>
      <c r="Q33" s="76">
        <f t="shared" si="23"/>
        <v>1</v>
      </c>
      <c r="R33" s="76">
        <f t="shared" si="23"/>
        <v>0</v>
      </c>
      <c r="S33" s="76">
        <f t="shared" si="23"/>
        <v>1</v>
      </c>
      <c r="T33" s="76">
        <f t="shared" si="23"/>
        <v>0</v>
      </c>
      <c r="U33" s="77">
        <f t="shared" si="17"/>
        <v>8</v>
      </c>
      <c r="V33" s="78">
        <f t="shared" si="19"/>
        <v>13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6</v>
      </c>
      <c r="D34" s="80">
        <f t="shared" si="24"/>
        <v>7</v>
      </c>
      <c r="E34" s="80">
        <f t="shared" si="24"/>
        <v>5</v>
      </c>
      <c r="F34" s="80">
        <f t="shared" si="24"/>
        <v>7</v>
      </c>
      <c r="G34" s="80">
        <f t="shared" si="24"/>
        <v>5</v>
      </c>
      <c r="H34" s="80">
        <f t="shared" si="24"/>
        <v>8</v>
      </c>
      <c r="I34" s="80">
        <f t="shared" si="24"/>
        <v>3</v>
      </c>
      <c r="J34" s="80">
        <f t="shared" si="24"/>
        <v>5</v>
      </c>
      <c r="K34" s="81">
        <f t="shared" si="15"/>
        <v>52</v>
      </c>
      <c r="L34" s="80">
        <f t="shared" ref="L34:T34" si="25">IF(L32=0,L29+L30+2,L31)</f>
        <v>5</v>
      </c>
      <c r="M34" s="80">
        <f t="shared" si="25"/>
        <v>7</v>
      </c>
      <c r="N34" s="80">
        <f t="shared" si="25"/>
        <v>6</v>
      </c>
      <c r="O34" s="80">
        <f t="shared" si="25"/>
        <v>4</v>
      </c>
      <c r="P34" s="80">
        <f t="shared" si="25"/>
        <v>4</v>
      </c>
      <c r="Q34" s="80">
        <f t="shared" si="25"/>
        <v>5</v>
      </c>
      <c r="R34" s="80">
        <f t="shared" si="25"/>
        <v>5</v>
      </c>
      <c r="S34" s="80">
        <f t="shared" si="25"/>
        <v>5</v>
      </c>
      <c r="T34" s="80">
        <f t="shared" si="25"/>
        <v>6</v>
      </c>
      <c r="U34" s="81">
        <f t="shared" si="17"/>
        <v>47</v>
      </c>
      <c r="V34" s="82">
        <f t="shared" si="19"/>
        <v>99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15.12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1</v>
      </c>
      <c r="D35" s="19">
        <v>3</v>
      </c>
      <c r="E35" s="19">
        <v>3</v>
      </c>
      <c r="F35" s="19">
        <v>3</v>
      </c>
      <c r="G35" s="19">
        <v>2</v>
      </c>
      <c r="H35" s="19">
        <v>3</v>
      </c>
      <c r="I35" s="19">
        <v>2</v>
      </c>
      <c r="J35" s="19">
        <v>2</v>
      </c>
      <c r="K35" s="20">
        <f t="shared" si="15"/>
        <v>21</v>
      </c>
      <c r="L35" s="19">
        <v>2</v>
      </c>
      <c r="M35" s="19">
        <v>3</v>
      </c>
      <c r="N35" s="19">
        <v>2</v>
      </c>
      <c r="O35" s="19">
        <v>2</v>
      </c>
      <c r="P35" s="19">
        <v>2</v>
      </c>
      <c r="Q35" s="19">
        <v>2</v>
      </c>
      <c r="R35" s="19">
        <v>2</v>
      </c>
      <c r="S35" s="19">
        <v>3</v>
      </c>
      <c r="T35" s="19">
        <v>2</v>
      </c>
      <c r="U35" s="20">
        <f t="shared" si="17"/>
        <v>20</v>
      </c>
      <c r="V35" s="21">
        <f t="shared" si="19"/>
        <v>41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1</v>
      </c>
      <c r="J36" s="31">
        <f t="shared" si="26"/>
        <v>1</v>
      </c>
      <c r="K36" s="20">
        <f t="shared" si="15"/>
        <v>2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1</v>
      </c>
      <c r="P36" s="31">
        <f t="shared" si="27"/>
        <v>1</v>
      </c>
      <c r="Q36" s="31">
        <f t="shared" si="27"/>
        <v>0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3</v>
      </c>
      <c r="V36" s="47">
        <f>(K36+U36)/18</f>
        <v>0.27777777777777779</v>
      </c>
      <c r="W36" s="2"/>
      <c r="X36" s="57">
        <f>COUNTIF(B40:T40,"birdie")</f>
        <v>1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3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4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3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</v>
      </c>
      <c r="D40" s="31" t="str">
        <f t="shared" si="28"/>
        <v>Triple</v>
      </c>
      <c r="E40" s="31" t="str">
        <f t="shared" si="28"/>
        <v>double</v>
      </c>
      <c r="F40" s="31" t="str">
        <f t="shared" si="28"/>
        <v>Triple et +</v>
      </c>
      <c r="G40" s="31" t="str">
        <f t="shared" si="28"/>
        <v>bogey</v>
      </c>
      <c r="H40" s="31" t="str">
        <f t="shared" si="28"/>
        <v>Triple</v>
      </c>
      <c r="I40" s="31" t="str">
        <f t="shared" si="28"/>
        <v>par</v>
      </c>
      <c r="J40" s="31" t="str">
        <f t="shared" si="28"/>
        <v>par</v>
      </c>
      <c r="L40" s="31" t="str">
        <f t="shared" si="28"/>
        <v>bogey</v>
      </c>
      <c r="M40" s="31" t="str">
        <f t="shared" si="28"/>
        <v>double</v>
      </c>
      <c r="N40" s="31" t="str">
        <f t="shared" si="28"/>
        <v>Triple</v>
      </c>
      <c r="O40" s="31" t="str">
        <f t="shared" si="28"/>
        <v>par</v>
      </c>
      <c r="P40" s="31" t="str">
        <f t="shared" si="28"/>
        <v>birdie</v>
      </c>
      <c r="Q40" s="31" t="str">
        <f t="shared" si="28"/>
        <v>bogey</v>
      </c>
      <c r="R40" s="31" t="str">
        <f t="shared" si="28"/>
        <v>Triple et +</v>
      </c>
      <c r="S40" s="31" t="str">
        <f t="shared" si="28"/>
        <v>bogey</v>
      </c>
      <c r="T40" s="31" t="str">
        <f t="shared" si="28"/>
        <v>double</v>
      </c>
      <c r="W40" s="2"/>
      <c r="X40" s="60">
        <f>COUNTIF(B40:T40,"triple")</f>
        <v>5</v>
      </c>
      <c r="Y40" s="2"/>
      <c r="Z40" s="2"/>
    </row>
    <row r="41" spans="1:29" x14ac:dyDescent="0.3">
      <c r="A41" s="33"/>
      <c r="W41" s="2"/>
      <c r="X41" s="60">
        <f>COUNTIF(B40:T40,"triple et +")</f>
        <v>2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Laguna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79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WHITE</v>
      </c>
      <c r="O46" s="6"/>
      <c r="P46" s="7"/>
      <c r="Q46" s="8" t="s">
        <v>16</v>
      </c>
      <c r="R46" s="27">
        <f>VLOOKUP(D46,Participants!$B$1:$J$15,4,FALSE)</f>
        <v>13.679999999999998</v>
      </c>
      <c r="U46" s="9" t="s">
        <v>14</v>
      </c>
      <c r="V46" s="10">
        <f>IF(N46=Z46,Z52,Y52)</f>
        <v>11</v>
      </c>
      <c r="W46" s="52">
        <f>Y55</f>
        <v>10.979999999999999</v>
      </c>
      <c r="X46" s="41" t="str">
        <f>$A$3</f>
        <v>Laguna</v>
      </c>
      <c r="Y46" s="11" t="s">
        <v>27</v>
      </c>
      <c r="Z46" s="89" t="s">
        <v>67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13.679999999999998</v>
      </c>
      <c r="Z47" s="13">
        <f>R46</f>
        <v>13.679999999999998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115</v>
      </c>
      <c r="Z48" s="17">
        <f>$Z$6</f>
        <v>115</v>
      </c>
    </row>
    <row r="49" spans="1:26" ht="15.6" thickTop="1" thickBot="1" x14ac:dyDescent="0.35">
      <c r="A49" s="18" t="s">
        <v>2</v>
      </c>
      <c r="B49" s="19">
        <v>12</v>
      </c>
      <c r="C49" s="19">
        <v>16</v>
      </c>
      <c r="D49" s="19">
        <v>18</v>
      </c>
      <c r="E49" s="19">
        <v>4</v>
      </c>
      <c r="F49" s="19">
        <v>6</v>
      </c>
      <c r="G49" s="19">
        <v>14</v>
      </c>
      <c r="H49" s="19">
        <v>10</v>
      </c>
      <c r="I49" s="19">
        <v>8</v>
      </c>
      <c r="J49" s="19">
        <v>2</v>
      </c>
      <c r="K49" s="19"/>
      <c r="L49" s="19">
        <v>15</v>
      </c>
      <c r="M49" s="19">
        <v>7</v>
      </c>
      <c r="N49" s="19">
        <v>5</v>
      </c>
      <c r="O49" s="19">
        <v>17</v>
      </c>
      <c r="P49" s="19">
        <v>1</v>
      </c>
      <c r="Q49" s="19">
        <v>13</v>
      </c>
      <c r="R49" s="19">
        <v>3</v>
      </c>
      <c r="S49" s="19">
        <v>9</v>
      </c>
      <c r="T49" s="19">
        <v>11</v>
      </c>
      <c r="U49" s="19"/>
      <c r="V49" s="19"/>
      <c r="W49" s="2"/>
      <c r="X49" s="12" t="s">
        <v>10</v>
      </c>
      <c r="Y49" s="17">
        <f>$Y$7</f>
        <v>69.5</v>
      </c>
      <c r="Z49" s="17">
        <f>$Z$7</f>
        <v>73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29">C$8</f>
        <v>3</v>
      </c>
      <c r="D50" s="18">
        <f t="shared" si="29"/>
        <v>4</v>
      </c>
      <c r="E50" s="18">
        <f t="shared" si="29"/>
        <v>3</v>
      </c>
      <c r="F50" s="18">
        <f t="shared" si="29"/>
        <v>4</v>
      </c>
      <c r="G50" s="18">
        <f t="shared" si="29"/>
        <v>4</v>
      </c>
      <c r="H50" s="18">
        <f t="shared" si="29"/>
        <v>5</v>
      </c>
      <c r="I50" s="18">
        <f t="shared" si="29"/>
        <v>3</v>
      </c>
      <c r="J50" s="18">
        <f t="shared" si="29"/>
        <v>5</v>
      </c>
      <c r="K50" s="19">
        <f>SUM(B50:J50)</f>
        <v>35</v>
      </c>
      <c r="L50" s="18">
        <f t="shared" ref="L50:T50" si="30">L$8</f>
        <v>4</v>
      </c>
      <c r="M50" s="18">
        <f t="shared" si="30"/>
        <v>5</v>
      </c>
      <c r="N50" s="18">
        <f t="shared" si="30"/>
        <v>3</v>
      </c>
      <c r="O50" s="18">
        <f t="shared" si="30"/>
        <v>4</v>
      </c>
      <c r="P50" s="18">
        <f t="shared" si="30"/>
        <v>5</v>
      </c>
      <c r="Q50" s="18">
        <f t="shared" si="30"/>
        <v>4</v>
      </c>
      <c r="R50" s="18">
        <f t="shared" si="30"/>
        <v>3</v>
      </c>
      <c r="S50" s="18">
        <f t="shared" si="30"/>
        <v>4</v>
      </c>
      <c r="T50" s="18">
        <f t="shared" si="30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1">IF($V46=C49,1,IF($V46&gt;C49,1,0))+IF($V46-18&gt;=C49,1,0)</f>
        <v>0</v>
      </c>
      <c r="D51" s="19">
        <f t="shared" si="31"/>
        <v>0</v>
      </c>
      <c r="E51" s="19">
        <f t="shared" si="31"/>
        <v>1</v>
      </c>
      <c r="F51" s="19">
        <f t="shared" si="31"/>
        <v>1</v>
      </c>
      <c r="G51" s="19">
        <f t="shared" si="31"/>
        <v>0</v>
      </c>
      <c r="H51" s="19">
        <f t="shared" si="31"/>
        <v>1</v>
      </c>
      <c r="I51" s="19">
        <f t="shared" si="31"/>
        <v>1</v>
      </c>
      <c r="J51" s="19">
        <f t="shared" si="31"/>
        <v>1</v>
      </c>
      <c r="K51" s="20">
        <f t="shared" ref="K51:K57" si="32">SUM(B51:J51)</f>
        <v>5</v>
      </c>
      <c r="L51" s="19">
        <f t="shared" si="31"/>
        <v>0</v>
      </c>
      <c r="M51" s="19">
        <f t="shared" si="31"/>
        <v>1</v>
      </c>
      <c r="N51" s="19">
        <f t="shared" si="31"/>
        <v>1</v>
      </c>
      <c r="O51" s="19">
        <f t="shared" si="31"/>
        <v>0</v>
      </c>
      <c r="P51" s="19">
        <f t="shared" si="31"/>
        <v>1</v>
      </c>
      <c r="Q51" s="19">
        <f t="shared" si="31"/>
        <v>0</v>
      </c>
      <c r="R51" s="19">
        <f t="shared" si="31"/>
        <v>1</v>
      </c>
      <c r="S51" s="19">
        <f t="shared" si="31"/>
        <v>1</v>
      </c>
      <c r="T51" s="19">
        <f t="shared" si="31"/>
        <v>1</v>
      </c>
      <c r="U51" s="20">
        <f t="shared" ref="U51:U57" si="33">SUM(L51:T51)</f>
        <v>6</v>
      </c>
      <c r="V51" s="21">
        <f t="shared" ref="V51:V56" si="34">K51+U51</f>
        <v>11</v>
      </c>
      <c r="W51" s="2"/>
      <c r="X51" s="12" t="s">
        <v>11</v>
      </c>
      <c r="Y51" s="17">
        <f>Y47*(Y48/113)+(Y49-72)</f>
        <v>11.422123893805308</v>
      </c>
      <c r="Z51" s="17">
        <f>Z47*(Z48/113)+(Z49-72)</f>
        <v>14.922123893805308</v>
      </c>
    </row>
    <row r="52" spans="1:26" ht="15.6" thickTop="1" thickBot="1" x14ac:dyDescent="0.35">
      <c r="A52" s="18" t="s">
        <v>13</v>
      </c>
      <c r="B52" s="26">
        <v>4</v>
      </c>
      <c r="C52" s="26">
        <v>4</v>
      </c>
      <c r="D52" s="26">
        <v>4</v>
      </c>
      <c r="E52" s="26">
        <v>4</v>
      </c>
      <c r="F52" s="26">
        <v>4</v>
      </c>
      <c r="G52" s="26">
        <v>4</v>
      </c>
      <c r="H52" s="26">
        <v>4</v>
      </c>
      <c r="I52" s="26">
        <v>4</v>
      </c>
      <c r="J52" s="26">
        <v>4</v>
      </c>
      <c r="K52" s="26">
        <f t="shared" si="32"/>
        <v>36</v>
      </c>
      <c r="L52" s="26">
        <v>4</v>
      </c>
      <c r="M52" s="26">
        <v>4</v>
      </c>
      <c r="N52" s="26">
        <v>5</v>
      </c>
      <c r="O52" s="26">
        <v>4</v>
      </c>
      <c r="P52" s="26">
        <v>4</v>
      </c>
      <c r="Q52" s="26">
        <v>4</v>
      </c>
      <c r="R52" s="26">
        <v>4</v>
      </c>
      <c r="S52" s="26">
        <v>4</v>
      </c>
      <c r="T52" s="26">
        <v>4</v>
      </c>
      <c r="U52" s="26">
        <f t="shared" si="33"/>
        <v>37</v>
      </c>
      <c r="V52" s="26">
        <f t="shared" si="34"/>
        <v>73</v>
      </c>
      <c r="W52" s="2"/>
      <c r="X52" s="23" t="s">
        <v>12</v>
      </c>
      <c r="Y52" s="24">
        <f>ROUND(Y51,0)</f>
        <v>11</v>
      </c>
      <c r="Z52" s="24">
        <f>ROUND(Z51,0)</f>
        <v>15</v>
      </c>
    </row>
    <row r="53" spans="1:26" ht="15.6" thickTop="1" thickBot="1" x14ac:dyDescent="0.35">
      <c r="A53" s="18" t="s">
        <v>23</v>
      </c>
      <c r="B53" s="19">
        <f t="shared" ref="B53:J53" si="35"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1</v>
      </c>
      <c r="D53" s="19">
        <f t="shared" si="35"/>
        <v>2</v>
      </c>
      <c r="E53" s="19">
        <f t="shared" si="35"/>
        <v>2</v>
      </c>
      <c r="F53" s="19">
        <f t="shared" si="35"/>
        <v>3</v>
      </c>
      <c r="G53" s="19">
        <f t="shared" si="35"/>
        <v>2</v>
      </c>
      <c r="H53" s="19">
        <f t="shared" si="35"/>
        <v>4</v>
      </c>
      <c r="I53" s="19">
        <f t="shared" si="35"/>
        <v>2</v>
      </c>
      <c r="J53" s="19">
        <f t="shared" si="35"/>
        <v>4</v>
      </c>
      <c r="K53" s="20">
        <f t="shared" si="32"/>
        <v>22</v>
      </c>
      <c r="L53" s="19">
        <f t="shared" ref="L53:T53" si="36">IF((L52-L50-L51)=3,(0),IF((L52-L50-L51)=2,(0),IF((L52-L50-L51)=1,(1),0))+IF((L52-L50-L51)=0,(2),0+IF((L52-L50-L51)=-1,(3),0)+IF((L52-L50-L51)=-2,(4),0)+IF((L52-L50-L51)=-3,(5),0)))</f>
        <v>2</v>
      </c>
      <c r="M53" s="19">
        <f t="shared" si="36"/>
        <v>4</v>
      </c>
      <c r="N53" s="19">
        <f t="shared" si="36"/>
        <v>1</v>
      </c>
      <c r="O53" s="19">
        <f t="shared" si="36"/>
        <v>2</v>
      </c>
      <c r="P53" s="19">
        <f t="shared" si="36"/>
        <v>4</v>
      </c>
      <c r="Q53" s="19">
        <f t="shared" si="36"/>
        <v>2</v>
      </c>
      <c r="R53" s="19">
        <f t="shared" si="36"/>
        <v>2</v>
      </c>
      <c r="S53" s="19">
        <f t="shared" si="36"/>
        <v>3</v>
      </c>
      <c r="T53" s="19">
        <f t="shared" si="36"/>
        <v>3</v>
      </c>
      <c r="U53" s="20">
        <f t="shared" si="33"/>
        <v>23</v>
      </c>
      <c r="V53" s="21">
        <f t="shared" si="34"/>
        <v>45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2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7">IF((D52-D50)=-3,(5),IF((D52-D50)=-2,(4),IF((D52-D50)=-1,(3),0))+IF((D52-D50)=0,(2),0+IF((D52-D50)=1,(1),0)+IF((D52-D50)=2,(0),0)+IF((D52-D50)=3,(0),0)))</f>
        <v>2</v>
      </c>
      <c r="E54" s="76">
        <f t="shared" si="37"/>
        <v>1</v>
      </c>
      <c r="F54" s="76">
        <f t="shared" si="37"/>
        <v>2</v>
      </c>
      <c r="G54" s="76">
        <f t="shared" si="37"/>
        <v>2</v>
      </c>
      <c r="H54" s="76">
        <f t="shared" si="37"/>
        <v>3</v>
      </c>
      <c r="I54" s="76">
        <f t="shared" si="37"/>
        <v>1</v>
      </c>
      <c r="J54" s="76">
        <f t="shared" si="37"/>
        <v>3</v>
      </c>
      <c r="K54" s="77">
        <f t="shared" si="32"/>
        <v>17</v>
      </c>
      <c r="L54" s="76">
        <f t="shared" ref="L54:T54" si="38">IF((L52-L50)=-3,(5),IF((L52-L50)=-2,(4),IF((L52-L50)=-1,(3),0))+IF((L52-L50)=0,(2),0+IF((L52-L50)=1,(1),0)+IF((L52-L50)=2,(0),0)+IF((L52-L50)=3,(0),0)))</f>
        <v>2</v>
      </c>
      <c r="M54" s="76">
        <f t="shared" si="38"/>
        <v>3</v>
      </c>
      <c r="N54" s="76">
        <f t="shared" si="38"/>
        <v>0</v>
      </c>
      <c r="O54" s="76">
        <f t="shared" si="38"/>
        <v>2</v>
      </c>
      <c r="P54" s="76">
        <f t="shared" si="38"/>
        <v>3</v>
      </c>
      <c r="Q54" s="76">
        <f t="shared" si="38"/>
        <v>2</v>
      </c>
      <c r="R54" s="76">
        <f t="shared" si="38"/>
        <v>1</v>
      </c>
      <c r="S54" s="76">
        <f t="shared" si="38"/>
        <v>2</v>
      </c>
      <c r="T54" s="76">
        <f t="shared" si="38"/>
        <v>2</v>
      </c>
      <c r="U54" s="77">
        <f t="shared" si="33"/>
        <v>17</v>
      </c>
      <c r="V54" s="78">
        <f t="shared" si="34"/>
        <v>34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4</v>
      </c>
      <c r="C55" s="80">
        <f t="shared" ref="C55:J55" si="39">IF(C53=0,C50+C51+2,C52)</f>
        <v>4</v>
      </c>
      <c r="D55" s="80">
        <f t="shared" si="39"/>
        <v>4</v>
      </c>
      <c r="E55" s="80">
        <f t="shared" si="39"/>
        <v>4</v>
      </c>
      <c r="F55" s="80">
        <f t="shared" si="39"/>
        <v>4</v>
      </c>
      <c r="G55" s="80">
        <f t="shared" si="39"/>
        <v>4</v>
      </c>
      <c r="H55" s="80">
        <f t="shared" si="39"/>
        <v>4</v>
      </c>
      <c r="I55" s="80">
        <f t="shared" si="39"/>
        <v>4</v>
      </c>
      <c r="J55" s="80">
        <f t="shared" si="39"/>
        <v>4</v>
      </c>
      <c r="K55" s="81">
        <f t="shared" si="32"/>
        <v>36</v>
      </c>
      <c r="L55" s="80">
        <f t="shared" ref="L55:T55" si="40">IF(L53=0,L50+L51+2,L52)</f>
        <v>4</v>
      </c>
      <c r="M55" s="80">
        <f t="shared" si="40"/>
        <v>4</v>
      </c>
      <c r="N55" s="80">
        <f t="shared" si="40"/>
        <v>5</v>
      </c>
      <c r="O55" s="80">
        <f t="shared" si="40"/>
        <v>4</v>
      </c>
      <c r="P55" s="80">
        <f t="shared" si="40"/>
        <v>4</v>
      </c>
      <c r="Q55" s="80">
        <f t="shared" si="40"/>
        <v>4</v>
      </c>
      <c r="R55" s="80">
        <f t="shared" si="40"/>
        <v>4</v>
      </c>
      <c r="S55" s="80">
        <f t="shared" si="40"/>
        <v>4</v>
      </c>
      <c r="T55" s="80">
        <f t="shared" si="40"/>
        <v>4</v>
      </c>
      <c r="U55" s="81">
        <f t="shared" si="33"/>
        <v>37</v>
      </c>
      <c r="V55" s="82">
        <f t="shared" si="34"/>
        <v>73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10.979999999999999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1</v>
      </c>
      <c r="D56" s="19">
        <v>1</v>
      </c>
      <c r="E56" s="19">
        <v>1</v>
      </c>
      <c r="F56" s="19">
        <v>1</v>
      </c>
      <c r="G56" s="19">
        <v>2</v>
      </c>
      <c r="H56" s="19">
        <v>2</v>
      </c>
      <c r="I56" s="19">
        <v>1</v>
      </c>
      <c r="J56" s="19">
        <v>2</v>
      </c>
      <c r="K56" s="20">
        <f t="shared" si="32"/>
        <v>13</v>
      </c>
      <c r="L56" s="19">
        <v>1</v>
      </c>
      <c r="M56" s="19">
        <v>3</v>
      </c>
      <c r="N56" s="19">
        <v>3</v>
      </c>
      <c r="O56" s="19">
        <v>4</v>
      </c>
      <c r="P56" s="19">
        <v>2</v>
      </c>
      <c r="Q56" s="19">
        <v>3</v>
      </c>
      <c r="R56" s="19">
        <v>1</v>
      </c>
      <c r="S56" s="19">
        <v>2</v>
      </c>
      <c r="T56" s="19">
        <v>2</v>
      </c>
      <c r="U56" s="20">
        <f t="shared" si="33"/>
        <v>21</v>
      </c>
      <c r="V56" s="21">
        <f t="shared" si="34"/>
        <v>34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1</v>
      </c>
      <c r="C57" s="31">
        <f t="shared" ref="C57:J57" si="41">IF((C52-C56)=(C50-2),(1),IF((C52-C56)&lt;(C50-2),(1),0))</f>
        <v>0</v>
      </c>
      <c r="D57" s="31">
        <f t="shared" si="41"/>
        <v>0</v>
      </c>
      <c r="E57" s="31">
        <f t="shared" si="41"/>
        <v>0</v>
      </c>
      <c r="F57" s="31">
        <f t="shared" si="41"/>
        <v>0</v>
      </c>
      <c r="G57" s="31">
        <f t="shared" si="41"/>
        <v>1</v>
      </c>
      <c r="H57" s="31">
        <f t="shared" si="41"/>
        <v>1</v>
      </c>
      <c r="I57" s="31">
        <f t="shared" si="41"/>
        <v>0</v>
      </c>
      <c r="J57" s="31">
        <f t="shared" si="41"/>
        <v>1</v>
      </c>
      <c r="K57" s="20">
        <f t="shared" si="32"/>
        <v>4</v>
      </c>
      <c r="L57" s="31">
        <f t="shared" ref="L57:T57" si="42">IF((L52-L56)=(L50-2),(1),IF((L52-L56)&lt;(L50-2),(1),0))</f>
        <v>0</v>
      </c>
      <c r="M57" s="31">
        <f t="shared" si="42"/>
        <v>1</v>
      </c>
      <c r="N57" s="31">
        <f t="shared" si="42"/>
        <v>0</v>
      </c>
      <c r="O57" s="31">
        <f t="shared" si="42"/>
        <v>1</v>
      </c>
      <c r="P57" s="31">
        <f t="shared" si="42"/>
        <v>1</v>
      </c>
      <c r="Q57" s="31">
        <f t="shared" si="42"/>
        <v>1</v>
      </c>
      <c r="R57" s="31">
        <f t="shared" si="42"/>
        <v>0</v>
      </c>
      <c r="S57" s="31">
        <f t="shared" si="42"/>
        <v>1</v>
      </c>
      <c r="T57" s="31">
        <f t="shared" si="42"/>
        <v>1</v>
      </c>
      <c r="U57" s="20">
        <f t="shared" si="33"/>
        <v>6</v>
      </c>
      <c r="V57" s="47">
        <f>(K57+U57)/18</f>
        <v>0.55555555555555558</v>
      </c>
      <c r="W57" s="2"/>
      <c r="X57" s="57">
        <f>COUNTIF(B61:T61,"birdie")</f>
        <v>4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9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4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1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par</v>
      </c>
      <c r="C61" s="31" t="str">
        <f t="shared" ref="C61:J61" si="43">IF((C52-C50)=-2,("eagle"),IF((C52-C50)=-1,("birdie"),IF((C52-C50)=0,("par"),IF((C52-C50)=1,("bogey"),IF((C52-C50)=2,("double"),IF((C52-C50)=3,("Triple"),"Triple et +"))))))</f>
        <v>bogey</v>
      </c>
      <c r="D61" s="31" t="str">
        <f t="shared" si="43"/>
        <v>par</v>
      </c>
      <c r="E61" s="31" t="str">
        <f t="shared" si="43"/>
        <v>bogey</v>
      </c>
      <c r="F61" s="31" t="str">
        <f t="shared" si="43"/>
        <v>par</v>
      </c>
      <c r="G61" s="31" t="str">
        <f t="shared" si="43"/>
        <v>par</v>
      </c>
      <c r="H61" s="31" t="str">
        <f t="shared" si="43"/>
        <v>birdie</v>
      </c>
      <c r="I61" s="31" t="str">
        <f t="shared" si="43"/>
        <v>bogey</v>
      </c>
      <c r="J61" s="31" t="str">
        <f t="shared" si="43"/>
        <v>birdie</v>
      </c>
      <c r="L61" s="31" t="str">
        <f t="shared" ref="L61:T61" si="44">IF((L52-L50)=-2,("eagle"),IF((L52-L50)=-1,("birdie"),IF((L52-L50)=0,("par"),IF((L52-L50)=1,("bogey"),IF((L52-L50)=2,("double"),IF((L52-L50)=3,("Triple"),"Triple et +"))))))</f>
        <v>par</v>
      </c>
      <c r="M61" s="31" t="str">
        <f t="shared" si="44"/>
        <v>birdie</v>
      </c>
      <c r="N61" s="31" t="str">
        <f t="shared" si="44"/>
        <v>double</v>
      </c>
      <c r="O61" s="31" t="str">
        <f t="shared" si="44"/>
        <v>par</v>
      </c>
      <c r="P61" s="31" t="str">
        <f t="shared" si="44"/>
        <v>birdie</v>
      </c>
      <c r="Q61" s="31" t="str">
        <f t="shared" si="44"/>
        <v>par</v>
      </c>
      <c r="R61" s="31" t="str">
        <f t="shared" si="44"/>
        <v>bogey</v>
      </c>
      <c r="S61" s="31" t="str">
        <f t="shared" si="44"/>
        <v>par</v>
      </c>
      <c r="T61" s="31" t="str">
        <f t="shared" si="44"/>
        <v>par</v>
      </c>
      <c r="W61" s="2"/>
      <c r="X61" s="60">
        <f>COUNTIF(B61:T61,"triple")</f>
        <v>0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Laguna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38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tr">
        <f>$N$4</f>
        <v>WHITE</v>
      </c>
      <c r="O67" s="6"/>
      <c r="P67" s="7"/>
      <c r="Q67" s="8" t="s">
        <v>16</v>
      </c>
      <c r="R67" s="27">
        <f>VLOOKUP(D67,Participants!$B$1:$J$15,4,FALSE)</f>
        <v>18.05</v>
      </c>
      <c r="U67" s="9" t="s">
        <v>14</v>
      </c>
      <c r="V67" s="10">
        <f>IF(N67=Z67,Z73,Y73)</f>
        <v>16</v>
      </c>
      <c r="W67" s="52">
        <f>Y76</f>
        <v>18.150000000000002</v>
      </c>
      <c r="X67" s="41" t="str">
        <f>$A$3</f>
        <v>Laguna</v>
      </c>
      <c r="Y67" s="11" t="s">
        <v>27</v>
      </c>
      <c r="Z67" s="89" t="s">
        <v>67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18.05</v>
      </c>
      <c r="Z68" s="13">
        <f>R67</f>
        <v>18.05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115</v>
      </c>
      <c r="Z69" s="17">
        <f>$Z$6</f>
        <v>115</v>
      </c>
    </row>
    <row r="70" spans="1:26" ht="15.6" thickTop="1" thickBot="1" x14ac:dyDescent="0.35">
      <c r="A70" s="18" t="s">
        <v>2</v>
      </c>
      <c r="B70" s="18">
        <f>B$7</f>
        <v>16</v>
      </c>
      <c r="C70" s="18">
        <f>C$7</f>
        <v>8</v>
      </c>
      <c r="D70" s="18">
        <f t="shared" ref="D70:T70" si="45">D$7</f>
        <v>2</v>
      </c>
      <c r="E70" s="18">
        <f t="shared" si="45"/>
        <v>18</v>
      </c>
      <c r="F70" s="18">
        <f t="shared" si="45"/>
        <v>4</v>
      </c>
      <c r="G70" s="18">
        <f t="shared" si="45"/>
        <v>12</v>
      </c>
      <c r="H70" s="18">
        <f t="shared" si="45"/>
        <v>6</v>
      </c>
      <c r="I70" s="18">
        <f t="shared" si="45"/>
        <v>10</v>
      </c>
      <c r="J70" s="18">
        <f t="shared" si="45"/>
        <v>14</v>
      </c>
      <c r="K70" s="18"/>
      <c r="L70" s="18">
        <f t="shared" si="45"/>
        <v>11</v>
      </c>
      <c r="M70" s="18">
        <f t="shared" si="45"/>
        <v>1</v>
      </c>
      <c r="N70" s="18">
        <f t="shared" si="45"/>
        <v>5</v>
      </c>
      <c r="O70" s="18">
        <f t="shared" si="45"/>
        <v>15</v>
      </c>
      <c r="P70" s="18">
        <f t="shared" si="45"/>
        <v>13</v>
      </c>
      <c r="Q70" s="18">
        <f t="shared" si="45"/>
        <v>7</v>
      </c>
      <c r="R70" s="18">
        <f t="shared" si="45"/>
        <v>17</v>
      </c>
      <c r="S70" s="18">
        <f t="shared" si="45"/>
        <v>3</v>
      </c>
      <c r="T70" s="18">
        <f t="shared" si="45"/>
        <v>9</v>
      </c>
      <c r="U70" s="19"/>
      <c r="V70" s="19"/>
      <c r="W70" s="2"/>
      <c r="X70" s="12" t="s">
        <v>10</v>
      </c>
      <c r="Y70" s="17">
        <f>$Y$7</f>
        <v>69.5</v>
      </c>
      <c r="Z70" s="17">
        <f>$Z$7</f>
        <v>73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6">C$8</f>
        <v>3</v>
      </c>
      <c r="D71" s="18">
        <f t="shared" si="46"/>
        <v>4</v>
      </c>
      <c r="E71" s="18">
        <f t="shared" si="46"/>
        <v>3</v>
      </c>
      <c r="F71" s="18">
        <f t="shared" si="46"/>
        <v>4</v>
      </c>
      <c r="G71" s="18">
        <f t="shared" si="46"/>
        <v>4</v>
      </c>
      <c r="H71" s="18">
        <f t="shared" si="46"/>
        <v>5</v>
      </c>
      <c r="I71" s="18">
        <f t="shared" si="46"/>
        <v>3</v>
      </c>
      <c r="J71" s="18">
        <f t="shared" si="46"/>
        <v>5</v>
      </c>
      <c r="K71" s="19">
        <f>SUM(B71:J71)</f>
        <v>35</v>
      </c>
      <c r="L71" s="18">
        <f t="shared" ref="L71:T71" si="47">L$8</f>
        <v>4</v>
      </c>
      <c r="M71" s="18">
        <f t="shared" si="47"/>
        <v>5</v>
      </c>
      <c r="N71" s="18">
        <f t="shared" si="47"/>
        <v>3</v>
      </c>
      <c r="O71" s="18">
        <f t="shared" si="47"/>
        <v>4</v>
      </c>
      <c r="P71" s="18">
        <f t="shared" si="47"/>
        <v>5</v>
      </c>
      <c r="Q71" s="18">
        <f t="shared" si="47"/>
        <v>4</v>
      </c>
      <c r="R71" s="18">
        <f t="shared" si="47"/>
        <v>3</v>
      </c>
      <c r="S71" s="18">
        <f t="shared" si="47"/>
        <v>4</v>
      </c>
      <c r="T71" s="18">
        <f t="shared" si="47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8">IF($V67=C70,1,IF($V67&gt;C70,1,0))+IF($V67-18&gt;=C70,1,0)</f>
        <v>1</v>
      </c>
      <c r="D72" s="19">
        <f t="shared" si="48"/>
        <v>1</v>
      </c>
      <c r="E72" s="19">
        <f t="shared" si="48"/>
        <v>0</v>
      </c>
      <c r="F72" s="19">
        <f t="shared" si="48"/>
        <v>1</v>
      </c>
      <c r="G72" s="19">
        <f t="shared" si="48"/>
        <v>1</v>
      </c>
      <c r="H72" s="19">
        <f t="shared" si="48"/>
        <v>1</v>
      </c>
      <c r="I72" s="19">
        <f t="shared" si="48"/>
        <v>1</v>
      </c>
      <c r="J72" s="19">
        <f t="shared" si="48"/>
        <v>1</v>
      </c>
      <c r="K72" s="20">
        <f t="shared" ref="K72:K78" si="49">SUM(B72:J72)</f>
        <v>8</v>
      </c>
      <c r="L72" s="19">
        <f t="shared" si="48"/>
        <v>1</v>
      </c>
      <c r="M72" s="19">
        <f t="shared" si="48"/>
        <v>1</v>
      </c>
      <c r="N72" s="19">
        <f t="shared" si="48"/>
        <v>1</v>
      </c>
      <c r="O72" s="19">
        <f t="shared" si="48"/>
        <v>1</v>
      </c>
      <c r="P72" s="19">
        <f t="shared" si="48"/>
        <v>1</v>
      </c>
      <c r="Q72" s="19">
        <f t="shared" si="48"/>
        <v>1</v>
      </c>
      <c r="R72" s="19">
        <f t="shared" si="48"/>
        <v>0</v>
      </c>
      <c r="S72" s="19">
        <f t="shared" si="48"/>
        <v>1</v>
      </c>
      <c r="T72" s="19">
        <f t="shared" si="48"/>
        <v>1</v>
      </c>
      <c r="U72" s="20">
        <f t="shared" ref="U72:U78" si="50">SUM(L72:T72)</f>
        <v>8</v>
      </c>
      <c r="V72" s="21">
        <f t="shared" ref="V72:V77" si="51">K72+U72</f>
        <v>16</v>
      </c>
      <c r="W72" s="2"/>
      <c r="X72" s="12" t="s">
        <v>11</v>
      </c>
      <c r="Y72" s="17">
        <f>Y68*(Y69/113)+(Y70-72)</f>
        <v>15.869469026548675</v>
      </c>
      <c r="Z72" s="17">
        <f>Z68*(Z69/113)+(Z70-72)</f>
        <v>19.369469026548675</v>
      </c>
    </row>
    <row r="73" spans="1:26" ht="15.6" thickTop="1" thickBot="1" x14ac:dyDescent="0.35">
      <c r="A73" s="18" t="s">
        <v>13</v>
      </c>
      <c r="B73" s="26">
        <v>7</v>
      </c>
      <c r="C73" s="26">
        <v>5</v>
      </c>
      <c r="D73" s="26">
        <v>8</v>
      </c>
      <c r="E73" s="26">
        <v>5</v>
      </c>
      <c r="F73" s="26">
        <v>8</v>
      </c>
      <c r="G73" s="26">
        <v>7</v>
      </c>
      <c r="H73" s="26">
        <v>8</v>
      </c>
      <c r="I73" s="26">
        <v>6</v>
      </c>
      <c r="J73" s="26">
        <v>6</v>
      </c>
      <c r="K73" s="26">
        <f t="shared" si="49"/>
        <v>60</v>
      </c>
      <c r="L73" s="26">
        <v>6</v>
      </c>
      <c r="M73" s="26">
        <v>7</v>
      </c>
      <c r="N73" s="26">
        <v>3</v>
      </c>
      <c r="O73" s="26">
        <v>5</v>
      </c>
      <c r="P73" s="26">
        <v>7</v>
      </c>
      <c r="Q73" s="26">
        <v>8</v>
      </c>
      <c r="R73" s="26">
        <v>7</v>
      </c>
      <c r="S73" s="26">
        <v>6</v>
      </c>
      <c r="T73" s="26">
        <v>7</v>
      </c>
      <c r="U73" s="26">
        <f t="shared" si="50"/>
        <v>56</v>
      </c>
      <c r="V73" s="26">
        <f t="shared" si="51"/>
        <v>116</v>
      </c>
      <c r="W73" s="2"/>
      <c r="X73" s="23" t="s">
        <v>12</v>
      </c>
      <c r="Y73" s="24">
        <f>ROUND(Y72,0)</f>
        <v>16</v>
      </c>
      <c r="Z73" s="24">
        <f>ROUND(Z72,0)</f>
        <v>19</v>
      </c>
    </row>
    <row r="74" spans="1:26" ht="15.6" thickTop="1" thickBot="1" x14ac:dyDescent="0.35">
      <c r="A74" s="18" t="s">
        <v>23</v>
      </c>
      <c r="B74" s="19">
        <f t="shared" ref="B74:J74" si="52">IF((B73-B71-B72)=3,(0),IF((B73-B71-B72)=2,(0),IF((B73-B71-B72)=1,(1),0))+IF((B73-B71-B72)=0,(2),0+IF((B73-B71-B72)=-1,(3),0)+IF((B73-B71-B72)=-2,(4),0)+IF((B73-B71-B72)=-3,(5),0)))</f>
        <v>0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si="52"/>
        <v>0</v>
      </c>
      <c r="E74" s="19">
        <f t="shared" si="52"/>
        <v>0</v>
      </c>
      <c r="F74" s="19">
        <f t="shared" si="52"/>
        <v>0</v>
      </c>
      <c r="G74" s="19">
        <f t="shared" si="52"/>
        <v>0</v>
      </c>
      <c r="H74" s="19">
        <f t="shared" si="52"/>
        <v>0</v>
      </c>
      <c r="I74" s="19">
        <f t="shared" si="52"/>
        <v>0</v>
      </c>
      <c r="J74" s="19">
        <f t="shared" si="52"/>
        <v>2</v>
      </c>
      <c r="K74" s="20">
        <f t="shared" si="49"/>
        <v>3</v>
      </c>
      <c r="L74" s="19">
        <f t="shared" ref="L74:T74" si="53">IF((L73-L71-L72)=3,(0),IF((L73-L71-L72)=2,(0),IF((L73-L71-L72)=1,(1),0))+IF((L73-L71-L72)=0,(2),0+IF((L73-L71-L72)=-1,(3),0)+IF((L73-L71-L72)=-2,(4),0)+IF((L73-L71-L72)=-3,(5),0)))</f>
        <v>1</v>
      </c>
      <c r="M74" s="19">
        <f t="shared" si="53"/>
        <v>1</v>
      </c>
      <c r="N74" s="19">
        <f t="shared" si="53"/>
        <v>3</v>
      </c>
      <c r="O74" s="19">
        <f t="shared" si="53"/>
        <v>2</v>
      </c>
      <c r="P74" s="19">
        <f t="shared" si="53"/>
        <v>1</v>
      </c>
      <c r="Q74" s="19">
        <f t="shared" si="53"/>
        <v>0</v>
      </c>
      <c r="R74" s="19">
        <f t="shared" si="53"/>
        <v>0</v>
      </c>
      <c r="S74" s="19">
        <f t="shared" si="53"/>
        <v>1</v>
      </c>
      <c r="T74" s="19">
        <f t="shared" si="53"/>
        <v>0</v>
      </c>
      <c r="U74" s="20">
        <f t="shared" si="50"/>
        <v>9</v>
      </c>
      <c r="V74" s="21">
        <f t="shared" si="51"/>
        <v>12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4">IF((D73-D71)=-3,(5),IF((D73-D71)=-2,(4),IF((D73-D71)=-1,(3),0))+IF((D73-D71)=0,(2),0+IF((D73-D71)=1,(1),0)+IF((D73-D71)=2,(0),0)+IF((D73-D71)=3,(0),0)))</f>
        <v>0</v>
      </c>
      <c r="E75" s="76">
        <f t="shared" si="54"/>
        <v>0</v>
      </c>
      <c r="F75" s="76">
        <f t="shared" si="54"/>
        <v>0</v>
      </c>
      <c r="G75" s="76">
        <f t="shared" si="54"/>
        <v>0</v>
      </c>
      <c r="H75" s="76">
        <f t="shared" si="54"/>
        <v>0</v>
      </c>
      <c r="I75" s="76">
        <f t="shared" si="54"/>
        <v>0</v>
      </c>
      <c r="J75" s="76">
        <f t="shared" si="54"/>
        <v>1</v>
      </c>
      <c r="K75" s="77">
        <f t="shared" si="49"/>
        <v>1</v>
      </c>
      <c r="L75" s="76">
        <f t="shared" ref="L75:T75" si="55">IF((L73-L71)=-3,(5),IF((L73-L71)=-2,(4),IF((L73-L71)=-1,(3),0))+IF((L73-L71)=0,(2),0+IF((L73-L71)=1,(1),0)+IF((L73-L71)=2,(0),0)+IF((L73-L71)=3,(0),0)))</f>
        <v>0</v>
      </c>
      <c r="M75" s="76">
        <f t="shared" si="55"/>
        <v>0</v>
      </c>
      <c r="N75" s="76">
        <f t="shared" si="55"/>
        <v>2</v>
      </c>
      <c r="O75" s="76">
        <f t="shared" si="55"/>
        <v>1</v>
      </c>
      <c r="P75" s="76">
        <f t="shared" si="55"/>
        <v>0</v>
      </c>
      <c r="Q75" s="76">
        <f t="shared" si="55"/>
        <v>0</v>
      </c>
      <c r="R75" s="76">
        <f t="shared" si="55"/>
        <v>0</v>
      </c>
      <c r="S75" s="76">
        <f t="shared" si="55"/>
        <v>0</v>
      </c>
      <c r="T75" s="76">
        <f t="shared" si="55"/>
        <v>0</v>
      </c>
      <c r="U75" s="77">
        <f t="shared" si="50"/>
        <v>3</v>
      </c>
      <c r="V75" s="78">
        <f t="shared" si="51"/>
        <v>4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6">IF(C74=0,C71+C72+2,C73)</f>
        <v>5</v>
      </c>
      <c r="D76" s="80">
        <f t="shared" si="56"/>
        <v>7</v>
      </c>
      <c r="E76" s="80">
        <f t="shared" si="56"/>
        <v>5</v>
      </c>
      <c r="F76" s="80">
        <f t="shared" si="56"/>
        <v>7</v>
      </c>
      <c r="G76" s="80">
        <f t="shared" si="56"/>
        <v>7</v>
      </c>
      <c r="H76" s="80">
        <f t="shared" si="56"/>
        <v>8</v>
      </c>
      <c r="I76" s="80">
        <f t="shared" si="56"/>
        <v>6</v>
      </c>
      <c r="J76" s="80">
        <f t="shared" si="56"/>
        <v>6</v>
      </c>
      <c r="K76" s="81">
        <f t="shared" si="49"/>
        <v>58</v>
      </c>
      <c r="L76" s="80">
        <f t="shared" ref="L76:T76" si="57">IF(L74=0,L71+L72+2,L73)</f>
        <v>6</v>
      </c>
      <c r="M76" s="80">
        <f t="shared" si="57"/>
        <v>7</v>
      </c>
      <c r="N76" s="80">
        <f t="shared" si="57"/>
        <v>3</v>
      </c>
      <c r="O76" s="80">
        <f t="shared" si="57"/>
        <v>5</v>
      </c>
      <c r="P76" s="80">
        <f t="shared" si="57"/>
        <v>7</v>
      </c>
      <c r="Q76" s="80">
        <f t="shared" si="57"/>
        <v>7</v>
      </c>
      <c r="R76" s="80">
        <f t="shared" si="57"/>
        <v>5</v>
      </c>
      <c r="S76" s="80">
        <f t="shared" si="57"/>
        <v>6</v>
      </c>
      <c r="T76" s="80">
        <f t="shared" si="57"/>
        <v>7</v>
      </c>
      <c r="U76" s="81">
        <f t="shared" si="50"/>
        <v>53</v>
      </c>
      <c r="V76" s="82">
        <f t="shared" si="51"/>
        <v>111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18.150000000000002</v>
      </c>
      <c r="Z76"/>
    </row>
    <row r="77" spans="1:26" ht="15.6" thickTop="1" thickBot="1" x14ac:dyDescent="0.35">
      <c r="A77" s="35" t="s">
        <v>25</v>
      </c>
      <c r="B77" s="36">
        <v>2</v>
      </c>
      <c r="C77" s="19">
        <v>2</v>
      </c>
      <c r="D77" s="19">
        <v>2</v>
      </c>
      <c r="E77" s="19">
        <v>2</v>
      </c>
      <c r="F77" s="19">
        <v>2</v>
      </c>
      <c r="G77" s="19">
        <v>22</v>
      </c>
      <c r="H77" s="19">
        <v>2</v>
      </c>
      <c r="I77" s="19">
        <v>2</v>
      </c>
      <c r="J77" s="19">
        <v>2</v>
      </c>
      <c r="K77" s="20">
        <f t="shared" si="49"/>
        <v>38</v>
      </c>
      <c r="L77" s="19">
        <v>1</v>
      </c>
      <c r="M77" s="19">
        <v>2</v>
      </c>
      <c r="N77" s="19">
        <v>2</v>
      </c>
      <c r="O77" s="19">
        <v>2</v>
      </c>
      <c r="P77" s="19">
        <v>3</v>
      </c>
      <c r="Q77" s="19">
        <v>1</v>
      </c>
      <c r="R77" s="19">
        <v>3</v>
      </c>
      <c r="S77" s="19">
        <v>2</v>
      </c>
      <c r="T77" s="19">
        <v>2</v>
      </c>
      <c r="U77" s="20">
        <f t="shared" si="50"/>
        <v>18</v>
      </c>
      <c r="V77" s="21">
        <f t="shared" si="51"/>
        <v>56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8">IF((C73-C77)=(C71-2),(1),IF((C73-C77)&lt;(C71-2),(1),0))</f>
        <v>0</v>
      </c>
      <c r="D78" s="31">
        <f t="shared" si="58"/>
        <v>0</v>
      </c>
      <c r="E78" s="31">
        <f t="shared" si="58"/>
        <v>0</v>
      </c>
      <c r="F78" s="31">
        <f t="shared" si="58"/>
        <v>0</v>
      </c>
      <c r="G78" s="31">
        <f t="shared" si="58"/>
        <v>1</v>
      </c>
      <c r="H78" s="31">
        <f t="shared" si="58"/>
        <v>0</v>
      </c>
      <c r="I78" s="31">
        <f t="shared" si="58"/>
        <v>0</v>
      </c>
      <c r="J78" s="31">
        <f t="shared" si="58"/>
        <v>0</v>
      </c>
      <c r="K78" s="20">
        <f t="shared" si="49"/>
        <v>1</v>
      </c>
      <c r="L78" s="31">
        <f t="shared" ref="L78:T78" si="59">IF((L73-L77)=(L71-2),(1),IF((L73-L77)&lt;(L71-2),(1),0))</f>
        <v>0</v>
      </c>
      <c r="M78" s="31">
        <f t="shared" si="59"/>
        <v>0</v>
      </c>
      <c r="N78" s="31">
        <f t="shared" si="59"/>
        <v>1</v>
      </c>
      <c r="O78" s="31">
        <f t="shared" si="59"/>
        <v>0</v>
      </c>
      <c r="P78" s="31">
        <f t="shared" si="59"/>
        <v>0</v>
      </c>
      <c r="Q78" s="31">
        <f t="shared" si="59"/>
        <v>0</v>
      </c>
      <c r="R78" s="31">
        <f t="shared" si="59"/>
        <v>0</v>
      </c>
      <c r="S78" s="31">
        <f t="shared" si="59"/>
        <v>0</v>
      </c>
      <c r="T78" s="31">
        <f t="shared" si="59"/>
        <v>0</v>
      </c>
      <c r="U78" s="20">
        <f t="shared" si="50"/>
        <v>1</v>
      </c>
      <c r="V78" s="47">
        <f>(K78+U78)/18</f>
        <v>0.1111111111111111</v>
      </c>
      <c r="W78" s="2"/>
      <c r="X78" s="57">
        <f>COUNTIF(B82:T82,"birdie")</f>
        <v>0</v>
      </c>
      <c r="Y78" s="2" t="s">
        <v>81</v>
      </c>
      <c r="Z78" s="2">
        <v>2</v>
      </c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2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6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Triple</v>
      </c>
      <c r="C82" s="31" t="str">
        <f t="shared" ref="C82:J82" si="60">IF((C73-C71)=-2,("eagle"),IF((C73-C71)=-1,("birdie"),IF((C73-C71)=0,("par"),IF((C73-C71)=1,("bogey"),IF((C73-C71)=2,("double"),IF((C73-C71)=3,("Triple"),"Triple et +"))))))</f>
        <v>double</v>
      </c>
      <c r="D82" s="31" t="str">
        <f t="shared" si="60"/>
        <v>Triple et +</v>
      </c>
      <c r="E82" s="31" t="str">
        <f t="shared" si="60"/>
        <v>double</v>
      </c>
      <c r="F82" s="31" t="str">
        <f t="shared" si="60"/>
        <v>Triple et +</v>
      </c>
      <c r="G82" s="31" t="str">
        <f t="shared" si="60"/>
        <v>Triple</v>
      </c>
      <c r="H82" s="31" t="str">
        <f t="shared" si="60"/>
        <v>Triple</v>
      </c>
      <c r="I82" s="31" t="str">
        <f t="shared" si="60"/>
        <v>Triple</v>
      </c>
      <c r="J82" s="31" t="str">
        <f t="shared" si="60"/>
        <v>bogey</v>
      </c>
      <c r="L82" s="31" t="str">
        <f t="shared" ref="L82:T82" si="61">IF((L73-L71)=-2,("eagle"),IF((L73-L71)=-1,("birdie"),IF((L73-L71)=0,("par"),IF((L73-L71)=1,("bogey"),IF((L73-L71)=2,("double"),IF((L73-L71)=3,("Triple"),"Triple et +"))))))</f>
        <v>double</v>
      </c>
      <c r="M82" s="31" t="str">
        <f t="shared" si="61"/>
        <v>double</v>
      </c>
      <c r="N82" s="31" t="str">
        <f t="shared" si="61"/>
        <v>par</v>
      </c>
      <c r="O82" s="31" t="str">
        <f t="shared" si="61"/>
        <v>bogey</v>
      </c>
      <c r="P82" s="31" t="str">
        <f t="shared" si="61"/>
        <v>double</v>
      </c>
      <c r="Q82" s="31" t="str">
        <f t="shared" si="61"/>
        <v>Triple et +</v>
      </c>
      <c r="R82" s="31" t="str">
        <f t="shared" si="61"/>
        <v>Triple et +</v>
      </c>
      <c r="S82" s="31" t="str">
        <f t="shared" si="61"/>
        <v>double</v>
      </c>
      <c r="T82" s="31" t="str">
        <f t="shared" si="61"/>
        <v>Triple</v>
      </c>
      <c r="W82" s="2"/>
      <c r="X82" s="60">
        <f>COUNTIF(B82:T82,"triple")</f>
        <v>5</v>
      </c>
      <c r="Y82" s="2"/>
      <c r="Z82" s="2"/>
    </row>
    <row r="83" spans="1:29" x14ac:dyDescent="0.3">
      <c r="A83" s="33"/>
      <c r="W83" s="2"/>
      <c r="X83" s="60">
        <f>COUNTIF(B82:T82,"triple et +")</f>
        <v>4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Laguna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32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tr">
        <f>$N$4</f>
        <v>WHITE</v>
      </c>
      <c r="O87" s="6"/>
      <c r="P87" s="7"/>
      <c r="Q87" s="8" t="s">
        <v>16</v>
      </c>
      <c r="R87" s="27">
        <f>VLOOKUP(D87,Participants!$B$1:$J$15,4,FALSE)</f>
        <v>25.560000000000002</v>
      </c>
      <c r="U87" s="9" t="s">
        <v>14</v>
      </c>
      <c r="V87" s="10">
        <f>IF(N87=Z87,Z93,Y93)</f>
        <v>24</v>
      </c>
      <c r="W87" s="52">
        <f>Y96</f>
        <v>25.660000000000004</v>
      </c>
      <c r="X87" s="41" t="str">
        <f>$A$3</f>
        <v>Laguna</v>
      </c>
      <c r="Y87" s="11" t="s">
        <v>27</v>
      </c>
      <c r="Z87" s="89" t="s">
        <v>67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25.560000000000002</v>
      </c>
      <c r="Z88" s="13">
        <f>R87</f>
        <v>25.560000000000002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115</v>
      </c>
      <c r="Z89" s="17">
        <f>$Z$6</f>
        <v>115</v>
      </c>
    </row>
    <row r="90" spans="1:29" ht="15.6" thickTop="1" thickBot="1" x14ac:dyDescent="0.35">
      <c r="A90" s="18" t="s">
        <v>2</v>
      </c>
      <c r="B90" s="18">
        <v>17</v>
      </c>
      <c r="C90" s="18">
        <v>15</v>
      </c>
      <c r="D90" s="18">
        <v>13</v>
      </c>
      <c r="E90" s="18">
        <v>9</v>
      </c>
      <c r="F90" s="18">
        <v>11</v>
      </c>
      <c r="G90" s="18">
        <v>5</v>
      </c>
      <c r="H90" s="18">
        <v>3</v>
      </c>
      <c r="I90" s="18">
        <v>7</v>
      </c>
      <c r="J90" s="18">
        <v>1</v>
      </c>
      <c r="K90" s="18"/>
      <c r="L90" s="18">
        <v>8</v>
      </c>
      <c r="M90" s="18">
        <v>14</v>
      </c>
      <c r="N90" s="18">
        <v>6</v>
      </c>
      <c r="O90" s="18">
        <v>4</v>
      </c>
      <c r="P90" s="18">
        <v>10</v>
      </c>
      <c r="Q90" s="18">
        <v>12</v>
      </c>
      <c r="R90" s="18">
        <v>16</v>
      </c>
      <c r="S90" s="18">
        <v>5</v>
      </c>
      <c r="T90" s="18">
        <v>2</v>
      </c>
      <c r="U90" s="19"/>
      <c r="V90" s="19"/>
      <c r="W90" s="2"/>
      <c r="X90" s="12" t="s">
        <v>10</v>
      </c>
      <c r="Y90" s="17">
        <f>$Y$7</f>
        <v>69.5</v>
      </c>
      <c r="Z90" s="17">
        <f>$Z$7</f>
        <v>73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2">C$8</f>
        <v>3</v>
      </c>
      <c r="D91" s="18">
        <f t="shared" si="62"/>
        <v>4</v>
      </c>
      <c r="E91" s="18">
        <f t="shared" si="62"/>
        <v>3</v>
      </c>
      <c r="F91" s="18">
        <f t="shared" si="62"/>
        <v>4</v>
      </c>
      <c r="G91" s="18">
        <f t="shared" si="62"/>
        <v>4</v>
      </c>
      <c r="H91" s="18">
        <f t="shared" si="62"/>
        <v>5</v>
      </c>
      <c r="I91" s="18">
        <f t="shared" si="62"/>
        <v>3</v>
      </c>
      <c r="J91" s="18">
        <f t="shared" si="62"/>
        <v>5</v>
      </c>
      <c r="K91" s="19">
        <f>SUM(B91:J91)</f>
        <v>35</v>
      </c>
      <c r="L91" s="18">
        <f t="shared" ref="L91:T91" si="63">L$8</f>
        <v>4</v>
      </c>
      <c r="M91" s="18">
        <f t="shared" si="63"/>
        <v>5</v>
      </c>
      <c r="N91" s="18">
        <f t="shared" si="63"/>
        <v>3</v>
      </c>
      <c r="O91" s="18">
        <f t="shared" si="63"/>
        <v>4</v>
      </c>
      <c r="P91" s="18">
        <f t="shared" si="63"/>
        <v>5</v>
      </c>
      <c r="Q91" s="18">
        <f t="shared" si="63"/>
        <v>4</v>
      </c>
      <c r="R91" s="18">
        <f t="shared" si="63"/>
        <v>3</v>
      </c>
      <c r="S91" s="18">
        <f t="shared" si="63"/>
        <v>4</v>
      </c>
      <c r="T91" s="18">
        <f t="shared" si="63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4">IF($V87=C90,1,IF($V87&gt;C90,1,0))+IF($V87-18&gt;=C90,1,0)</f>
        <v>1</v>
      </c>
      <c r="D92" s="19">
        <f t="shared" si="64"/>
        <v>1</v>
      </c>
      <c r="E92" s="19">
        <f t="shared" si="64"/>
        <v>1</v>
      </c>
      <c r="F92" s="19">
        <f t="shared" si="64"/>
        <v>1</v>
      </c>
      <c r="G92" s="19">
        <f t="shared" si="64"/>
        <v>2</v>
      </c>
      <c r="H92" s="19">
        <f t="shared" si="64"/>
        <v>2</v>
      </c>
      <c r="I92" s="19">
        <f t="shared" si="64"/>
        <v>1</v>
      </c>
      <c r="J92" s="19">
        <f t="shared" si="64"/>
        <v>2</v>
      </c>
      <c r="K92" s="20">
        <f t="shared" ref="K92:K98" si="65">SUM(B92:J92)</f>
        <v>12</v>
      </c>
      <c r="L92" s="19">
        <f t="shared" ref="L92:T92" si="66">IF($V87=L90,1,IF($V87&gt;L90,1,0))+IF($V87-18&gt;=L90,1,0)</f>
        <v>1</v>
      </c>
      <c r="M92" s="19">
        <f t="shared" si="66"/>
        <v>1</v>
      </c>
      <c r="N92" s="19">
        <f t="shared" si="66"/>
        <v>2</v>
      </c>
      <c r="O92" s="19">
        <f t="shared" si="66"/>
        <v>2</v>
      </c>
      <c r="P92" s="19">
        <f t="shared" si="66"/>
        <v>1</v>
      </c>
      <c r="Q92" s="19">
        <f t="shared" si="66"/>
        <v>1</v>
      </c>
      <c r="R92" s="19">
        <f t="shared" si="66"/>
        <v>1</v>
      </c>
      <c r="S92" s="19">
        <f t="shared" si="66"/>
        <v>2</v>
      </c>
      <c r="T92" s="19">
        <f t="shared" si="66"/>
        <v>2</v>
      </c>
      <c r="U92" s="20">
        <f t="shared" ref="U92:U98" si="67">SUM(L92:T92)</f>
        <v>13</v>
      </c>
      <c r="V92" s="21">
        <f t="shared" ref="V92:V97" si="68">K92+U92</f>
        <v>25</v>
      </c>
      <c r="W92" s="2"/>
      <c r="X92" s="12" t="s">
        <v>11</v>
      </c>
      <c r="Y92" s="17">
        <f>Y88*(Y89/113)+(Y90-72)</f>
        <v>23.512389380530976</v>
      </c>
      <c r="Z92" s="17">
        <f>Z88*(Z89/113)+(Z90-72)</f>
        <v>27.012389380530976</v>
      </c>
    </row>
    <row r="93" spans="1:29" ht="15.6" thickTop="1" thickBot="1" x14ac:dyDescent="0.35">
      <c r="A93" s="18" t="s">
        <v>13</v>
      </c>
      <c r="B93" s="26">
        <v>8</v>
      </c>
      <c r="C93" s="26">
        <v>4</v>
      </c>
      <c r="D93" s="26">
        <v>6</v>
      </c>
      <c r="E93" s="26">
        <v>4</v>
      </c>
      <c r="F93" s="26">
        <v>8</v>
      </c>
      <c r="G93" s="26">
        <v>7</v>
      </c>
      <c r="H93" s="26">
        <v>6</v>
      </c>
      <c r="I93" s="26">
        <v>4</v>
      </c>
      <c r="J93" s="26">
        <v>6</v>
      </c>
      <c r="K93" s="26">
        <f t="shared" si="65"/>
        <v>53</v>
      </c>
      <c r="L93" s="26">
        <v>7</v>
      </c>
      <c r="M93" s="26">
        <v>5</v>
      </c>
      <c r="N93" s="26">
        <v>5</v>
      </c>
      <c r="O93" s="26">
        <v>5</v>
      </c>
      <c r="P93" s="26">
        <v>8</v>
      </c>
      <c r="Q93" s="26">
        <v>7</v>
      </c>
      <c r="R93" s="26">
        <v>7</v>
      </c>
      <c r="S93" s="26">
        <v>6</v>
      </c>
      <c r="T93" s="26">
        <v>7</v>
      </c>
      <c r="U93" s="26">
        <f t="shared" si="67"/>
        <v>57</v>
      </c>
      <c r="V93" s="26">
        <f t="shared" si="68"/>
        <v>110</v>
      </c>
      <c r="W93" s="2"/>
      <c r="X93" s="23" t="s">
        <v>12</v>
      </c>
      <c r="Y93" s="24">
        <f>ROUND(Y92,0)</f>
        <v>24</v>
      </c>
      <c r="Z93" s="24">
        <f>ROUND(Z92,0)</f>
        <v>27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0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69">IF((D93-D91-D92)=3,(0),IF((D93-D91-D92)=2,(0),IF((D93-D91-D92)=1,(1),0))+IF((D93-D91-D92)=0,(2),0+IF((D93-D91-D92)=-1,(3),0)+IF((D93-D91-D92)=-2,(4),0)+IF((D93-D91-D92)=-3,(5),0)))</f>
        <v>1</v>
      </c>
      <c r="E94" s="19">
        <f t="shared" si="69"/>
        <v>2</v>
      </c>
      <c r="F94" s="19">
        <f t="shared" si="69"/>
        <v>0</v>
      </c>
      <c r="G94" s="19">
        <f t="shared" si="69"/>
        <v>1</v>
      </c>
      <c r="H94" s="19">
        <f t="shared" si="69"/>
        <v>3</v>
      </c>
      <c r="I94" s="19">
        <f t="shared" si="69"/>
        <v>2</v>
      </c>
      <c r="J94" s="19">
        <f t="shared" si="69"/>
        <v>3</v>
      </c>
      <c r="K94" s="20">
        <f t="shared" si="65"/>
        <v>14</v>
      </c>
      <c r="L94" s="19">
        <f t="shared" ref="L94:T94" si="70">IF((L93-L91-L92)=3,(0),IF((L93-L91-L92)=2,(0),IF((L93-L91-L92)=1,(1),0))+IF((L93-L91-L92)=0,(2),0+IF((L93-L91-L92)=-1,(3),0)+IF((L93-L91-L92)=-2,(4),0)+IF((L93-L91-L92)=-3,(5),0)))</f>
        <v>0</v>
      </c>
      <c r="M94" s="19">
        <f t="shared" si="70"/>
        <v>3</v>
      </c>
      <c r="N94" s="19">
        <f t="shared" si="70"/>
        <v>2</v>
      </c>
      <c r="O94" s="19">
        <f t="shared" si="70"/>
        <v>3</v>
      </c>
      <c r="P94" s="19">
        <f t="shared" si="70"/>
        <v>0</v>
      </c>
      <c r="Q94" s="19">
        <f t="shared" si="70"/>
        <v>0</v>
      </c>
      <c r="R94" s="19">
        <f t="shared" si="70"/>
        <v>0</v>
      </c>
      <c r="S94" s="19">
        <f t="shared" si="70"/>
        <v>2</v>
      </c>
      <c r="T94" s="19">
        <f t="shared" si="70"/>
        <v>1</v>
      </c>
      <c r="U94" s="20">
        <f t="shared" si="67"/>
        <v>11</v>
      </c>
      <c r="V94" s="21">
        <f t="shared" si="68"/>
        <v>25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1">IF((D93-D91)=-3,(5),IF((D93-D91)=-2,(4),IF((D93-D91)=-1,(3),0))+IF((D93-D91)=0,(2),0+IF((D93-D91)=1,(1),0)+IF((D93-D91)=2,(0),0)+IF((D93-D91)=3,(0),0)))</f>
        <v>0</v>
      </c>
      <c r="E95" s="76">
        <f t="shared" si="71"/>
        <v>1</v>
      </c>
      <c r="F95" s="76">
        <f t="shared" si="71"/>
        <v>0</v>
      </c>
      <c r="G95" s="76">
        <f t="shared" si="71"/>
        <v>0</v>
      </c>
      <c r="H95" s="76">
        <f t="shared" si="71"/>
        <v>1</v>
      </c>
      <c r="I95" s="76">
        <f t="shared" si="71"/>
        <v>1</v>
      </c>
      <c r="J95" s="76">
        <f t="shared" si="71"/>
        <v>1</v>
      </c>
      <c r="K95" s="77">
        <f t="shared" si="65"/>
        <v>5</v>
      </c>
      <c r="L95" s="76">
        <f t="shared" ref="L95:T95" si="72">IF((L93-L91)=-3,(5),IF((L93-L91)=-2,(4),IF((L93-L91)=-1,(3),0))+IF((L93-L91)=0,(2),0+IF((L93-L91)=1,(1),0)+IF((L93-L91)=2,(0),0)+IF((L93-L91)=3,(0),0)))</f>
        <v>0</v>
      </c>
      <c r="M95" s="76">
        <f t="shared" si="72"/>
        <v>2</v>
      </c>
      <c r="N95" s="76">
        <f t="shared" si="72"/>
        <v>0</v>
      </c>
      <c r="O95" s="76">
        <f t="shared" si="72"/>
        <v>1</v>
      </c>
      <c r="P95" s="76">
        <f t="shared" si="72"/>
        <v>0</v>
      </c>
      <c r="Q95" s="76">
        <f t="shared" si="72"/>
        <v>0</v>
      </c>
      <c r="R95" s="76">
        <f t="shared" si="72"/>
        <v>0</v>
      </c>
      <c r="S95" s="76">
        <f t="shared" si="72"/>
        <v>0</v>
      </c>
      <c r="T95" s="76">
        <f t="shared" si="72"/>
        <v>0</v>
      </c>
      <c r="U95" s="77">
        <f t="shared" si="67"/>
        <v>3</v>
      </c>
      <c r="V95" s="78">
        <f t="shared" si="68"/>
        <v>8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7</v>
      </c>
      <c r="C96" s="80">
        <f t="shared" ref="C96:J96" si="73">IF(C94=0,C91+C92+2,C93)</f>
        <v>4</v>
      </c>
      <c r="D96" s="80">
        <f t="shared" si="73"/>
        <v>6</v>
      </c>
      <c r="E96" s="80">
        <f t="shared" si="73"/>
        <v>4</v>
      </c>
      <c r="F96" s="80">
        <f t="shared" si="73"/>
        <v>7</v>
      </c>
      <c r="G96" s="80">
        <f t="shared" si="73"/>
        <v>7</v>
      </c>
      <c r="H96" s="80">
        <f t="shared" si="73"/>
        <v>6</v>
      </c>
      <c r="I96" s="80">
        <f t="shared" si="73"/>
        <v>4</v>
      </c>
      <c r="J96" s="80">
        <f t="shared" si="73"/>
        <v>6</v>
      </c>
      <c r="K96" s="81">
        <f t="shared" si="65"/>
        <v>51</v>
      </c>
      <c r="L96" s="80">
        <f t="shared" ref="L96:T96" si="74">IF(L94=0,L91+L92+2,L93)</f>
        <v>7</v>
      </c>
      <c r="M96" s="80">
        <f t="shared" si="74"/>
        <v>5</v>
      </c>
      <c r="N96" s="80">
        <f t="shared" si="74"/>
        <v>5</v>
      </c>
      <c r="O96" s="80">
        <f t="shared" si="74"/>
        <v>5</v>
      </c>
      <c r="P96" s="80">
        <f t="shared" si="74"/>
        <v>8</v>
      </c>
      <c r="Q96" s="80">
        <f t="shared" si="74"/>
        <v>7</v>
      </c>
      <c r="R96" s="80">
        <f t="shared" si="74"/>
        <v>6</v>
      </c>
      <c r="S96" s="80">
        <f t="shared" si="74"/>
        <v>6</v>
      </c>
      <c r="T96" s="80">
        <f t="shared" si="74"/>
        <v>7</v>
      </c>
      <c r="U96" s="81">
        <f t="shared" si="67"/>
        <v>56</v>
      </c>
      <c r="V96" s="82">
        <f t="shared" si="68"/>
        <v>107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25.660000000000004</v>
      </c>
      <c r="Z96"/>
    </row>
    <row r="97" spans="1:26" ht="15.6" thickTop="1" thickBot="1" x14ac:dyDescent="0.35">
      <c r="A97" s="35" t="s">
        <v>25</v>
      </c>
      <c r="B97" s="36">
        <v>3</v>
      </c>
      <c r="C97" s="19">
        <v>2</v>
      </c>
      <c r="D97" s="19">
        <v>2</v>
      </c>
      <c r="E97" s="19">
        <v>2</v>
      </c>
      <c r="F97" s="19">
        <v>1</v>
      </c>
      <c r="G97" s="19">
        <v>2</v>
      </c>
      <c r="H97" s="19">
        <v>2</v>
      </c>
      <c r="I97" s="19">
        <v>2</v>
      </c>
      <c r="J97" s="19">
        <v>2</v>
      </c>
      <c r="K97" s="20">
        <f t="shared" si="65"/>
        <v>18</v>
      </c>
      <c r="L97" s="19">
        <v>2</v>
      </c>
      <c r="M97" s="19">
        <v>2</v>
      </c>
      <c r="N97" s="19">
        <v>2</v>
      </c>
      <c r="O97" s="19">
        <v>2</v>
      </c>
      <c r="P97" s="19">
        <v>2</v>
      </c>
      <c r="Q97" s="19">
        <v>2</v>
      </c>
      <c r="R97" s="19">
        <v>2</v>
      </c>
      <c r="S97" s="19">
        <v>4</v>
      </c>
      <c r="T97" s="19">
        <v>2</v>
      </c>
      <c r="U97" s="20">
        <f t="shared" si="67"/>
        <v>20</v>
      </c>
      <c r="V97" s="21">
        <f t="shared" si="68"/>
        <v>38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5">IF((C93-C97)=(C91-2),(1),IF((C93-C97)&lt;(C91-2),(1),0))</f>
        <v>0</v>
      </c>
      <c r="D98" s="31">
        <f t="shared" si="75"/>
        <v>0</v>
      </c>
      <c r="E98" s="31">
        <f t="shared" si="75"/>
        <v>0</v>
      </c>
      <c r="F98" s="31">
        <f t="shared" si="75"/>
        <v>0</v>
      </c>
      <c r="G98" s="31">
        <f t="shared" si="75"/>
        <v>0</v>
      </c>
      <c r="H98" s="31">
        <f t="shared" si="75"/>
        <v>0</v>
      </c>
      <c r="I98" s="31">
        <f t="shared" si="75"/>
        <v>0</v>
      </c>
      <c r="J98" s="31">
        <f t="shared" si="75"/>
        <v>0</v>
      </c>
      <c r="K98" s="20">
        <f t="shared" si="65"/>
        <v>0</v>
      </c>
      <c r="L98" s="31">
        <f t="shared" ref="L98:T98" si="76">IF((L93-L97)=(L91-2),(1),IF((L93-L97)&lt;(L91-2),(1),0))</f>
        <v>0</v>
      </c>
      <c r="M98" s="31">
        <f t="shared" si="76"/>
        <v>1</v>
      </c>
      <c r="N98" s="31">
        <f t="shared" si="76"/>
        <v>0</v>
      </c>
      <c r="O98" s="31">
        <f t="shared" si="76"/>
        <v>0</v>
      </c>
      <c r="P98" s="31">
        <f t="shared" si="76"/>
        <v>0</v>
      </c>
      <c r="Q98" s="31">
        <f t="shared" si="76"/>
        <v>0</v>
      </c>
      <c r="R98" s="31">
        <f t="shared" si="76"/>
        <v>0</v>
      </c>
      <c r="S98" s="31">
        <f t="shared" si="76"/>
        <v>1</v>
      </c>
      <c r="T98" s="31">
        <f t="shared" si="76"/>
        <v>0</v>
      </c>
      <c r="U98" s="20">
        <f t="shared" si="67"/>
        <v>2</v>
      </c>
      <c r="V98" s="47">
        <f>(K98+U98)/18</f>
        <v>0.1111111111111111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1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6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Triple et +</v>
      </c>
      <c r="C102" s="31" t="str">
        <f t="shared" ref="C102:J102" si="77">IF((C93-C91)=-2,("eagle"),IF((C93-C91)=-1,("birdie"),IF((C93-C91)=0,("par"),IF((C93-C91)=1,("bogey"),IF((C93-C91)=2,("double"),IF((C93-C91)=3,("Triple"),"Triple et +"))))))</f>
        <v>bogey</v>
      </c>
      <c r="D102" s="31" t="str">
        <f t="shared" si="77"/>
        <v>double</v>
      </c>
      <c r="E102" s="31" t="str">
        <f t="shared" si="77"/>
        <v>bogey</v>
      </c>
      <c r="F102" s="31" t="str">
        <f t="shared" si="77"/>
        <v>Triple et +</v>
      </c>
      <c r="G102" s="31" t="str">
        <f t="shared" si="77"/>
        <v>Triple</v>
      </c>
      <c r="H102" s="31" t="str">
        <f t="shared" si="77"/>
        <v>bogey</v>
      </c>
      <c r="I102" s="31" t="str">
        <f t="shared" si="77"/>
        <v>bogey</v>
      </c>
      <c r="J102" s="31" t="str">
        <f t="shared" si="77"/>
        <v>bogey</v>
      </c>
      <c r="L102" s="31" t="str">
        <f t="shared" ref="L102:T102" si="78">IF((L93-L91)=-2,("eagle"),IF((L93-L91)=-1,("birdie"),IF((L93-L91)=0,("par"),IF((L93-L91)=1,("bogey"),IF((L93-L91)=2,("double"),IF((L93-L91)=3,("Triple"),"Triple et +"))))))</f>
        <v>Triple</v>
      </c>
      <c r="M102" s="31" t="str">
        <f t="shared" si="78"/>
        <v>par</v>
      </c>
      <c r="N102" s="31" t="str">
        <f t="shared" si="78"/>
        <v>double</v>
      </c>
      <c r="O102" s="31" t="str">
        <f t="shared" si="78"/>
        <v>bogey</v>
      </c>
      <c r="P102" s="31" t="str">
        <f t="shared" si="78"/>
        <v>Triple</v>
      </c>
      <c r="Q102" s="31" t="str">
        <f t="shared" si="78"/>
        <v>Triple</v>
      </c>
      <c r="R102" s="31" t="str">
        <f t="shared" si="78"/>
        <v>Triple et +</v>
      </c>
      <c r="S102" s="31" t="str">
        <f t="shared" si="78"/>
        <v>double</v>
      </c>
      <c r="T102" s="31" t="str">
        <f t="shared" si="78"/>
        <v>Triple</v>
      </c>
      <c r="W102" s="2"/>
      <c r="X102" s="60">
        <f>COUNTIF(B102:T102,"triple")</f>
        <v>5</v>
      </c>
      <c r="Y102" s="2"/>
      <c r="Z102" s="2"/>
    </row>
    <row r="103" spans="1:26" x14ac:dyDescent="0.3">
      <c r="A103" s="33"/>
      <c r="W103" s="2"/>
      <c r="X103" s="60">
        <f>COUNTIF(B102:T102,"triple et +")</f>
        <v>3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Laguna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33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WHITE</v>
      </c>
      <c r="O107" s="6"/>
      <c r="P107" s="7"/>
      <c r="Q107" s="8" t="s">
        <v>16</v>
      </c>
      <c r="R107" s="27">
        <f>VLOOKUP(D107,Participants!$B$1:$J$15,4,FALSE)</f>
        <v>15.816666666666668</v>
      </c>
      <c r="U107" s="9" t="s">
        <v>14</v>
      </c>
      <c r="V107" s="10">
        <f>IF(N107=Z107,Z113,Y113)</f>
        <v>14</v>
      </c>
      <c r="W107" s="52">
        <f>Y116</f>
        <v>15.916666666666668</v>
      </c>
      <c r="X107" s="41" t="str">
        <f>$A$3</f>
        <v>Laguna</v>
      </c>
      <c r="Y107" s="11" t="s">
        <v>27</v>
      </c>
      <c r="Z107" s="89" t="s">
        <v>67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15.816666666666668</v>
      </c>
      <c r="Z108" s="13">
        <f>R107</f>
        <v>15.816666666666668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115</v>
      </c>
      <c r="Z109" s="17">
        <f>$Z$6</f>
        <v>115</v>
      </c>
    </row>
    <row r="110" spans="1:26" ht="15.6" thickTop="1" thickBot="1" x14ac:dyDescent="0.35">
      <c r="A110" s="18" t="s">
        <v>2</v>
      </c>
      <c r="B110" s="18">
        <v>18</v>
      </c>
      <c r="C110" s="18">
        <v>13</v>
      </c>
      <c r="D110" s="18">
        <v>4</v>
      </c>
      <c r="E110" s="18">
        <v>5</v>
      </c>
      <c r="F110" s="18">
        <v>1</v>
      </c>
      <c r="G110" s="18">
        <v>14</v>
      </c>
      <c r="H110" s="18">
        <v>3</v>
      </c>
      <c r="I110" s="18">
        <v>9</v>
      </c>
      <c r="J110" s="18">
        <v>8</v>
      </c>
      <c r="K110" s="18"/>
      <c r="L110" s="18">
        <v>17</v>
      </c>
      <c r="M110" s="18">
        <v>15</v>
      </c>
      <c r="N110" s="18">
        <v>2</v>
      </c>
      <c r="O110" s="18">
        <v>7</v>
      </c>
      <c r="P110" s="18">
        <v>16</v>
      </c>
      <c r="Q110" s="18">
        <v>10</v>
      </c>
      <c r="R110" s="18">
        <v>12</v>
      </c>
      <c r="S110" s="18">
        <v>11</v>
      </c>
      <c r="T110" s="18">
        <v>6</v>
      </c>
      <c r="U110" s="19"/>
      <c r="V110" s="19"/>
      <c r="W110" s="2"/>
      <c r="X110" s="12" t="s">
        <v>10</v>
      </c>
      <c r="Y110" s="17">
        <f>$Y$7</f>
        <v>69.5</v>
      </c>
      <c r="Z110" s="17">
        <f>$Z$7</f>
        <v>73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79">C$8</f>
        <v>3</v>
      </c>
      <c r="D111" s="18">
        <f t="shared" si="79"/>
        <v>4</v>
      </c>
      <c r="E111" s="18">
        <f t="shared" si="79"/>
        <v>3</v>
      </c>
      <c r="F111" s="18">
        <f t="shared" si="79"/>
        <v>4</v>
      </c>
      <c r="G111" s="18">
        <f t="shared" si="79"/>
        <v>4</v>
      </c>
      <c r="H111" s="18">
        <f t="shared" si="79"/>
        <v>5</v>
      </c>
      <c r="I111" s="18">
        <f t="shared" si="79"/>
        <v>3</v>
      </c>
      <c r="J111" s="18">
        <f t="shared" si="79"/>
        <v>5</v>
      </c>
      <c r="K111" s="19">
        <f>SUM(B111:J111)</f>
        <v>35</v>
      </c>
      <c r="L111" s="18">
        <f t="shared" ref="L111:T111" si="80">L$8</f>
        <v>4</v>
      </c>
      <c r="M111" s="18">
        <f t="shared" si="80"/>
        <v>5</v>
      </c>
      <c r="N111" s="18">
        <f t="shared" si="80"/>
        <v>3</v>
      </c>
      <c r="O111" s="18">
        <f t="shared" si="80"/>
        <v>4</v>
      </c>
      <c r="P111" s="18">
        <f t="shared" si="80"/>
        <v>5</v>
      </c>
      <c r="Q111" s="18">
        <f t="shared" si="80"/>
        <v>4</v>
      </c>
      <c r="R111" s="18">
        <f t="shared" si="80"/>
        <v>3</v>
      </c>
      <c r="S111" s="18">
        <f t="shared" si="80"/>
        <v>4</v>
      </c>
      <c r="T111" s="18">
        <f t="shared" si="80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0</v>
      </c>
      <c r="C112" s="19">
        <f t="shared" ref="C112:J112" si="81">IF($V107=C110,1,IF($V107&gt;C110,1,0))+IF($V107-18&gt;=C110,1,0)</f>
        <v>1</v>
      </c>
      <c r="D112" s="19">
        <f t="shared" si="81"/>
        <v>1</v>
      </c>
      <c r="E112" s="19">
        <f t="shared" si="81"/>
        <v>1</v>
      </c>
      <c r="F112" s="19">
        <f t="shared" si="81"/>
        <v>1</v>
      </c>
      <c r="G112" s="19">
        <f t="shared" si="81"/>
        <v>1</v>
      </c>
      <c r="H112" s="19">
        <f t="shared" si="81"/>
        <v>1</v>
      </c>
      <c r="I112" s="19">
        <f t="shared" si="81"/>
        <v>1</v>
      </c>
      <c r="J112" s="19">
        <f t="shared" si="81"/>
        <v>1</v>
      </c>
      <c r="K112" s="20">
        <f t="shared" ref="K112:K118" si="82">SUM(B112:J112)</f>
        <v>8</v>
      </c>
      <c r="L112" s="19">
        <f t="shared" ref="L112:T112" si="83">IF($V107=L110,1,IF($V107&gt;L110,1,0))+IF($V107-18&gt;=L110,1,0)</f>
        <v>0</v>
      </c>
      <c r="M112" s="19">
        <f t="shared" si="83"/>
        <v>0</v>
      </c>
      <c r="N112" s="19">
        <f t="shared" si="83"/>
        <v>1</v>
      </c>
      <c r="O112" s="19">
        <f t="shared" si="83"/>
        <v>1</v>
      </c>
      <c r="P112" s="19">
        <f t="shared" si="83"/>
        <v>0</v>
      </c>
      <c r="Q112" s="19">
        <f t="shared" si="83"/>
        <v>1</v>
      </c>
      <c r="R112" s="19">
        <f t="shared" si="83"/>
        <v>1</v>
      </c>
      <c r="S112" s="19">
        <f t="shared" si="83"/>
        <v>1</v>
      </c>
      <c r="T112" s="19">
        <f t="shared" si="83"/>
        <v>1</v>
      </c>
      <c r="U112" s="20">
        <f t="shared" ref="U112:U118" si="84">SUM(L112:T112)</f>
        <v>6</v>
      </c>
      <c r="V112" s="21">
        <f t="shared" ref="V112:V117" si="85">K112+U112</f>
        <v>14</v>
      </c>
      <c r="W112" s="2"/>
      <c r="X112" s="12" t="s">
        <v>11</v>
      </c>
      <c r="Y112" s="17">
        <f>Y108*(Y109/113)+(Y110-72)</f>
        <v>13.596607669616521</v>
      </c>
      <c r="Z112" s="17">
        <f>Z108*(Z109/113)+(Z110-72)</f>
        <v>17.096607669616521</v>
      </c>
    </row>
    <row r="113" spans="1:26" ht="15.6" thickTop="1" thickBot="1" x14ac:dyDescent="0.35">
      <c r="A113" s="18" t="s">
        <v>13</v>
      </c>
      <c r="B113" s="26">
        <v>5</v>
      </c>
      <c r="C113" s="26">
        <v>4</v>
      </c>
      <c r="D113" s="26">
        <v>8</v>
      </c>
      <c r="E113" s="26">
        <v>6</v>
      </c>
      <c r="F113" s="26">
        <v>6</v>
      </c>
      <c r="G113" s="26">
        <v>5</v>
      </c>
      <c r="H113" s="26">
        <v>8</v>
      </c>
      <c r="I113" s="26">
        <v>4</v>
      </c>
      <c r="J113" s="26">
        <v>5</v>
      </c>
      <c r="K113" s="26">
        <f t="shared" si="82"/>
        <v>51</v>
      </c>
      <c r="L113" s="26">
        <v>7</v>
      </c>
      <c r="M113" s="26">
        <v>4</v>
      </c>
      <c r="N113" s="26">
        <v>4</v>
      </c>
      <c r="O113" s="26">
        <v>5</v>
      </c>
      <c r="P113" s="26">
        <v>8</v>
      </c>
      <c r="Q113" s="26">
        <v>5</v>
      </c>
      <c r="R113" s="26">
        <v>6</v>
      </c>
      <c r="S113" s="26">
        <v>4</v>
      </c>
      <c r="T113" s="26">
        <v>6</v>
      </c>
      <c r="U113" s="26">
        <f t="shared" si="84"/>
        <v>49</v>
      </c>
      <c r="V113" s="26">
        <f t="shared" si="85"/>
        <v>100</v>
      </c>
      <c r="W113" s="2"/>
      <c r="X113" s="23" t="s">
        <v>12</v>
      </c>
      <c r="Y113" s="24">
        <f>ROUND(Y112,0)</f>
        <v>14</v>
      </c>
      <c r="Z113" s="24">
        <f>ROUND(Z112,0)</f>
        <v>17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6">IF((D113-D111-D112)=3,(0),IF((D113-D111-D112)=2,(0),IF((D113-D111-D112)=1,(1),0))+IF((D113-D111-D112)=0,(2),0+IF((D113-D111-D112)=-1,(3),0)+IF((D113-D111-D112)=-2,(4),0)+IF((D113-D111-D112)=-3,(5),0)))</f>
        <v>0</v>
      </c>
      <c r="E114" s="19">
        <f t="shared" si="86"/>
        <v>0</v>
      </c>
      <c r="F114" s="19">
        <f t="shared" si="86"/>
        <v>1</v>
      </c>
      <c r="G114" s="19">
        <f t="shared" si="86"/>
        <v>2</v>
      </c>
      <c r="H114" s="19">
        <f t="shared" si="86"/>
        <v>0</v>
      </c>
      <c r="I114" s="19">
        <f t="shared" si="86"/>
        <v>2</v>
      </c>
      <c r="J114" s="19">
        <f t="shared" si="86"/>
        <v>3</v>
      </c>
      <c r="K114" s="20">
        <f t="shared" si="82"/>
        <v>11</v>
      </c>
      <c r="L114" s="19">
        <f t="shared" ref="L114:T114" si="87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87"/>
        <v>3</v>
      </c>
      <c r="N114" s="19">
        <f t="shared" si="87"/>
        <v>2</v>
      </c>
      <c r="O114" s="19">
        <f t="shared" si="87"/>
        <v>2</v>
      </c>
      <c r="P114" s="19">
        <f t="shared" si="87"/>
        <v>0</v>
      </c>
      <c r="Q114" s="19">
        <f t="shared" si="87"/>
        <v>2</v>
      </c>
      <c r="R114" s="19">
        <f t="shared" si="87"/>
        <v>0</v>
      </c>
      <c r="S114" s="19">
        <f t="shared" si="87"/>
        <v>3</v>
      </c>
      <c r="T114" s="19">
        <f t="shared" si="87"/>
        <v>1</v>
      </c>
      <c r="U114" s="20">
        <f t="shared" si="84"/>
        <v>13</v>
      </c>
      <c r="V114" s="21">
        <f t="shared" si="85"/>
        <v>24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88">IF((D113-D111)=-3,(5),IF((D113-D111)=-2,(4),IF((D113-D111)=-1,(3),0))+IF((D113-D111)=0,(2),0+IF((D113-D111)=1,(1),0)+IF((D113-D111)=2,(0),0)+IF((D113-D111)=3,(0),0)))</f>
        <v>0</v>
      </c>
      <c r="E115" s="76">
        <f t="shared" si="88"/>
        <v>0</v>
      </c>
      <c r="F115" s="76">
        <f t="shared" si="88"/>
        <v>0</v>
      </c>
      <c r="G115" s="76">
        <f t="shared" si="88"/>
        <v>1</v>
      </c>
      <c r="H115" s="76">
        <f t="shared" si="88"/>
        <v>0</v>
      </c>
      <c r="I115" s="76">
        <f t="shared" si="88"/>
        <v>1</v>
      </c>
      <c r="J115" s="76">
        <f t="shared" si="88"/>
        <v>2</v>
      </c>
      <c r="K115" s="77">
        <f t="shared" si="82"/>
        <v>6</v>
      </c>
      <c r="L115" s="76">
        <f t="shared" ref="L115:T115" si="89">IF((L113-L111)=-3,(5),IF((L113-L111)=-2,(4),IF((L113-L111)=-1,(3),0))+IF((L113-L111)=0,(2),0+IF((L113-L111)=1,(1),0)+IF((L113-L111)=2,(0),0)+IF((L113-L111)=3,(0),0)))</f>
        <v>0</v>
      </c>
      <c r="M115" s="76">
        <f t="shared" si="89"/>
        <v>3</v>
      </c>
      <c r="N115" s="76">
        <f t="shared" si="89"/>
        <v>1</v>
      </c>
      <c r="O115" s="76">
        <f t="shared" si="89"/>
        <v>1</v>
      </c>
      <c r="P115" s="76">
        <f t="shared" si="89"/>
        <v>0</v>
      </c>
      <c r="Q115" s="76">
        <f t="shared" si="89"/>
        <v>1</v>
      </c>
      <c r="R115" s="76">
        <f t="shared" si="89"/>
        <v>0</v>
      </c>
      <c r="S115" s="76">
        <f t="shared" si="89"/>
        <v>2</v>
      </c>
      <c r="T115" s="76">
        <f t="shared" si="89"/>
        <v>0</v>
      </c>
      <c r="U115" s="77">
        <f t="shared" si="84"/>
        <v>8</v>
      </c>
      <c r="V115" s="78">
        <f t="shared" si="85"/>
        <v>14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0">IF(C114=0,C111+C112+2,C113)</f>
        <v>4</v>
      </c>
      <c r="D116" s="80">
        <f t="shared" si="90"/>
        <v>7</v>
      </c>
      <c r="E116" s="80">
        <f t="shared" si="90"/>
        <v>6</v>
      </c>
      <c r="F116" s="80">
        <f t="shared" si="90"/>
        <v>6</v>
      </c>
      <c r="G116" s="80">
        <f t="shared" si="90"/>
        <v>5</v>
      </c>
      <c r="H116" s="80">
        <f t="shared" si="90"/>
        <v>8</v>
      </c>
      <c r="I116" s="80">
        <f t="shared" si="90"/>
        <v>4</v>
      </c>
      <c r="J116" s="80">
        <f t="shared" si="90"/>
        <v>5</v>
      </c>
      <c r="K116" s="81">
        <f t="shared" si="82"/>
        <v>50</v>
      </c>
      <c r="L116" s="80">
        <f t="shared" ref="L116:T116" si="91">IF(L114=0,L111+L112+2,L113)</f>
        <v>6</v>
      </c>
      <c r="M116" s="80">
        <f t="shared" si="91"/>
        <v>4</v>
      </c>
      <c r="N116" s="80">
        <f t="shared" si="91"/>
        <v>4</v>
      </c>
      <c r="O116" s="80">
        <f t="shared" si="91"/>
        <v>5</v>
      </c>
      <c r="P116" s="80">
        <f t="shared" si="91"/>
        <v>7</v>
      </c>
      <c r="Q116" s="80">
        <f t="shared" si="91"/>
        <v>5</v>
      </c>
      <c r="R116" s="80">
        <f t="shared" si="91"/>
        <v>6</v>
      </c>
      <c r="S116" s="80">
        <f t="shared" si="91"/>
        <v>4</v>
      </c>
      <c r="T116" s="80">
        <f t="shared" si="91"/>
        <v>6</v>
      </c>
      <c r="U116" s="81">
        <f t="shared" si="84"/>
        <v>47</v>
      </c>
      <c r="V116" s="82">
        <f t="shared" si="85"/>
        <v>97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15.916666666666668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2"/>
        <v>18</v>
      </c>
      <c r="L117" s="19">
        <v>2</v>
      </c>
      <c r="M117" s="19">
        <v>1</v>
      </c>
      <c r="N117" s="19">
        <v>2</v>
      </c>
      <c r="O117" s="19">
        <v>2</v>
      </c>
      <c r="P117" s="19">
        <v>2</v>
      </c>
      <c r="Q117" s="19">
        <v>2</v>
      </c>
      <c r="R117" s="19">
        <v>2</v>
      </c>
      <c r="S117" s="19">
        <v>2</v>
      </c>
      <c r="T117" s="19">
        <v>3</v>
      </c>
      <c r="U117" s="20">
        <f t="shared" si="84"/>
        <v>18</v>
      </c>
      <c r="V117" s="21">
        <f t="shared" si="85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2">IF((C113-C117)=(C111-2),(1),IF((C113-C117)&lt;(C111-2),(1),0))</f>
        <v>0</v>
      </c>
      <c r="D118" s="31">
        <f t="shared" si="92"/>
        <v>0</v>
      </c>
      <c r="E118" s="31">
        <f t="shared" si="92"/>
        <v>0</v>
      </c>
      <c r="F118" s="31">
        <f t="shared" si="92"/>
        <v>0</v>
      </c>
      <c r="G118" s="31">
        <f t="shared" si="92"/>
        <v>0</v>
      </c>
      <c r="H118" s="31">
        <f t="shared" si="92"/>
        <v>0</v>
      </c>
      <c r="I118" s="31">
        <f t="shared" si="92"/>
        <v>0</v>
      </c>
      <c r="J118" s="31">
        <f t="shared" si="92"/>
        <v>1</v>
      </c>
      <c r="K118" s="20">
        <f t="shared" si="82"/>
        <v>1</v>
      </c>
      <c r="L118" s="31">
        <f t="shared" ref="L118:T118" si="93">IF((L113-L117)=(L111-2),(1),IF((L113-L117)&lt;(L111-2),(1),0))</f>
        <v>0</v>
      </c>
      <c r="M118" s="31">
        <f t="shared" si="93"/>
        <v>1</v>
      </c>
      <c r="N118" s="31">
        <f t="shared" si="93"/>
        <v>0</v>
      </c>
      <c r="O118" s="31">
        <f t="shared" si="93"/>
        <v>0</v>
      </c>
      <c r="P118" s="31">
        <f t="shared" si="93"/>
        <v>0</v>
      </c>
      <c r="Q118" s="31">
        <f t="shared" si="93"/>
        <v>0</v>
      </c>
      <c r="R118" s="31">
        <f t="shared" si="93"/>
        <v>0</v>
      </c>
      <c r="S118" s="31">
        <f t="shared" si="93"/>
        <v>1</v>
      </c>
      <c r="T118" s="31">
        <f t="shared" si="93"/>
        <v>0</v>
      </c>
      <c r="U118" s="20">
        <f t="shared" si="84"/>
        <v>2</v>
      </c>
      <c r="V118" s="47">
        <f>(K118+U118)/18</f>
        <v>0.16666666666666666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2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2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4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4"/>
        <v>Triple et +</v>
      </c>
      <c r="E122" s="31" t="str">
        <f t="shared" si="94"/>
        <v>Triple</v>
      </c>
      <c r="F122" s="31" t="str">
        <f t="shared" si="94"/>
        <v>double</v>
      </c>
      <c r="G122" s="31" t="str">
        <f t="shared" si="94"/>
        <v>bogey</v>
      </c>
      <c r="H122" s="31" t="str">
        <f t="shared" si="94"/>
        <v>Triple</v>
      </c>
      <c r="I122" s="31" t="str">
        <f t="shared" si="94"/>
        <v>bogey</v>
      </c>
      <c r="J122" s="31" t="str">
        <f t="shared" si="94"/>
        <v>par</v>
      </c>
      <c r="L122" s="31" t="str">
        <f t="shared" ref="L122:T122" si="95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5"/>
        <v>birdie</v>
      </c>
      <c r="N122" s="31" t="str">
        <f t="shared" si="95"/>
        <v>bogey</v>
      </c>
      <c r="O122" s="31" t="str">
        <f t="shared" si="95"/>
        <v>bogey</v>
      </c>
      <c r="P122" s="31" t="str">
        <f t="shared" si="95"/>
        <v>Triple</v>
      </c>
      <c r="Q122" s="31" t="str">
        <f t="shared" si="95"/>
        <v>bogey</v>
      </c>
      <c r="R122" s="31" t="str">
        <f t="shared" si="95"/>
        <v>Triple</v>
      </c>
      <c r="S122" s="31" t="str">
        <f t="shared" si="95"/>
        <v>par</v>
      </c>
      <c r="T122" s="31" t="str">
        <f t="shared" si="95"/>
        <v>double</v>
      </c>
      <c r="W122" s="2"/>
      <c r="X122" s="60">
        <f>COUNTIF(B122:T122,"triple")</f>
        <v>5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Laguna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66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tr">
        <f>$N$4</f>
        <v>WHITE</v>
      </c>
      <c r="O127" s="6"/>
      <c r="P127" s="7"/>
      <c r="Q127" s="8" t="s">
        <v>16</v>
      </c>
      <c r="R127" s="27">
        <f>VLOOKUP(D127,Participants!$B$1:$J$15,4,FALSE)</f>
        <v>26.233333333333334</v>
      </c>
      <c r="U127" s="9" t="s">
        <v>14</v>
      </c>
      <c r="V127" s="10">
        <f>IF(N127=Z127,Z133,Y133)</f>
        <v>24</v>
      </c>
      <c r="W127" s="52">
        <f>Y136</f>
        <v>26.333333333333336</v>
      </c>
      <c r="X127" s="41" t="str">
        <f>$A$3</f>
        <v>Laguna</v>
      </c>
      <c r="Y127" s="11" t="s">
        <v>27</v>
      </c>
      <c r="Z127" s="89" t="s">
        <v>67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26.233333333333334</v>
      </c>
      <c r="Z128" s="13">
        <f>R127</f>
        <v>26.233333333333334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115</v>
      </c>
      <c r="Z129" s="17">
        <f>$Z$6</f>
        <v>115</v>
      </c>
    </row>
    <row r="130" spans="1:26" ht="15.6" thickTop="1" thickBot="1" x14ac:dyDescent="0.35">
      <c r="A130" s="18" t="s">
        <v>2</v>
      </c>
      <c r="B130" s="19">
        <v>12</v>
      </c>
      <c r="C130" s="19">
        <v>16</v>
      </c>
      <c r="D130" s="19">
        <v>18</v>
      </c>
      <c r="E130" s="19">
        <v>4</v>
      </c>
      <c r="F130" s="19">
        <v>6</v>
      </c>
      <c r="G130" s="19">
        <v>14</v>
      </c>
      <c r="H130" s="19">
        <v>10</v>
      </c>
      <c r="I130" s="19">
        <v>8</v>
      </c>
      <c r="J130" s="19">
        <v>2</v>
      </c>
      <c r="K130" s="19"/>
      <c r="L130" s="19">
        <v>15</v>
      </c>
      <c r="M130" s="19">
        <v>7</v>
      </c>
      <c r="N130" s="19">
        <v>5</v>
      </c>
      <c r="O130" s="19">
        <v>17</v>
      </c>
      <c r="P130" s="19">
        <v>1</v>
      </c>
      <c r="Q130" s="19">
        <v>13</v>
      </c>
      <c r="R130" s="19">
        <v>3</v>
      </c>
      <c r="S130" s="19">
        <v>9</v>
      </c>
      <c r="T130" s="19">
        <v>11</v>
      </c>
      <c r="U130" s="19"/>
      <c r="V130" s="19"/>
      <c r="W130" s="2"/>
      <c r="X130" s="12" t="s">
        <v>10</v>
      </c>
      <c r="Y130" s="17">
        <f>$Y$7</f>
        <v>69.5</v>
      </c>
      <c r="Z130" s="17">
        <f>$Z$7</f>
        <v>73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96">C$8</f>
        <v>3</v>
      </c>
      <c r="D131" s="18">
        <f t="shared" si="96"/>
        <v>4</v>
      </c>
      <c r="E131" s="18">
        <f t="shared" si="96"/>
        <v>3</v>
      </c>
      <c r="F131" s="18">
        <f t="shared" si="96"/>
        <v>4</v>
      </c>
      <c r="G131" s="18">
        <f t="shared" si="96"/>
        <v>4</v>
      </c>
      <c r="H131" s="18">
        <f t="shared" si="96"/>
        <v>5</v>
      </c>
      <c r="I131" s="18">
        <f t="shared" si="96"/>
        <v>3</v>
      </c>
      <c r="J131" s="18">
        <f t="shared" si="96"/>
        <v>5</v>
      </c>
      <c r="K131" s="19">
        <f>SUM(B131:J131)</f>
        <v>35</v>
      </c>
      <c r="L131" s="18">
        <f t="shared" ref="L131:T131" si="97">L$8</f>
        <v>4</v>
      </c>
      <c r="M131" s="18">
        <f t="shared" si="97"/>
        <v>5</v>
      </c>
      <c r="N131" s="18">
        <f t="shared" si="97"/>
        <v>3</v>
      </c>
      <c r="O131" s="18">
        <f t="shared" si="97"/>
        <v>4</v>
      </c>
      <c r="P131" s="18">
        <f t="shared" si="97"/>
        <v>5</v>
      </c>
      <c r="Q131" s="18">
        <f t="shared" si="97"/>
        <v>4</v>
      </c>
      <c r="R131" s="18">
        <f t="shared" si="97"/>
        <v>3</v>
      </c>
      <c r="S131" s="18">
        <f t="shared" si="97"/>
        <v>4</v>
      </c>
      <c r="T131" s="18">
        <f t="shared" si="97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98">IF($V127=C130,1,IF($V127&gt;C130,1,0))+IF($V127-18&gt;=C130,1,0)</f>
        <v>1</v>
      </c>
      <c r="D132" s="19">
        <f t="shared" si="98"/>
        <v>1</v>
      </c>
      <c r="E132" s="19">
        <f t="shared" si="98"/>
        <v>2</v>
      </c>
      <c r="F132" s="19">
        <f t="shared" si="98"/>
        <v>2</v>
      </c>
      <c r="G132" s="19">
        <f t="shared" si="98"/>
        <v>1</v>
      </c>
      <c r="H132" s="19">
        <f t="shared" si="98"/>
        <v>1</v>
      </c>
      <c r="I132" s="19">
        <f t="shared" si="98"/>
        <v>1</v>
      </c>
      <c r="J132" s="19">
        <f t="shared" si="98"/>
        <v>2</v>
      </c>
      <c r="K132" s="20">
        <f t="shared" ref="K132:K138" si="99">SUM(B132:J132)</f>
        <v>12</v>
      </c>
      <c r="L132" s="19">
        <f t="shared" ref="L132:T132" si="100">IF($V127=L130,1,IF($V127&gt;L130,1,0))+IF($V127-18&gt;=L130,1,0)</f>
        <v>1</v>
      </c>
      <c r="M132" s="19">
        <f t="shared" si="100"/>
        <v>1</v>
      </c>
      <c r="N132" s="19">
        <f t="shared" si="100"/>
        <v>2</v>
      </c>
      <c r="O132" s="19">
        <f t="shared" si="100"/>
        <v>1</v>
      </c>
      <c r="P132" s="19">
        <f t="shared" si="100"/>
        <v>2</v>
      </c>
      <c r="Q132" s="19">
        <f t="shared" si="100"/>
        <v>1</v>
      </c>
      <c r="R132" s="19">
        <f t="shared" si="100"/>
        <v>2</v>
      </c>
      <c r="S132" s="19">
        <f t="shared" si="100"/>
        <v>1</v>
      </c>
      <c r="T132" s="19">
        <f t="shared" si="100"/>
        <v>1</v>
      </c>
      <c r="U132" s="20">
        <f t="shared" ref="U132:U138" si="101">SUM(L132:T132)</f>
        <v>12</v>
      </c>
      <c r="V132" s="21">
        <f t="shared" ref="V132:V137" si="102">K132+U132</f>
        <v>24</v>
      </c>
      <c r="W132" s="2"/>
      <c r="X132" s="12" t="s">
        <v>11</v>
      </c>
      <c r="Y132" s="17">
        <f>Y128*(Y129/113)+(Y130-72)</f>
        <v>24.197640117994101</v>
      </c>
      <c r="Z132" s="17">
        <f>Z128*(Z129/113)+(Z130-72)</f>
        <v>27.697640117994101</v>
      </c>
    </row>
    <row r="133" spans="1:26" ht="15.6" thickTop="1" thickBot="1" x14ac:dyDescent="0.35">
      <c r="A133" s="18" t="s">
        <v>13</v>
      </c>
      <c r="B133" s="26">
        <v>6</v>
      </c>
      <c r="C133" s="26">
        <v>6</v>
      </c>
      <c r="D133" s="26">
        <v>7</v>
      </c>
      <c r="E133" s="26">
        <v>6</v>
      </c>
      <c r="F133" s="26">
        <v>8</v>
      </c>
      <c r="G133" s="26">
        <v>6</v>
      </c>
      <c r="H133" s="26">
        <v>7</v>
      </c>
      <c r="I133" s="26">
        <v>4</v>
      </c>
      <c r="J133" s="26">
        <v>6</v>
      </c>
      <c r="K133" s="26">
        <f t="shared" si="99"/>
        <v>56</v>
      </c>
      <c r="L133" s="26">
        <v>8</v>
      </c>
      <c r="M133" s="26">
        <v>6</v>
      </c>
      <c r="N133" s="26">
        <v>5</v>
      </c>
      <c r="O133" s="26">
        <v>7</v>
      </c>
      <c r="P133" s="26">
        <v>5</v>
      </c>
      <c r="Q133" s="26">
        <v>6</v>
      </c>
      <c r="R133" s="26">
        <v>6</v>
      </c>
      <c r="S133" s="26">
        <v>5</v>
      </c>
      <c r="T133" s="26">
        <v>8</v>
      </c>
      <c r="U133" s="26">
        <f t="shared" si="101"/>
        <v>56</v>
      </c>
      <c r="V133" s="26">
        <f t="shared" si="102"/>
        <v>112</v>
      </c>
      <c r="W133" s="2"/>
      <c r="X133" s="23" t="s">
        <v>12</v>
      </c>
      <c r="Y133" s="24">
        <f>ROUND(Y132,0)</f>
        <v>24</v>
      </c>
      <c r="Z133" s="24">
        <f>ROUND(Z132,0)</f>
        <v>28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3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3"/>
        <v>1</v>
      </c>
      <c r="F134" s="19">
        <f t="shared" si="103"/>
        <v>0</v>
      </c>
      <c r="G134" s="19">
        <f t="shared" si="103"/>
        <v>1</v>
      </c>
      <c r="H134" s="19">
        <f t="shared" si="103"/>
        <v>1</v>
      </c>
      <c r="I134" s="19">
        <f t="shared" si="103"/>
        <v>2</v>
      </c>
      <c r="J134" s="19">
        <f t="shared" si="103"/>
        <v>3</v>
      </c>
      <c r="K134" s="20">
        <f t="shared" si="99"/>
        <v>9</v>
      </c>
      <c r="L134" s="19">
        <f t="shared" ref="L134:T134" si="104">IF((L133-L131-L132)=3,(0),IF((L133-L131-L132)=2,(0),IF((L133-L131-L132)=1,(1),0))+IF((L133-L131-L132)=0,(2),0+IF((L133-L131-L132)=-1,(3),0)+IF((L133-L131-L132)=-2,(4),0)+IF((L133-L131-L132)=-3,(5),0)))</f>
        <v>0</v>
      </c>
      <c r="M134" s="19">
        <f t="shared" si="104"/>
        <v>2</v>
      </c>
      <c r="N134" s="19">
        <f t="shared" si="104"/>
        <v>2</v>
      </c>
      <c r="O134" s="19">
        <f t="shared" si="104"/>
        <v>0</v>
      </c>
      <c r="P134" s="19">
        <f t="shared" si="104"/>
        <v>4</v>
      </c>
      <c r="Q134" s="19">
        <f t="shared" si="104"/>
        <v>1</v>
      </c>
      <c r="R134" s="19">
        <f t="shared" si="104"/>
        <v>1</v>
      </c>
      <c r="S134" s="19">
        <f t="shared" si="104"/>
        <v>2</v>
      </c>
      <c r="T134" s="19">
        <f t="shared" si="104"/>
        <v>0</v>
      </c>
      <c r="U134" s="20">
        <f t="shared" si="101"/>
        <v>12</v>
      </c>
      <c r="V134" s="21">
        <f t="shared" si="102"/>
        <v>21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5">IF((D133-D131)=-3,(5),IF((D133-D131)=-2,(4),IF((D133-D131)=-1,(3),0))+IF((D133-D131)=0,(2),0+IF((D133-D131)=1,(1),0)+IF((D133-D131)=2,(0),0)+IF((D133-D131)=3,(0),0)))</f>
        <v>0</v>
      </c>
      <c r="E135" s="76">
        <f t="shared" si="105"/>
        <v>0</v>
      </c>
      <c r="F135" s="76">
        <f t="shared" si="105"/>
        <v>0</v>
      </c>
      <c r="G135" s="76">
        <f t="shared" si="105"/>
        <v>0</v>
      </c>
      <c r="H135" s="76">
        <f t="shared" si="105"/>
        <v>0</v>
      </c>
      <c r="I135" s="76">
        <f t="shared" si="105"/>
        <v>1</v>
      </c>
      <c r="J135" s="76">
        <f t="shared" si="105"/>
        <v>1</v>
      </c>
      <c r="K135" s="77">
        <f t="shared" si="99"/>
        <v>2</v>
      </c>
      <c r="L135" s="76">
        <f t="shared" ref="L135:T135" si="106">IF((L133-L131)=-3,(5),IF((L133-L131)=-2,(4),IF((L133-L131)=-1,(3),0))+IF((L133-L131)=0,(2),0+IF((L133-L131)=1,(1),0)+IF((L133-L131)=2,(0),0)+IF((L133-L131)=3,(0),0)))</f>
        <v>0</v>
      </c>
      <c r="M135" s="76">
        <f t="shared" si="106"/>
        <v>1</v>
      </c>
      <c r="N135" s="76">
        <f t="shared" si="106"/>
        <v>0</v>
      </c>
      <c r="O135" s="76">
        <f t="shared" si="106"/>
        <v>0</v>
      </c>
      <c r="P135" s="76">
        <f t="shared" si="106"/>
        <v>2</v>
      </c>
      <c r="Q135" s="76">
        <f t="shared" si="106"/>
        <v>0</v>
      </c>
      <c r="R135" s="76">
        <f t="shared" si="106"/>
        <v>0</v>
      </c>
      <c r="S135" s="76">
        <f t="shared" si="106"/>
        <v>1</v>
      </c>
      <c r="T135" s="76">
        <f t="shared" si="106"/>
        <v>0</v>
      </c>
      <c r="U135" s="77">
        <f t="shared" si="101"/>
        <v>4</v>
      </c>
      <c r="V135" s="78">
        <f t="shared" si="102"/>
        <v>6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07">IF(C134=0,C131+C132+2,C133)</f>
        <v>6</v>
      </c>
      <c r="D136" s="80">
        <f t="shared" si="107"/>
        <v>7</v>
      </c>
      <c r="E136" s="80">
        <f t="shared" si="107"/>
        <v>6</v>
      </c>
      <c r="F136" s="80">
        <f t="shared" si="107"/>
        <v>8</v>
      </c>
      <c r="G136" s="80">
        <f t="shared" si="107"/>
        <v>6</v>
      </c>
      <c r="H136" s="80">
        <f t="shared" si="107"/>
        <v>7</v>
      </c>
      <c r="I136" s="80">
        <f t="shared" si="107"/>
        <v>4</v>
      </c>
      <c r="J136" s="80">
        <f t="shared" si="107"/>
        <v>6</v>
      </c>
      <c r="K136" s="81">
        <f t="shared" si="99"/>
        <v>56</v>
      </c>
      <c r="L136" s="80">
        <f t="shared" ref="L136:T136" si="108">IF(L134=0,L131+L132+2,L133)</f>
        <v>7</v>
      </c>
      <c r="M136" s="80">
        <f t="shared" si="108"/>
        <v>6</v>
      </c>
      <c r="N136" s="80">
        <f t="shared" si="108"/>
        <v>5</v>
      </c>
      <c r="O136" s="80">
        <f t="shared" si="108"/>
        <v>7</v>
      </c>
      <c r="P136" s="80">
        <f t="shared" si="108"/>
        <v>5</v>
      </c>
      <c r="Q136" s="80">
        <f t="shared" si="108"/>
        <v>6</v>
      </c>
      <c r="R136" s="80">
        <f t="shared" si="108"/>
        <v>6</v>
      </c>
      <c r="S136" s="80">
        <f t="shared" si="108"/>
        <v>5</v>
      </c>
      <c r="T136" s="80">
        <f t="shared" si="108"/>
        <v>7</v>
      </c>
      <c r="U136" s="81">
        <f t="shared" si="101"/>
        <v>54</v>
      </c>
      <c r="V136" s="82">
        <f t="shared" si="102"/>
        <v>110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26.333333333333336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3</v>
      </c>
      <c r="D137" s="19">
        <v>3</v>
      </c>
      <c r="E137" s="19">
        <v>3</v>
      </c>
      <c r="F137" s="19">
        <v>3</v>
      </c>
      <c r="G137" s="19">
        <v>2</v>
      </c>
      <c r="H137" s="19">
        <v>2</v>
      </c>
      <c r="I137" s="19">
        <v>2</v>
      </c>
      <c r="J137" s="19">
        <v>1</v>
      </c>
      <c r="K137" s="20">
        <f t="shared" si="99"/>
        <v>22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1</v>
      </c>
      <c r="S137" s="19">
        <v>2</v>
      </c>
      <c r="T137" s="19">
        <v>3</v>
      </c>
      <c r="U137" s="20">
        <f t="shared" si="101"/>
        <v>18</v>
      </c>
      <c r="V137" s="21">
        <f t="shared" si="102"/>
        <v>40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09">IF((C133-C137)=(C131-2),(1),IF((C133-C137)&lt;(C131-2),(1),0))</f>
        <v>0</v>
      </c>
      <c r="D138" s="31">
        <f t="shared" si="109"/>
        <v>0</v>
      </c>
      <c r="E138" s="31">
        <f t="shared" si="109"/>
        <v>0</v>
      </c>
      <c r="F138" s="31">
        <f t="shared" si="109"/>
        <v>0</v>
      </c>
      <c r="G138" s="31">
        <f t="shared" si="109"/>
        <v>0</v>
      </c>
      <c r="H138" s="31">
        <f t="shared" si="109"/>
        <v>0</v>
      </c>
      <c r="I138" s="31">
        <f t="shared" si="109"/>
        <v>0</v>
      </c>
      <c r="J138" s="31">
        <f t="shared" si="109"/>
        <v>0</v>
      </c>
      <c r="K138" s="20">
        <f t="shared" si="99"/>
        <v>0</v>
      </c>
      <c r="L138" s="31">
        <f t="shared" ref="L138:T138" si="110">IF((L133-L137)=(L131-2),(1),IF((L133-L137)&lt;(L131-2),(1),0))</f>
        <v>0</v>
      </c>
      <c r="M138" s="31">
        <f t="shared" si="110"/>
        <v>0</v>
      </c>
      <c r="N138" s="31">
        <f t="shared" si="110"/>
        <v>0</v>
      </c>
      <c r="O138" s="31">
        <f t="shared" si="110"/>
        <v>0</v>
      </c>
      <c r="P138" s="31">
        <f t="shared" si="110"/>
        <v>1</v>
      </c>
      <c r="Q138" s="31">
        <f t="shared" si="110"/>
        <v>0</v>
      </c>
      <c r="R138" s="31">
        <f t="shared" si="110"/>
        <v>0</v>
      </c>
      <c r="S138" s="31">
        <f t="shared" si="110"/>
        <v>0</v>
      </c>
      <c r="T138" s="31">
        <f t="shared" si="110"/>
        <v>0</v>
      </c>
      <c r="U138" s="20">
        <f t="shared" si="101"/>
        <v>1</v>
      </c>
      <c r="V138" s="47">
        <f>(K138+U138)/18</f>
        <v>5.5555555555555552E-2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4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1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1"/>
        <v>Triple</v>
      </c>
      <c r="E142" s="31" t="str">
        <f t="shared" si="111"/>
        <v>Triple</v>
      </c>
      <c r="F142" s="31" t="str">
        <f t="shared" si="111"/>
        <v>Triple et +</v>
      </c>
      <c r="G142" s="31" t="str">
        <f t="shared" si="111"/>
        <v>double</v>
      </c>
      <c r="H142" s="31" t="str">
        <f t="shared" si="111"/>
        <v>double</v>
      </c>
      <c r="I142" s="31" t="str">
        <f t="shared" si="111"/>
        <v>bogey</v>
      </c>
      <c r="J142" s="31" t="str">
        <f t="shared" si="111"/>
        <v>bogey</v>
      </c>
      <c r="L142" s="31" t="str">
        <f t="shared" ref="L142:T142" si="112">IF((L133-L131)=-2,("eagle"),IF((L133-L131)=-1,("birdie"),IF((L133-L131)=0,("par"),IF((L133-L131)=1,("bogey"),IF((L133-L131)=2,("double"),IF((L133-L131)=3,("Triple"),"Triple et +"))))))</f>
        <v>Triple et +</v>
      </c>
      <c r="M142" s="31" t="str">
        <f t="shared" si="112"/>
        <v>bogey</v>
      </c>
      <c r="N142" s="31" t="str">
        <f t="shared" si="112"/>
        <v>double</v>
      </c>
      <c r="O142" s="31" t="str">
        <f t="shared" si="112"/>
        <v>Triple</v>
      </c>
      <c r="P142" s="31" t="str">
        <f t="shared" si="112"/>
        <v>par</v>
      </c>
      <c r="Q142" s="31" t="str">
        <f t="shared" si="112"/>
        <v>double</v>
      </c>
      <c r="R142" s="31" t="str">
        <f t="shared" si="112"/>
        <v>Triple</v>
      </c>
      <c r="S142" s="31" t="str">
        <f t="shared" si="112"/>
        <v>bogey</v>
      </c>
      <c r="T142" s="31" t="str">
        <f t="shared" si="112"/>
        <v>Triple et +</v>
      </c>
      <c r="W142" s="2"/>
      <c r="X142" s="60">
        <f>COUNTIF(B142:T142,"triple")</f>
        <v>5</v>
      </c>
      <c r="Y142" s="2"/>
      <c r="Z142" s="2"/>
    </row>
    <row r="143" spans="1:26" x14ac:dyDescent="0.3">
      <c r="A143" s="33"/>
      <c r="W143" s="2"/>
      <c r="X143" s="60">
        <f>COUNTIF(B142:T142,"triple et +")</f>
        <v>3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Laguna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18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WHITE</v>
      </c>
      <c r="O147" s="6"/>
      <c r="P147" s="7"/>
      <c r="Q147" s="8" t="s">
        <v>16</v>
      </c>
      <c r="R147" s="27">
        <f>VLOOKUP(D147,Participants!$B$1:$J$15,4,FALSE)</f>
        <v>11.8</v>
      </c>
      <c r="U147" s="9" t="s">
        <v>14</v>
      </c>
      <c r="V147" s="10">
        <f>IF(N147=Z147,Z153,Y153)</f>
        <v>10</v>
      </c>
      <c r="W147" s="52">
        <f>Y156</f>
        <v>11.9</v>
      </c>
      <c r="X147" s="41" t="str">
        <f>$A$3</f>
        <v>Laguna</v>
      </c>
      <c r="Y147" s="11" t="s">
        <v>27</v>
      </c>
      <c r="Z147" s="89" t="s">
        <v>67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11.8</v>
      </c>
      <c r="Z148" s="13">
        <f>R147</f>
        <v>11.8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115</v>
      </c>
      <c r="Z149" s="17">
        <f>$Z$6</f>
        <v>115</v>
      </c>
    </row>
    <row r="150" spans="1:26" ht="15.6" thickTop="1" thickBot="1" x14ac:dyDescent="0.35">
      <c r="A150" s="18" t="s">
        <v>2</v>
      </c>
      <c r="B150" s="19">
        <v>12</v>
      </c>
      <c r="C150" s="19">
        <v>16</v>
      </c>
      <c r="D150" s="19">
        <v>18</v>
      </c>
      <c r="E150" s="19">
        <v>4</v>
      </c>
      <c r="F150" s="19">
        <v>6</v>
      </c>
      <c r="G150" s="19">
        <v>14</v>
      </c>
      <c r="H150" s="19">
        <v>10</v>
      </c>
      <c r="I150" s="19">
        <v>8</v>
      </c>
      <c r="J150" s="19">
        <v>2</v>
      </c>
      <c r="K150" s="19"/>
      <c r="L150" s="19">
        <v>15</v>
      </c>
      <c r="M150" s="19">
        <v>7</v>
      </c>
      <c r="N150" s="19">
        <v>5</v>
      </c>
      <c r="O150" s="19">
        <v>17</v>
      </c>
      <c r="P150" s="19">
        <v>1</v>
      </c>
      <c r="Q150" s="19">
        <v>13</v>
      </c>
      <c r="R150" s="19">
        <v>3</v>
      </c>
      <c r="S150" s="19">
        <v>9</v>
      </c>
      <c r="T150" s="19">
        <v>11</v>
      </c>
      <c r="U150" s="19"/>
      <c r="V150" s="19"/>
      <c r="W150" s="2"/>
      <c r="X150" s="12" t="s">
        <v>10</v>
      </c>
      <c r="Y150" s="17">
        <f>$Y$7</f>
        <v>69.5</v>
      </c>
      <c r="Z150" s="17">
        <f>$Z$7</f>
        <v>73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3">C$8</f>
        <v>3</v>
      </c>
      <c r="D151" s="18">
        <f t="shared" si="113"/>
        <v>4</v>
      </c>
      <c r="E151" s="18">
        <f t="shared" si="113"/>
        <v>3</v>
      </c>
      <c r="F151" s="18">
        <f t="shared" si="113"/>
        <v>4</v>
      </c>
      <c r="G151" s="18">
        <f t="shared" si="113"/>
        <v>4</v>
      </c>
      <c r="H151" s="18">
        <f t="shared" si="113"/>
        <v>5</v>
      </c>
      <c r="I151" s="18">
        <f t="shared" si="113"/>
        <v>3</v>
      </c>
      <c r="J151" s="18">
        <f t="shared" si="113"/>
        <v>5</v>
      </c>
      <c r="K151" s="19">
        <f>SUM(B151:J151)</f>
        <v>35</v>
      </c>
      <c r="L151" s="18">
        <f t="shared" ref="L151:T151" si="114">L$8</f>
        <v>4</v>
      </c>
      <c r="M151" s="18">
        <f t="shared" si="114"/>
        <v>5</v>
      </c>
      <c r="N151" s="18">
        <f t="shared" si="114"/>
        <v>3</v>
      </c>
      <c r="O151" s="18">
        <f t="shared" si="114"/>
        <v>4</v>
      </c>
      <c r="P151" s="18">
        <f t="shared" si="114"/>
        <v>5</v>
      </c>
      <c r="Q151" s="18">
        <f t="shared" si="114"/>
        <v>4</v>
      </c>
      <c r="R151" s="18">
        <f t="shared" si="114"/>
        <v>3</v>
      </c>
      <c r="S151" s="18">
        <f t="shared" si="114"/>
        <v>4</v>
      </c>
      <c r="T151" s="18">
        <f t="shared" si="114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15">IF($V147=C150,1,IF($V147&gt;C150,1,0))+IF($V147-18&gt;=C150,1,0)</f>
        <v>0</v>
      </c>
      <c r="D152" s="19">
        <f t="shared" si="115"/>
        <v>0</v>
      </c>
      <c r="E152" s="19">
        <f t="shared" si="115"/>
        <v>1</v>
      </c>
      <c r="F152" s="19">
        <f t="shared" si="115"/>
        <v>1</v>
      </c>
      <c r="G152" s="19">
        <f t="shared" si="115"/>
        <v>0</v>
      </c>
      <c r="H152" s="19">
        <f t="shared" si="115"/>
        <v>1</v>
      </c>
      <c r="I152" s="19">
        <f t="shared" si="115"/>
        <v>1</v>
      </c>
      <c r="J152" s="19">
        <f t="shared" si="115"/>
        <v>1</v>
      </c>
      <c r="K152" s="20">
        <f t="shared" ref="K152:K158" si="116">SUM(B152:J152)</f>
        <v>5</v>
      </c>
      <c r="L152" s="19">
        <f t="shared" ref="L152:T152" si="117">IF($V147=L150,1,IF($V147&gt;L150,1,0))+IF($V147-18&gt;=L150,1,0)</f>
        <v>0</v>
      </c>
      <c r="M152" s="19">
        <f t="shared" si="117"/>
        <v>1</v>
      </c>
      <c r="N152" s="19">
        <f t="shared" si="117"/>
        <v>1</v>
      </c>
      <c r="O152" s="19">
        <f t="shared" si="117"/>
        <v>0</v>
      </c>
      <c r="P152" s="19">
        <f t="shared" si="117"/>
        <v>1</v>
      </c>
      <c r="Q152" s="19">
        <f t="shared" si="117"/>
        <v>0</v>
      </c>
      <c r="R152" s="19">
        <f t="shared" si="117"/>
        <v>1</v>
      </c>
      <c r="S152" s="19">
        <f t="shared" si="117"/>
        <v>1</v>
      </c>
      <c r="T152" s="19">
        <f t="shared" si="117"/>
        <v>0</v>
      </c>
      <c r="U152" s="20">
        <f t="shared" ref="U152:U158" si="118">SUM(L152:T152)</f>
        <v>5</v>
      </c>
      <c r="V152" s="21">
        <f t="shared" ref="V152:V157" si="119">K152+U152</f>
        <v>10</v>
      </c>
      <c r="W152" s="2"/>
      <c r="X152" s="12" t="s">
        <v>11</v>
      </c>
      <c r="Y152" s="17">
        <f>Y148*(Y149/113)+(Y150-72)</f>
        <v>9.5088495575221241</v>
      </c>
      <c r="Z152" s="17">
        <f>Z148*(Z149/113)+(Z150-72)</f>
        <v>13.008849557522124</v>
      </c>
    </row>
    <row r="153" spans="1:26" ht="15.6" thickTop="1" thickBot="1" x14ac:dyDescent="0.35">
      <c r="A153" s="18" t="s">
        <v>13</v>
      </c>
      <c r="B153" s="26">
        <v>5</v>
      </c>
      <c r="C153" s="26">
        <v>5</v>
      </c>
      <c r="D153" s="26">
        <v>6</v>
      </c>
      <c r="E153" s="26">
        <v>4</v>
      </c>
      <c r="F153" s="26">
        <v>5</v>
      </c>
      <c r="G153" s="26">
        <v>6</v>
      </c>
      <c r="H153" s="26">
        <v>7</v>
      </c>
      <c r="I153" s="26">
        <v>3</v>
      </c>
      <c r="J153" s="26">
        <v>6</v>
      </c>
      <c r="K153" s="26">
        <f t="shared" si="116"/>
        <v>47</v>
      </c>
      <c r="L153" s="26">
        <v>6</v>
      </c>
      <c r="M153" s="26">
        <v>4</v>
      </c>
      <c r="N153" s="26">
        <v>4</v>
      </c>
      <c r="O153" s="26">
        <v>5</v>
      </c>
      <c r="P153" s="26">
        <v>5</v>
      </c>
      <c r="Q153" s="26">
        <v>5</v>
      </c>
      <c r="R153" s="26">
        <v>7</v>
      </c>
      <c r="S153" s="26">
        <v>3</v>
      </c>
      <c r="T153" s="26">
        <v>5</v>
      </c>
      <c r="U153" s="26">
        <f t="shared" si="118"/>
        <v>44</v>
      </c>
      <c r="V153" s="26">
        <f t="shared" si="119"/>
        <v>91</v>
      </c>
      <c r="W153" s="2"/>
      <c r="X153" s="23" t="s">
        <v>12</v>
      </c>
      <c r="Y153" s="24">
        <f>ROUND(Y152,0)</f>
        <v>10</v>
      </c>
      <c r="Z153" s="24">
        <f>ROUND(Z152,0)</f>
        <v>13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0</v>
      </c>
      <c r="D154" s="19">
        <f t="shared" ref="D154:J154" si="120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0"/>
        <v>2</v>
      </c>
      <c r="F154" s="19">
        <f t="shared" si="120"/>
        <v>2</v>
      </c>
      <c r="G154" s="19">
        <f t="shared" si="120"/>
        <v>0</v>
      </c>
      <c r="H154" s="19">
        <f t="shared" si="120"/>
        <v>1</v>
      </c>
      <c r="I154" s="19">
        <f t="shared" si="120"/>
        <v>3</v>
      </c>
      <c r="J154" s="19">
        <f t="shared" si="120"/>
        <v>2</v>
      </c>
      <c r="K154" s="20">
        <f t="shared" si="116"/>
        <v>11</v>
      </c>
      <c r="L154" s="19">
        <f t="shared" ref="L154:T154" si="121">IF((L153-L151-L152)=3,(0),IF((L153-L151-L152)=2,(0),IF((L153-L151-L152)=1,(1),0))+IF((L153-L151-L152)=0,(2),0+IF((L153-L151-L152)=-1,(3),0)+IF((L153-L151-L152)=-2,(4),0)+IF((L153-L151-L152)=-3,(5),0)))</f>
        <v>0</v>
      </c>
      <c r="M154" s="19">
        <f t="shared" si="121"/>
        <v>4</v>
      </c>
      <c r="N154" s="19">
        <f t="shared" si="121"/>
        <v>2</v>
      </c>
      <c r="O154" s="19">
        <f t="shared" si="121"/>
        <v>1</v>
      </c>
      <c r="P154" s="19">
        <f t="shared" si="121"/>
        <v>3</v>
      </c>
      <c r="Q154" s="19">
        <f t="shared" si="121"/>
        <v>1</v>
      </c>
      <c r="R154" s="19">
        <f t="shared" si="121"/>
        <v>0</v>
      </c>
      <c r="S154" s="19">
        <f t="shared" si="121"/>
        <v>4</v>
      </c>
      <c r="T154" s="19">
        <f t="shared" si="121"/>
        <v>1</v>
      </c>
      <c r="U154" s="20">
        <f t="shared" si="118"/>
        <v>16</v>
      </c>
      <c r="V154" s="21">
        <f t="shared" si="119"/>
        <v>27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1</v>
      </c>
      <c r="C155" s="76">
        <f>IF((C153-C151)=-3,(5),IF((C153-C151)=-2,(4),IF((C153-C151)=-1,(3),0))+IF((C153-C151)=0,(2),0+IF((C153-C151)=1,(1),0)+IF((C153-C151)=2,(0),0)+IF((C153-C151)=3,(0),0)))</f>
        <v>0</v>
      </c>
      <c r="D155" s="76">
        <f t="shared" ref="D155:J155" si="122">IF((D153-D151)=-3,(5),IF((D153-D151)=-2,(4),IF((D153-D151)=-1,(3),0))+IF((D153-D151)=0,(2),0+IF((D153-D151)=1,(1),0)+IF((D153-D151)=2,(0),0)+IF((D153-D151)=3,(0),0)))</f>
        <v>0</v>
      </c>
      <c r="E155" s="76">
        <f t="shared" si="122"/>
        <v>1</v>
      </c>
      <c r="F155" s="76">
        <f t="shared" si="122"/>
        <v>1</v>
      </c>
      <c r="G155" s="76">
        <f t="shared" si="122"/>
        <v>0</v>
      </c>
      <c r="H155" s="76">
        <f t="shared" si="122"/>
        <v>0</v>
      </c>
      <c r="I155" s="76">
        <f t="shared" si="122"/>
        <v>2</v>
      </c>
      <c r="J155" s="76">
        <f t="shared" si="122"/>
        <v>1</v>
      </c>
      <c r="K155" s="77">
        <f t="shared" si="116"/>
        <v>6</v>
      </c>
      <c r="L155" s="76">
        <f t="shared" ref="L155:T155" si="123">IF((L153-L151)=-3,(5),IF((L153-L151)=-2,(4),IF((L153-L151)=-1,(3),0))+IF((L153-L151)=0,(2),0+IF((L153-L151)=1,(1),0)+IF((L153-L151)=2,(0),0)+IF((L153-L151)=3,(0),0)))</f>
        <v>0</v>
      </c>
      <c r="M155" s="76">
        <f t="shared" si="123"/>
        <v>3</v>
      </c>
      <c r="N155" s="76">
        <f t="shared" si="123"/>
        <v>1</v>
      </c>
      <c r="O155" s="76">
        <f t="shared" si="123"/>
        <v>1</v>
      </c>
      <c r="P155" s="76">
        <f t="shared" si="123"/>
        <v>2</v>
      </c>
      <c r="Q155" s="76">
        <f t="shared" si="123"/>
        <v>1</v>
      </c>
      <c r="R155" s="76">
        <f t="shared" si="123"/>
        <v>0</v>
      </c>
      <c r="S155" s="76">
        <f t="shared" si="123"/>
        <v>3</v>
      </c>
      <c r="T155" s="76">
        <f t="shared" si="123"/>
        <v>1</v>
      </c>
      <c r="U155" s="77">
        <f t="shared" si="118"/>
        <v>12</v>
      </c>
      <c r="V155" s="78">
        <f t="shared" si="119"/>
        <v>18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4">IF(C154=0,C151+C152+2,C153)</f>
        <v>5</v>
      </c>
      <c r="D156" s="80">
        <f t="shared" si="124"/>
        <v>6</v>
      </c>
      <c r="E156" s="80">
        <f t="shared" si="124"/>
        <v>4</v>
      </c>
      <c r="F156" s="80">
        <f t="shared" si="124"/>
        <v>5</v>
      </c>
      <c r="G156" s="80">
        <f t="shared" si="124"/>
        <v>6</v>
      </c>
      <c r="H156" s="80">
        <f t="shared" si="124"/>
        <v>7</v>
      </c>
      <c r="I156" s="80">
        <f t="shared" si="124"/>
        <v>3</v>
      </c>
      <c r="J156" s="80">
        <f t="shared" si="124"/>
        <v>6</v>
      </c>
      <c r="K156" s="81">
        <f t="shared" si="116"/>
        <v>47</v>
      </c>
      <c r="L156" s="80">
        <f t="shared" ref="L156:T156" si="125">IF(L154=0,L151+L152+2,L153)</f>
        <v>6</v>
      </c>
      <c r="M156" s="80">
        <f t="shared" si="125"/>
        <v>4</v>
      </c>
      <c r="N156" s="80">
        <f t="shared" si="125"/>
        <v>4</v>
      </c>
      <c r="O156" s="80">
        <f t="shared" si="125"/>
        <v>5</v>
      </c>
      <c r="P156" s="80">
        <f t="shared" si="125"/>
        <v>5</v>
      </c>
      <c r="Q156" s="80">
        <f t="shared" si="125"/>
        <v>5</v>
      </c>
      <c r="R156" s="80">
        <f t="shared" si="125"/>
        <v>6</v>
      </c>
      <c r="S156" s="80">
        <f t="shared" si="125"/>
        <v>3</v>
      </c>
      <c r="T156" s="80">
        <f t="shared" si="125"/>
        <v>5</v>
      </c>
      <c r="U156" s="81">
        <f t="shared" si="118"/>
        <v>43</v>
      </c>
      <c r="V156" s="82">
        <f t="shared" si="119"/>
        <v>90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11.9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4</v>
      </c>
      <c r="D157" s="19">
        <v>2</v>
      </c>
      <c r="E157" s="19">
        <v>2</v>
      </c>
      <c r="F157" s="19">
        <v>2</v>
      </c>
      <c r="G157" s="19">
        <v>3</v>
      </c>
      <c r="H157" s="19">
        <v>3</v>
      </c>
      <c r="I157" s="19">
        <v>2</v>
      </c>
      <c r="J157" s="19">
        <v>2</v>
      </c>
      <c r="K157" s="20">
        <f t="shared" si="116"/>
        <v>22</v>
      </c>
      <c r="L157" s="19">
        <v>2</v>
      </c>
      <c r="M157" s="19">
        <v>1</v>
      </c>
      <c r="N157" s="19">
        <v>3</v>
      </c>
      <c r="O157" s="19">
        <v>2</v>
      </c>
      <c r="P157" s="19">
        <v>3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18"/>
        <v>19</v>
      </c>
      <c r="V157" s="21">
        <f t="shared" si="119"/>
        <v>41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26">IF((C153-C157)=(C151-2),(1),IF((C153-C157)&lt;(C151-2),(1),0))</f>
        <v>1</v>
      </c>
      <c r="D158" s="31">
        <f t="shared" si="126"/>
        <v>0</v>
      </c>
      <c r="E158" s="31">
        <f t="shared" si="126"/>
        <v>0</v>
      </c>
      <c r="F158" s="31">
        <f t="shared" si="126"/>
        <v>0</v>
      </c>
      <c r="G158" s="31">
        <f t="shared" si="126"/>
        <v>0</v>
      </c>
      <c r="H158" s="31">
        <f t="shared" si="126"/>
        <v>0</v>
      </c>
      <c r="I158" s="31">
        <f t="shared" si="126"/>
        <v>1</v>
      </c>
      <c r="J158" s="31">
        <f t="shared" si="126"/>
        <v>0</v>
      </c>
      <c r="K158" s="20">
        <f t="shared" si="116"/>
        <v>2</v>
      </c>
      <c r="L158" s="31">
        <f t="shared" ref="L158:T158" si="127">IF((L153-L157)=(L151-2),(1),IF((L153-L157)&lt;(L151-2),(1),0))</f>
        <v>0</v>
      </c>
      <c r="M158" s="31">
        <f t="shared" si="127"/>
        <v>1</v>
      </c>
      <c r="N158" s="31">
        <f t="shared" si="127"/>
        <v>1</v>
      </c>
      <c r="O158" s="31">
        <f t="shared" si="127"/>
        <v>0</v>
      </c>
      <c r="P158" s="31">
        <f t="shared" si="127"/>
        <v>1</v>
      </c>
      <c r="Q158" s="31">
        <f t="shared" si="127"/>
        <v>0</v>
      </c>
      <c r="R158" s="31">
        <f t="shared" si="127"/>
        <v>0</v>
      </c>
      <c r="S158" s="31">
        <f t="shared" si="127"/>
        <v>1</v>
      </c>
      <c r="T158" s="31">
        <f t="shared" si="127"/>
        <v>0</v>
      </c>
      <c r="U158" s="20">
        <f t="shared" si="118"/>
        <v>4</v>
      </c>
      <c r="V158" s="47">
        <f>(K158+U158)/18</f>
        <v>0.33333333333333331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2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5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bogey</v>
      </c>
      <c r="C162" s="31" t="str">
        <f t="shared" ref="C162:J162" si="128">IF((C153-C151)=-2,("eagle"),IF((C153-C151)=-1,("birdie"),IF((C153-C151)=0,("par"),IF((C153-C151)=1,("bogey"),IF((C153-C151)=2,("double"),IF((C153-C151)=3,("Triple"),"Triple et +"))))))</f>
        <v>double</v>
      </c>
      <c r="D162" s="31" t="str">
        <f t="shared" si="128"/>
        <v>double</v>
      </c>
      <c r="E162" s="31" t="str">
        <f t="shared" si="128"/>
        <v>bogey</v>
      </c>
      <c r="F162" s="31" t="str">
        <f t="shared" si="128"/>
        <v>bogey</v>
      </c>
      <c r="G162" s="31" t="str">
        <f t="shared" si="128"/>
        <v>double</v>
      </c>
      <c r="H162" s="31" t="str">
        <f t="shared" si="128"/>
        <v>double</v>
      </c>
      <c r="I162" s="31" t="str">
        <f t="shared" si="128"/>
        <v>par</v>
      </c>
      <c r="J162" s="31" t="str">
        <f t="shared" si="128"/>
        <v>bogey</v>
      </c>
      <c r="L162" s="31" t="str">
        <f t="shared" ref="L162:T162" si="129">IF((L153-L151)=-2,("eagle"),IF((L153-L151)=-1,("birdie"),IF((L153-L151)=0,("par"),IF((L153-L151)=1,("bogey"),IF((L153-L151)=2,("double"),IF((L153-L151)=3,("Triple"),"Triple et +"))))))</f>
        <v>double</v>
      </c>
      <c r="M162" s="31" t="str">
        <f t="shared" si="129"/>
        <v>birdie</v>
      </c>
      <c r="N162" s="31" t="str">
        <f t="shared" si="129"/>
        <v>bogey</v>
      </c>
      <c r="O162" s="31" t="str">
        <f t="shared" si="129"/>
        <v>bogey</v>
      </c>
      <c r="P162" s="31" t="str">
        <f t="shared" si="129"/>
        <v>par</v>
      </c>
      <c r="Q162" s="31" t="str">
        <f t="shared" si="129"/>
        <v>bogey</v>
      </c>
      <c r="R162" s="31" t="str">
        <f t="shared" si="129"/>
        <v>Triple et +</v>
      </c>
      <c r="S162" s="31" t="str">
        <f t="shared" si="129"/>
        <v>birdie</v>
      </c>
      <c r="T162" s="31" t="str">
        <f t="shared" si="129"/>
        <v>bogey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Laguna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37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WHITE</v>
      </c>
      <c r="O167" s="6"/>
      <c r="P167" s="7"/>
      <c r="Q167" s="8" t="s">
        <v>16</v>
      </c>
      <c r="R167" s="27">
        <f>VLOOKUP(D167,Participants!$B$1:$J$15,4,FALSE)</f>
        <v>25.824999999999999</v>
      </c>
      <c r="U167" s="9" t="s">
        <v>14</v>
      </c>
      <c r="V167" s="10">
        <f>IF(N167=Z167,Z173,Y173)</f>
        <v>24</v>
      </c>
      <c r="W167" s="52">
        <f>Y176</f>
        <v>25.925000000000001</v>
      </c>
      <c r="X167" s="41" t="str">
        <f>$A$3</f>
        <v>Laguna</v>
      </c>
      <c r="Y167" s="11" t="s">
        <v>27</v>
      </c>
      <c r="Z167" s="89" t="s">
        <v>67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25.824999999999999</v>
      </c>
      <c r="Z168" s="13">
        <f>R167</f>
        <v>25.824999999999999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115</v>
      </c>
      <c r="Z169" s="17">
        <f>$Z$6</f>
        <v>115</v>
      </c>
    </row>
    <row r="170" spans="1:26" ht="15.6" thickTop="1" thickBot="1" x14ac:dyDescent="0.35">
      <c r="A170" s="18" t="s">
        <v>2</v>
      </c>
      <c r="B170" s="19">
        <v>12</v>
      </c>
      <c r="C170" s="19">
        <v>16</v>
      </c>
      <c r="D170" s="19">
        <v>18</v>
      </c>
      <c r="E170" s="19">
        <v>4</v>
      </c>
      <c r="F170" s="19">
        <v>6</v>
      </c>
      <c r="G170" s="19">
        <v>14</v>
      </c>
      <c r="H170" s="19">
        <v>10</v>
      </c>
      <c r="I170" s="19">
        <v>8</v>
      </c>
      <c r="J170" s="19">
        <v>2</v>
      </c>
      <c r="K170" s="19"/>
      <c r="L170" s="19">
        <v>15</v>
      </c>
      <c r="M170" s="19">
        <v>7</v>
      </c>
      <c r="N170" s="19">
        <v>5</v>
      </c>
      <c r="O170" s="19">
        <v>17</v>
      </c>
      <c r="P170" s="19">
        <v>1</v>
      </c>
      <c r="Q170" s="19">
        <v>13</v>
      </c>
      <c r="R170" s="19">
        <v>3</v>
      </c>
      <c r="S170" s="19">
        <v>9</v>
      </c>
      <c r="T170" s="19">
        <v>11</v>
      </c>
      <c r="U170" s="19"/>
      <c r="V170" s="19"/>
      <c r="W170" s="2"/>
      <c r="X170" s="12" t="s">
        <v>10</v>
      </c>
      <c r="Y170" s="17">
        <f>$Y$7</f>
        <v>69.5</v>
      </c>
      <c r="Z170" s="17">
        <f>$Z$7</f>
        <v>73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0">C$8</f>
        <v>3</v>
      </c>
      <c r="D171" s="18">
        <f t="shared" si="130"/>
        <v>4</v>
      </c>
      <c r="E171" s="18">
        <f t="shared" si="130"/>
        <v>3</v>
      </c>
      <c r="F171" s="18">
        <f t="shared" si="130"/>
        <v>4</v>
      </c>
      <c r="G171" s="18">
        <f t="shared" si="130"/>
        <v>4</v>
      </c>
      <c r="H171" s="18">
        <f t="shared" si="130"/>
        <v>5</v>
      </c>
      <c r="I171" s="18">
        <f t="shared" si="130"/>
        <v>3</v>
      </c>
      <c r="J171" s="18">
        <f t="shared" si="130"/>
        <v>5</v>
      </c>
      <c r="K171" s="19">
        <f>SUM(B171:J171)</f>
        <v>35</v>
      </c>
      <c r="L171" s="18">
        <f t="shared" ref="L171:T171" si="131">L$8</f>
        <v>4</v>
      </c>
      <c r="M171" s="18">
        <f t="shared" si="131"/>
        <v>5</v>
      </c>
      <c r="N171" s="18">
        <f t="shared" si="131"/>
        <v>3</v>
      </c>
      <c r="O171" s="18">
        <f t="shared" si="131"/>
        <v>4</v>
      </c>
      <c r="P171" s="18">
        <f t="shared" si="131"/>
        <v>5</v>
      </c>
      <c r="Q171" s="18">
        <f t="shared" si="131"/>
        <v>4</v>
      </c>
      <c r="R171" s="18">
        <f t="shared" si="131"/>
        <v>3</v>
      </c>
      <c r="S171" s="18">
        <f t="shared" si="131"/>
        <v>4</v>
      </c>
      <c r="T171" s="18">
        <f t="shared" si="131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2">IF($V167=C170,1,IF($V167&gt;C170,1,0))+IF($V167-18&gt;=C170,1,0)</f>
        <v>1</v>
      </c>
      <c r="D172" s="19">
        <f t="shared" si="132"/>
        <v>1</v>
      </c>
      <c r="E172" s="19">
        <f t="shared" si="132"/>
        <v>2</v>
      </c>
      <c r="F172" s="19">
        <f t="shared" si="132"/>
        <v>2</v>
      </c>
      <c r="G172" s="19">
        <f t="shared" si="132"/>
        <v>1</v>
      </c>
      <c r="H172" s="19">
        <f t="shared" si="132"/>
        <v>1</v>
      </c>
      <c r="I172" s="19">
        <f t="shared" si="132"/>
        <v>1</v>
      </c>
      <c r="J172" s="19">
        <f t="shared" si="132"/>
        <v>2</v>
      </c>
      <c r="K172" s="20">
        <f t="shared" ref="K172:K178" si="133">SUM(B172:J172)</f>
        <v>12</v>
      </c>
      <c r="L172" s="19">
        <f t="shared" ref="L172:T172" si="134">IF($V167=L170,1,IF($V167&gt;L170,1,0))+IF($V167-18&gt;=L170,1,0)</f>
        <v>1</v>
      </c>
      <c r="M172" s="19">
        <f t="shared" si="134"/>
        <v>1</v>
      </c>
      <c r="N172" s="19">
        <f t="shared" si="134"/>
        <v>2</v>
      </c>
      <c r="O172" s="19">
        <f t="shared" si="134"/>
        <v>1</v>
      </c>
      <c r="P172" s="19">
        <f t="shared" si="134"/>
        <v>2</v>
      </c>
      <c r="Q172" s="19">
        <f t="shared" si="134"/>
        <v>1</v>
      </c>
      <c r="R172" s="19">
        <f t="shared" si="134"/>
        <v>2</v>
      </c>
      <c r="S172" s="19">
        <f t="shared" si="134"/>
        <v>1</v>
      </c>
      <c r="T172" s="19">
        <f t="shared" si="134"/>
        <v>1</v>
      </c>
      <c r="U172" s="20">
        <f t="shared" ref="U172:U178" si="135">SUM(L172:T172)</f>
        <v>12</v>
      </c>
      <c r="V172" s="21">
        <f t="shared" ref="V172:V177" si="136">K172+U172</f>
        <v>24</v>
      </c>
      <c r="W172" s="2"/>
      <c r="X172" s="12" t="s">
        <v>11</v>
      </c>
      <c r="Y172" s="17">
        <f>Y168*(Y169/113)+(Y170-72)</f>
        <v>23.782079646017699</v>
      </c>
      <c r="Z172" s="17">
        <f>Z168*(Z169/113)+(Z170-72)</f>
        <v>27.282079646017699</v>
      </c>
    </row>
    <row r="173" spans="1:26" ht="15.6" thickTop="1" thickBot="1" x14ac:dyDescent="0.35">
      <c r="A173" s="18" t="s">
        <v>13</v>
      </c>
      <c r="B173" s="26">
        <v>5</v>
      </c>
      <c r="C173" s="26">
        <v>5</v>
      </c>
      <c r="D173" s="26">
        <v>7</v>
      </c>
      <c r="E173" s="26">
        <v>8</v>
      </c>
      <c r="F173" s="26">
        <v>10</v>
      </c>
      <c r="G173" s="26">
        <v>7</v>
      </c>
      <c r="H173" s="26">
        <v>6</v>
      </c>
      <c r="I173" s="26">
        <v>5</v>
      </c>
      <c r="J173" s="26">
        <v>5</v>
      </c>
      <c r="K173" s="26">
        <f t="shared" si="133"/>
        <v>58</v>
      </c>
      <c r="L173" s="26">
        <v>5</v>
      </c>
      <c r="M173" s="26">
        <v>6</v>
      </c>
      <c r="N173" s="26">
        <v>3</v>
      </c>
      <c r="O173" s="26">
        <v>8</v>
      </c>
      <c r="P173" s="26">
        <v>5</v>
      </c>
      <c r="Q173" s="26">
        <v>6</v>
      </c>
      <c r="R173" s="26">
        <v>6</v>
      </c>
      <c r="S173" s="26">
        <v>5</v>
      </c>
      <c r="T173" s="26">
        <v>8</v>
      </c>
      <c r="U173" s="26">
        <f t="shared" si="135"/>
        <v>52</v>
      </c>
      <c r="V173" s="26">
        <f t="shared" si="136"/>
        <v>110</v>
      </c>
      <c r="W173" s="2"/>
      <c r="X173" s="23" t="s">
        <v>12</v>
      </c>
      <c r="Y173" s="24">
        <f>ROUND(Y172,0)</f>
        <v>24</v>
      </c>
      <c r="Z173" s="24">
        <f>ROUND(Z172,0)</f>
        <v>27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37">IF((D173-D171-D172)=3,(0),IF((D173-D171-D172)=2,(0),IF((D173-D171-D172)=1,(1),0))+IF((D173-D171-D172)=0,(2),0+IF((D173-D171-D172)=-1,(3),0)+IF((D173-D171-D172)=-2,(4),0)+IF((D173-D171-D172)=-3,(5),0)))</f>
        <v>0</v>
      </c>
      <c r="E174" s="19">
        <f t="shared" si="137"/>
        <v>0</v>
      </c>
      <c r="F174" s="19">
        <f t="shared" si="137"/>
        <v>0</v>
      </c>
      <c r="G174" s="19">
        <f t="shared" si="137"/>
        <v>0</v>
      </c>
      <c r="H174" s="19">
        <f t="shared" si="137"/>
        <v>2</v>
      </c>
      <c r="I174" s="19">
        <f t="shared" si="137"/>
        <v>1</v>
      </c>
      <c r="J174" s="19">
        <f t="shared" si="137"/>
        <v>4</v>
      </c>
      <c r="K174" s="20">
        <f t="shared" si="133"/>
        <v>10</v>
      </c>
      <c r="L174" s="19">
        <f t="shared" ref="L174:T174" si="138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38"/>
        <v>2</v>
      </c>
      <c r="N174" s="19">
        <f t="shared" si="138"/>
        <v>4</v>
      </c>
      <c r="O174" s="19">
        <f t="shared" si="138"/>
        <v>0</v>
      </c>
      <c r="P174" s="19">
        <f t="shared" si="138"/>
        <v>4</v>
      </c>
      <c r="Q174" s="19">
        <f t="shared" si="138"/>
        <v>1</v>
      </c>
      <c r="R174" s="19">
        <f t="shared" si="138"/>
        <v>1</v>
      </c>
      <c r="S174" s="19">
        <f t="shared" si="138"/>
        <v>2</v>
      </c>
      <c r="T174" s="19">
        <f t="shared" si="138"/>
        <v>0</v>
      </c>
      <c r="U174" s="20">
        <f t="shared" si="135"/>
        <v>16</v>
      </c>
      <c r="V174" s="21">
        <f t="shared" si="136"/>
        <v>26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39">IF((D173-D171)=-3,(5),IF((D173-D171)=-2,(4),IF((D173-D171)=-1,(3),0))+IF((D173-D171)=0,(2),0+IF((D173-D171)=1,(1),0)+IF((D173-D171)=2,(0),0)+IF((D173-D171)=3,(0),0)))</f>
        <v>0</v>
      </c>
      <c r="E175" s="76">
        <f t="shared" si="139"/>
        <v>0</v>
      </c>
      <c r="F175" s="76">
        <f t="shared" si="139"/>
        <v>0</v>
      </c>
      <c r="G175" s="76">
        <f t="shared" si="139"/>
        <v>0</v>
      </c>
      <c r="H175" s="76">
        <f t="shared" si="139"/>
        <v>1</v>
      </c>
      <c r="I175" s="76">
        <f t="shared" si="139"/>
        <v>0</v>
      </c>
      <c r="J175" s="76">
        <f t="shared" si="139"/>
        <v>2</v>
      </c>
      <c r="K175" s="77">
        <f t="shared" si="133"/>
        <v>4</v>
      </c>
      <c r="L175" s="76">
        <f t="shared" ref="L175:T175" si="140">IF((L173-L171)=-3,(5),IF((L173-L171)=-2,(4),IF((L173-L171)=-1,(3),0))+IF((L173-L171)=0,(2),0+IF((L173-L171)=1,(1),0)+IF((L173-L171)=2,(0),0)+IF((L173-L171)=3,(0),0)))</f>
        <v>1</v>
      </c>
      <c r="M175" s="76">
        <f t="shared" si="140"/>
        <v>1</v>
      </c>
      <c r="N175" s="76">
        <f t="shared" si="140"/>
        <v>2</v>
      </c>
      <c r="O175" s="76">
        <f t="shared" si="140"/>
        <v>0</v>
      </c>
      <c r="P175" s="76">
        <f t="shared" si="140"/>
        <v>2</v>
      </c>
      <c r="Q175" s="76">
        <f t="shared" si="140"/>
        <v>0</v>
      </c>
      <c r="R175" s="76">
        <f t="shared" si="140"/>
        <v>0</v>
      </c>
      <c r="S175" s="76">
        <f t="shared" si="140"/>
        <v>1</v>
      </c>
      <c r="T175" s="76">
        <f t="shared" si="140"/>
        <v>0</v>
      </c>
      <c r="U175" s="77">
        <f t="shared" si="135"/>
        <v>7</v>
      </c>
      <c r="V175" s="78">
        <f t="shared" si="136"/>
        <v>11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1">IF(C174=0,C171+C172+2,C173)</f>
        <v>5</v>
      </c>
      <c r="D176" s="80">
        <f t="shared" si="141"/>
        <v>7</v>
      </c>
      <c r="E176" s="80">
        <f t="shared" si="141"/>
        <v>7</v>
      </c>
      <c r="F176" s="80">
        <f t="shared" si="141"/>
        <v>8</v>
      </c>
      <c r="G176" s="80">
        <f t="shared" si="141"/>
        <v>7</v>
      </c>
      <c r="H176" s="80">
        <f t="shared" si="141"/>
        <v>6</v>
      </c>
      <c r="I176" s="80">
        <f t="shared" si="141"/>
        <v>5</v>
      </c>
      <c r="J176" s="80">
        <f t="shared" si="141"/>
        <v>5</v>
      </c>
      <c r="K176" s="81">
        <f t="shared" si="133"/>
        <v>55</v>
      </c>
      <c r="L176" s="80">
        <f t="shared" ref="L176:T176" si="142">IF(L174=0,L171+L172+2,L173)</f>
        <v>5</v>
      </c>
      <c r="M176" s="80">
        <f t="shared" si="142"/>
        <v>6</v>
      </c>
      <c r="N176" s="80">
        <f t="shared" si="142"/>
        <v>3</v>
      </c>
      <c r="O176" s="80">
        <f t="shared" si="142"/>
        <v>7</v>
      </c>
      <c r="P176" s="80">
        <f t="shared" si="142"/>
        <v>5</v>
      </c>
      <c r="Q176" s="80">
        <f t="shared" si="142"/>
        <v>6</v>
      </c>
      <c r="R176" s="80">
        <f t="shared" si="142"/>
        <v>6</v>
      </c>
      <c r="S176" s="80">
        <f t="shared" si="142"/>
        <v>5</v>
      </c>
      <c r="T176" s="80">
        <f t="shared" si="142"/>
        <v>7</v>
      </c>
      <c r="U176" s="81">
        <f t="shared" si="135"/>
        <v>50</v>
      </c>
      <c r="V176" s="82">
        <f t="shared" si="136"/>
        <v>105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25.925000000000001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3</v>
      </c>
      <c r="E177" s="19">
        <v>3</v>
      </c>
      <c r="F177" s="19">
        <v>3</v>
      </c>
      <c r="G177" s="19">
        <v>2</v>
      </c>
      <c r="H177" s="19">
        <v>2</v>
      </c>
      <c r="I177" s="19">
        <v>2</v>
      </c>
      <c r="J177" s="19">
        <v>1</v>
      </c>
      <c r="K177" s="20">
        <f t="shared" si="133"/>
        <v>20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3</v>
      </c>
      <c r="U177" s="20">
        <f t="shared" si="135"/>
        <v>19</v>
      </c>
      <c r="V177" s="21">
        <f t="shared" si="136"/>
        <v>39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3">IF((C173-C177)=(C171-2),(1),IF((C173-C177)&lt;(C171-2),(1),0))</f>
        <v>0</v>
      </c>
      <c r="D178" s="31">
        <f t="shared" si="143"/>
        <v>0</v>
      </c>
      <c r="E178" s="31">
        <f t="shared" si="143"/>
        <v>0</v>
      </c>
      <c r="F178" s="31">
        <f t="shared" si="143"/>
        <v>0</v>
      </c>
      <c r="G178" s="31">
        <f t="shared" si="143"/>
        <v>0</v>
      </c>
      <c r="H178" s="31">
        <f t="shared" si="143"/>
        <v>0</v>
      </c>
      <c r="I178" s="31">
        <f t="shared" si="143"/>
        <v>0</v>
      </c>
      <c r="J178" s="31">
        <f t="shared" si="143"/>
        <v>0</v>
      </c>
      <c r="K178" s="20">
        <f t="shared" si="133"/>
        <v>0</v>
      </c>
      <c r="L178" s="31">
        <f t="shared" ref="L178:T178" si="144">IF((L173-L177)=(L171-2),(1),IF((L173-L177)&lt;(L171-2),(1),0))</f>
        <v>0</v>
      </c>
      <c r="M178" s="31">
        <f t="shared" si="144"/>
        <v>0</v>
      </c>
      <c r="N178" s="31">
        <f t="shared" si="144"/>
        <v>1</v>
      </c>
      <c r="O178" s="31">
        <f t="shared" si="144"/>
        <v>0</v>
      </c>
      <c r="P178" s="31">
        <f t="shared" si="144"/>
        <v>1</v>
      </c>
      <c r="Q178" s="31">
        <f t="shared" si="144"/>
        <v>0</v>
      </c>
      <c r="R178" s="31">
        <f t="shared" si="144"/>
        <v>0</v>
      </c>
      <c r="S178" s="31">
        <f t="shared" si="144"/>
        <v>0</v>
      </c>
      <c r="T178" s="31">
        <f t="shared" si="144"/>
        <v>0</v>
      </c>
      <c r="U178" s="20">
        <f t="shared" si="135"/>
        <v>2</v>
      </c>
      <c r="V178" s="47">
        <f>(K178+U178)/18</f>
        <v>0.1111111111111111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45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45"/>
        <v>Triple</v>
      </c>
      <c r="E182" s="31" t="str">
        <f t="shared" si="145"/>
        <v>Triple et +</v>
      </c>
      <c r="F182" s="31" t="str">
        <f t="shared" si="145"/>
        <v>Triple et +</v>
      </c>
      <c r="G182" s="31" t="str">
        <f t="shared" si="145"/>
        <v>Triple</v>
      </c>
      <c r="H182" s="31" t="str">
        <f t="shared" si="145"/>
        <v>bogey</v>
      </c>
      <c r="I182" s="31" t="str">
        <f t="shared" si="145"/>
        <v>double</v>
      </c>
      <c r="J182" s="31" t="str">
        <f t="shared" si="145"/>
        <v>par</v>
      </c>
      <c r="L182" s="31" t="str">
        <f t="shared" ref="L182:T182" si="146">IF((L173-L171)=-2,("eagle"),IF((L173-L171)=-1,("birdie"),IF((L173-L171)=0,("par"),IF((L173-L171)=1,("bogey"),IF((L173-L171)=2,("double"),IF((L173-L171)=3,("Triple"),"Triple et +"))))))</f>
        <v>bogey</v>
      </c>
      <c r="M182" s="31" t="str">
        <f t="shared" si="146"/>
        <v>bogey</v>
      </c>
      <c r="N182" s="31" t="str">
        <f t="shared" si="146"/>
        <v>par</v>
      </c>
      <c r="O182" s="31" t="str">
        <f t="shared" si="146"/>
        <v>Triple et +</v>
      </c>
      <c r="P182" s="31" t="str">
        <f t="shared" si="146"/>
        <v>par</v>
      </c>
      <c r="Q182" s="31" t="str">
        <f t="shared" si="146"/>
        <v>double</v>
      </c>
      <c r="R182" s="31" t="str">
        <f t="shared" si="146"/>
        <v>Triple</v>
      </c>
      <c r="S182" s="31" t="str">
        <f t="shared" si="146"/>
        <v>bogey</v>
      </c>
      <c r="T182" s="31" t="str">
        <f t="shared" si="146"/>
        <v>Triple et +</v>
      </c>
      <c r="W182" s="2"/>
      <c r="X182" s="60">
        <f>COUNTIF(B182:T182,"triple")</f>
        <v>3</v>
      </c>
      <c r="Y182" s="2"/>
      <c r="Z182" s="2"/>
    </row>
    <row r="183" spans="1:26" x14ac:dyDescent="0.3">
      <c r="A183" s="33"/>
      <c r="W183" s="2"/>
      <c r="X183" s="60">
        <f>COUNTIF(B182:T182,"triple et +")</f>
        <v>4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Laguna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19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$N$4</f>
        <v>WHITE</v>
      </c>
      <c r="O187" s="6"/>
      <c r="P187" s="7"/>
      <c r="Q187" s="8" t="s">
        <v>16</v>
      </c>
      <c r="R187" s="27">
        <f>VLOOKUP(D187,Participants!$B$1:$J$15,4,FALSE)</f>
        <v>10.257142857142856</v>
      </c>
      <c r="U187" s="9" t="s">
        <v>14</v>
      </c>
      <c r="V187" s="10">
        <f>IF(N187=Z187,Z193,Y193)</f>
        <v>8</v>
      </c>
      <c r="W187" s="52">
        <f>Y196</f>
        <v>10.357142857142856</v>
      </c>
      <c r="X187" s="41" t="str">
        <f>$A$3</f>
        <v>Laguna</v>
      </c>
      <c r="Y187" s="11" t="s">
        <v>27</v>
      </c>
      <c r="Z187" s="89" t="s">
        <v>67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10.257142857142856</v>
      </c>
      <c r="Z188" s="13">
        <f>R187</f>
        <v>10.257142857142856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115</v>
      </c>
      <c r="Z189" s="17">
        <f>$Z$6</f>
        <v>115</v>
      </c>
    </row>
    <row r="190" spans="1:26" ht="15.6" thickTop="1" thickBot="1" x14ac:dyDescent="0.35">
      <c r="A190" s="18" t="s">
        <v>2</v>
      </c>
      <c r="B190" s="19">
        <v>12</v>
      </c>
      <c r="C190" s="19">
        <v>16</v>
      </c>
      <c r="D190" s="19">
        <v>18</v>
      </c>
      <c r="E190" s="19">
        <v>4</v>
      </c>
      <c r="F190" s="19">
        <v>6</v>
      </c>
      <c r="G190" s="19">
        <v>14</v>
      </c>
      <c r="H190" s="19">
        <v>10</v>
      </c>
      <c r="I190" s="19">
        <v>8</v>
      </c>
      <c r="J190" s="19">
        <v>2</v>
      </c>
      <c r="K190" s="19"/>
      <c r="L190" s="19">
        <v>15</v>
      </c>
      <c r="M190" s="19">
        <v>7</v>
      </c>
      <c r="N190" s="19">
        <v>5</v>
      </c>
      <c r="O190" s="19">
        <v>17</v>
      </c>
      <c r="P190" s="19">
        <v>1</v>
      </c>
      <c r="Q190" s="19">
        <v>13</v>
      </c>
      <c r="R190" s="19">
        <v>3</v>
      </c>
      <c r="S190" s="19">
        <v>9</v>
      </c>
      <c r="T190" s="19">
        <v>11</v>
      </c>
      <c r="U190" s="19"/>
      <c r="V190" s="19"/>
      <c r="W190" s="2"/>
      <c r="X190" s="12" t="s">
        <v>10</v>
      </c>
      <c r="Y190" s="17">
        <f>$Y$7</f>
        <v>69.5</v>
      </c>
      <c r="Z190" s="17">
        <f>$Z$7</f>
        <v>73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47">C$8</f>
        <v>3</v>
      </c>
      <c r="D191" s="18">
        <f t="shared" si="147"/>
        <v>4</v>
      </c>
      <c r="E191" s="18">
        <f t="shared" si="147"/>
        <v>3</v>
      </c>
      <c r="F191" s="18">
        <f t="shared" si="147"/>
        <v>4</v>
      </c>
      <c r="G191" s="18">
        <f t="shared" si="147"/>
        <v>4</v>
      </c>
      <c r="H191" s="18">
        <f t="shared" si="147"/>
        <v>5</v>
      </c>
      <c r="I191" s="18">
        <f t="shared" si="147"/>
        <v>3</v>
      </c>
      <c r="J191" s="18">
        <f t="shared" si="147"/>
        <v>5</v>
      </c>
      <c r="K191" s="19">
        <f>SUM(B191:J191)</f>
        <v>35</v>
      </c>
      <c r="L191" s="18">
        <f t="shared" ref="L191:T191" si="148">L$8</f>
        <v>4</v>
      </c>
      <c r="M191" s="18">
        <f t="shared" si="148"/>
        <v>5</v>
      </c>
      <c r="N191" s="18">
        <f t="shared" si="148"/>
        <v>3</v>
      </c>
      <c r="O191" s="18">
        <f t="shared" si="148"/>
        <v>4</v>
      </c>
      <c r="P191" s="18">
        <f t="shared" si="148"/>
        <v>5</v>
      </c>
      <c r="Q191" s="18">
        <f t="shared" si="148"/>
        <v>4</v>
      </c>
      <c r="R191" s="18">
        <f t="shared" si="148"/>
        <v>3</v>
      </c>
      <c r="S191" s="18">
        <f t="shared" si="148"/>
        <v>4</v>
      </c>
      <c r="T191" s="18">
        <f t="shared" si="148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49">IF($V187=C190,1,IF($V187&gt;C190,1,0))+IF($V187-18&gt;=C190,1,0)</f>
        <v>0</v>
      </c>
      <c r="D192" s="19">
        <f t="shared" si="149"/>
        <v>0</v>
      </c>
      <c r="E192" s="19">
        <f t="shared" si="149"/>
        <v>1</v>
      </c>
      <c r="F192" s="19">
        <f t="shared" si="149"/>
        <v>1</v>
      </c>
      <c r="G192" s="19">
        <f t="shared" si="149"/>
        <v>0</v>
      </c>
      <c r="H192" s="19">
        <f t="shared" si="149"/>
        <v>0</v>
      </c>
      <c r="I192" s="19">
        <f t="shared" si="149"/>
        <v>1</v>
      </c>
      <c r="J192" s="19">
        <f t="shared" si="149"/>
        <v>1</v>
      </c>
      <c r="K192" s="20">
        <f t="shared" ref="K192:K198" si="150">SUM(B192:J192)</f>
        <v>4</v>
      </c>
      <c r="L192" s="19">
        <f t="shared" ref="L192:T192" si="151">IF($V187=L190,1,IF($V187&gt;L190,1,0))+IF($V187-18&gt;=L190,1,0)</f>
        <v>0</v>
      </c>
      <c r="M192" s="19">
        <f t="shared" si="151"/>
        <v>1</v>
      </c>
      <c r="N192" s="19">
        <f t="shared" si="151"/>
        <v>1</v>
      </c>
      <c r="O192" s="19">
        <f t="shared" si="151"/>
        <v>0</v>
      </c>
      <c r="P192" s="19">
        <f t="shared" si="151"/>
        <v>1</v>
      </c>
      <c r="Q192" s="19">
        <f t="shared" si="151"/>
        <v>0</v>
      </c>
      <c r="R192" s="19">
        <f t="shared" si="151"/>
        <v>1</v>
      </c>
      <c r="S192" s="19">
        <f t="shared" si="151"/>
        <v>0</v>
      </c>
      <c r="T192" s="19">
        <f t="shared" si="151"/>
        <v>0</v>
      </c>
      <c r="U192" s="20">
        <f t="shared" ref="U192:U198" si="152">SUM(L192:T192)</f>
        <v>4</v>
      </c>
      <c r="V192" s="21">
        <f t="shared" ref="V192:V197" si="153">K192+U192</f>
        <v>8</v>
      </c>
      <c r="W192" s="2"/>
      <c r="X192" s="12" t="s">
        <v>11</v>
      </c>
      <c r="Y192" s="17">
        <f>Y188*(Y189/113)+(Y190-72)</f>
        <v>7.9386852085967128</v>
      </c>
      <c r="Z192" s="17">
        <f>Z188*(Z189/113)+(Z190-72)</f>
        <v>11.438685208596713</v>
      </c>
    </row>
    <row r="193" spans="1:26" ht="15.6" thickTop="1" thickBot="1" x14ac:dyDescent="0.35">
      <c r="A193" s="18" t="s">
        <v>13</v>
      </c>
      <c r="B193" s="26">
        <v>4</v>
      </c>
      <c r="C193" s="26">
        <v>4</v>
      </c>
      <c r="D193" s="26">
        <v>5</v>
      </c>
      <c r="E193" s="26">
        <v>5</v>
      </c>
      <c r="F193" s="26">
        <v>10</v>
      </c>
      <c r="G193" s="26">
        <v>5</v>
      </c>
      <c r="H193" s="26">
        <v>6</v>
      </c>
      <c r="I193" s="26">
        <v>2</v>
      </c>
      <c r="J193" s="26">
        <v>8</v>
      </c>
      <c r="K193" s="26">
        <f t="shared" si="150"/>
        <v>49</v>
      </c>
      <c r="L193" s="26">
        <v>6</v>
      </c>
      <c r="M193" s="26">
        <v>5</v>
      </c>
      <c r="N193" s="26">
        <v>2</v>
      </c>
      <c r="O193" s="26">
        <v>5</v>
      </c>
      <c r="P193" s="26">
        <v>5</v>
      </c>
      <c r="Q193" s="26">
        <v>6</v>
      </c>
      <c r="R193" s="26">
        <v>7</v>
      </c>
      <c r="S193" s="26">
        <v>4</v>
      </c>
      <c r="T193" s="26">
        <v>5</v>
      </c>
      <c r="U193" s="26">
        <f t="shared" si="152"/>
        <v>45</v>
      </c>
      <c r="V193" s="26">
        <f t="shared" si="153"/>
        <v>94</v>
      </c>
      <c r="W193" s="2"/>
      <c r="X193" s="23" t="s">
        <v>12</v>
      </c>
      <c r="Y193" s="24">
        <f>ROUND(Y192,0)</f>
        <v>8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54">IF((D193-D191-D192)=3,(0),IF((D193-D191-D192)=2,(0),IF((D193-D191-D192)=1,(1),0))+IF((D193-D191-D192)=0,(2),0+IF((D193-D191-D192)=-1,(3),0)+IF((D193-D191-D192)=-2,(4),0)+IF((D193-D191-D192)=-3,(5),0)))</f>
        <v>1</v>
      </c>
      <c r="E194" s="19">
        <f t="shared" si="154"/>
        <v>1</v>
      </c>
      <c r="F194" s="19">
        <f t="shared" si="154"/>
        <v>0</v>
      </c>
      <c r="G194" s="19">
        <f t="shared" si="154"/>
        <v>1</v>
      </c>
      <c r="H194" s="19">
        <f t="shared" si="154"/>
        <v>1</v>
      </c>
      <c r="I194" s="19">
        <f t="shared" si="154"/>
        <v>4</v>
      </c>
      <c r="J194" s="19">
        <f t="shared" si="154"/>
        <v>0</v>
      </c>
      <c r="K194" s="20">
        <f t="shared" si="150"/>
        <v>11</v>
      </c>
      <c r="L194" s="19">
        <f t="shared" ref="L194:T194" si="155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55"/>
        <v>3</v>
      </c>
      <c r="N194" s="19">
        <f t="shared" si="155"/>
        <v>4</v>
      </c>
      <c r="O194" s="19">
        <f t="shared" si="155"/>
        <v>1</v>
      </c>
      <c r="P194" s="19">
        <f t="shared" si="155"/>
        <v>3</v>
      </c>
      <c r="Q194" s="19">
        <f t="shared" si="155"/>
        <v>0</v>
      </c>
      <c r="R194" s="19">
        <f t="shared" si="155"/>
        <v>0</v>
      </c>
      <c r="S194" s="19">
        <f t="shared" si="155"/>
        <v>2</v>
      </c>
      <c r="T194" s="19">
        <f t="shared" si="155"/>
        <v>1</v>
      </c>
      <c r="U194" s="20">
        <f t="shared" si="152"/>
        <v>14</v>
      </c>
      <c r="V194" s="21">
        <f t="shared" si="153"/>
        <v>25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56">IF((D193-D191)=-3,(5),IF((D193-D191)=-2,(4),IF((D193-D191)=-1,(3),0))+IF((D193-D191)=0,(2),0+IF((D193-D191)=1,(1),0)+IF((D193-D191)=2,(0),0)+IF((D193-D191)=3,(0),0)))</f>
        <v>1</v>
      </c>
      <c r="E195" s="76">
        <f t="shared" si="156"/>
        <v>0</v>
      </c>
      <c r="F195" s="76">
        <f t="shared" si="156"/>
        <v>0</v>
      </c>
      <c r="G195" s="76">
        <f t="shared" si="156"/>
        <v>1</v>
      </c>
      <c r="H195" s="76">
        <f t="shared" si="156"/>
        <v>1</v>
      </c>
      <c r="I195" s="76">
        <f t="shared" si="156"/>
        <v>3</v>
      </c>
      <c r="J195" s="76">
        <f t="shared" si="156"/>
        <v>0</v>
      </c>
      <c r="K195" s="77">
        <f t="shared" si="150"/>
        <v>9</v>
      </c>
      <c r="L195" s="76">
        <f t="shared" ref="L195:T195" si="157">IF((L193-L191)=-3,(5),IF((L193-L191)=-2,(4),IF((L193-L191)=-1,(3),0))+IF((L193-L191)=0,(2),0+IF((L193-L191)=1,(1),0)+IF((L193-L191)=2,(0),0)+IF((L193-L191)=3,(0),0)))</f>
        <v>0</v>
      </c>
      <c r="M195" s="76">
        <f t="shared" si="157"/>
        <v>2</v>
      </c>
      <c r="N195" s="76">
        <f t="shared" si="157"/>
        <v>3</v>
      </c>
      <c r="O195" s="76">
        <f t="shared" si="157"/>
        <v>1</v>
      </c>
      <c r="P195" s="76">
        <f t="shared" si="157"/>
        <v>2</v>
      </c>
      <c r="Q195" s="76">
        <f t="shared" si="157"/>
        <v>0</v>
      </c>
      <c r="R195" s="76">
        <f t="shared" si="157"/>
        <v>0</v>
      </c>
      <c r="S195" s="76">
        <f t="shared" si="157"/>
        <v>2</v>
      </c>
      <c r="T195" s="76">
        <f t="shared" si="157"/>
        <v>1</v>
      </c>
      <c r="U195" s="77">
        <f t="shared" si="152"/>
        <v>11</v>
      </c>
      <c r="V195" s="78">
        <f t="shared" si="153"/>
        <v>20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58">IF(C194=0,C191+C192+2,C193)</f>
        <v>4</v>
      </c>
      <c r="D196" s="80">
        <f t="shared" si="158"/>
        <v>5</v>
      </c>
      <c r="E196" s="80">
        <f t="shared" si="158"/>
        <v>5</v>
      </c>
      <c r="F196" s="80">
        <f t="shared" si="158"/>
        <v>7</v>
      </c>
      <c r="G196" s="80">
        <f t="shared" si="158"/>
        <v>5</v>
      </c>
      <c r="H196" s="80">
        <f t="shared" si="158"/>
        <v>6</v>
      </c>
      <c r="I196" s="80">
        <f t="shared" si="158"/>
        <v>2</v>
      </c>
      <c r="J196" s="80">
        <f t="shared" si="158"/>
        <v>8</v>
      </c>
      <c r="K196" s="81">
        <f t="shared" si="150"/>
        <v>46</v>
      </c>
      <c r="L196" s="80">
        <f t="shared" ref="L196:T196" si="159">IF(L194=0,L191+L192+2,L193)</f>
        <v>6</v>
      </c>
      <c r="M196" s="80">
        <f t="shared" si="159"/>
        <v>5</v>
      </c>
      <c r="N196" s="80">
        <f t="shared" si="159"/>
        <v>2</v>
      </c>
      <c r="O196" s="80">
        <f t="shared" si="159"/>
        <v>5</v>
      </c>
      <c r="P196" s="80">
        <f t="shared" si="159"/>
        <v>5</v>
      </c>
      <c r="Q196" s="80">
        <f t="shared" si="159"/>
        <v>6</v>
      </c>
      <c r="R196" s="80">
        <f t="shared" si="159"/>
        <v>6</v>
      </c>
      <c r="S196" s="80">
        <f t="shared" si="159"/>
        <v>4</v>
      </c>
      <c r="T196" s="80">
        <f t="shared" si="159"/>
        <v>5</v>
      </c>
      <c r="U196" s="81">
        <f t="shared" si="152"/>
        <v>44</v>
      </c>
      <c r="V196" s="82">
        <f t="shared" si="153"/>
        <v>90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10.357142857142856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1</v>
      </c>
      <c r="D197" s="19">
        <v>2</v>
      </c>
      <c r="E197" s="19">
        <v>3</v>
      </c>
      <c r="F197" s="19">
        <v>2</v>
      </c>
      <c r="G197" s="19">
        <v>1</v>
      </c>
      <c r="H197" s="19">
        <v>2</v>
      </c>
      <c r="I197" s="19">
        <v>1</v>
      </c>
      <c r="J197" s="19">
        <v>2</v>
      </c>
      <c r="K197" s="20">
        <f t="shared" si="150"/>
        <v>16</v>
      </c>
      <c r="L197" s="19">
        <v>2</v>
      </c>
      <c r="M197" s="19">
        <v>2</v>
      </c>
      <c r="N197" s="19">
        <v>1</v>
      </c>
      <c r="O197" s="19">
        <v>2</v>
      </c>
      <c r="P197" s="19">
        <v>3</v>
      </c>
      <c r="Q197" s="19">
        <v>3</v>
      </c>
      <c r="R197" s="19">
        <v>3</v>
      </c>
      <c r="S197" s="19">
        <v>2</v>
      </c>
      <c r="T197" s="19">
        <v>3</v>
      </c>
      <c r="U197" s="20">
        <f t="shared" si="152"/>
        <v>21</v>
      </c>
      <c r="V197" s="21">
        <f t="shared" si="153"/>
        <v>37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1</v>
      </c>
      <c r="C198" s="31">
        <f t="shared" ref="C198:J198" si="160">IF((C193-C197)=(C191-2),(1),IF((C193-C197)&lt;(C191-2),(1),0))</f>
        <v>0</v>
      </c>
      <c r="D198" s="31">
        <f t="shared" si="160"/>
        <v>0</v>
      </c>
      <c r="E198" s="31">
        <f t="shared" si="160"/>
        <v>0</v>
      </c>
      <c r="F198" s="31">
        <f t="shared" si="160"/>
        <v>0</v>
      </c>
      <c r="G198" s="31">
        <f t="shared" si="160"/>
        <v>0</v>
      </c>
      <c r="H198" s="31">
        <f t="shared" si="160"/>
        <v>0</v>
      </c>
      <c r="I198" s="31">
        <f t="shared" si="160"/>
        <v>1</v>
      </c>
      <c r="J198" s="31">
        <f t="shared" si="160"/>
        <v>0</v>
      </c>
      <c r="K198" s="20">
        <f t="shared" si="150"/>
        <v>2</v>
      </c>
      <c r="L198" s="31">
        <f t="shared" ref="L198:T198" si="161">IF((L193-L197)=(L191-2),(1),IF((L193-L197)&lt;(L191-2),(1),0))</f>
        <v>0</v>
      </c>
      <c r="M198" s="31">
        <f t="shared" si="161"/>
        <v>1</v>
      </c>
      <c r="N198" s="31">
        <f t="shared" si="161"/>
        <v>1</v>
      </c>
      <c r="O198" s="31">
        <f t="shared" si="161"/>
        <v>0</v>
      </c>
      <c r="P198" s="31">
        <f t="shared" si="161"/>
        <v>1</v>
      </c>
      <c r="Q198" s="31">
        <f t="shared" si="161"/>
        <v>0</v>
      </c>
      <c r="R198" s="31">
        <f t="shared" si="161"/>
        <v>0</v>
      </c>
      <c r="S198" s="31">
        <f t="shared" si="161"/>
        <v>1</v>
      </c>
      <c r="T198" s="31">
        <f t="shared" si="161"/>
        <v>1</v>
      </c>
      <c r="U198" s="20">
        <f t="shared" si="152"/>
        <v>5</v>
      </c>
      <c r="V198" s="47">
        <f>(K198+U198)/18</f>
        <v>0.3888888888888889</v>
      </c>
      <c r="W198" s="2"/>
      <c r="X198" s="57">
        <f>COUNTIF(B202:T202,"birdie")</f>
        <v>2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6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62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2"/>
        <v>bogey</v>
      </c>
      <c r="E202" s="31" t="str">
        <f t="shared" si="162"/>
        <v>double</v>
      </c>
      <c r="F202" s="31" t="str">
        <f t="shared" si="162"/>
        <v>Triple et +</v>
      </c>
      <c r="G202" s="31" t="str">
        <f t="shared" si="162"/>
        <v>bogey</v>
      </c>
      <c r="H202" s="31" t="str">
        <f t="shared" si="162"/>
        <v>bogey</v>
      </c>
      <c r="I202" s="31" t="str">
        <f t="shared" si="162"/>
        <v>birdie</v>
      </c>
      <c r="J202" s="31" t="str">
        <f t="shared" si="162"/>
        <v>Triple</v>
      </c>
      <c r="L202" s="31" t="str">
        <f t="shared" ref="L202:T202" si="163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63"/>
        <v>par</v>
      </c>
      <c r="N202" s="31" t="str">
        <f t="shared" si="163"/>
        <v>birdie</v>
      </c>
      <c r="O202" s="31" t="str">
        <f t="shared" si="163"/>
        <v>bogey</v>
      </c>
      <c r="P202" s="31" t="str">
        <f t="shared" si="163"/>
        <v>par</v>
      </c>
      <c r="Q202" s="31" t="str">
        <f t="shared" si="163"/>
        <v>double</v>
      </c>
      <c r="R202" s="31" t="str">
        <f t="shared" si="163"/>
        <v>Triple et +</v>
      </c>
      <c r="S202" s="31" t="str">
        <f t="shared" si="163"/>
        <v>par</v>
      </c>
      <c r="T202" s="31" t="str">
        <f t="shared" si="163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Laguna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58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tr">
        <f>$N$4</f>
        <v>WHITE</v>
      </c>
      <c r="O208" s="6"/>
      <c r="P208" s="7"/>
      <c r="Q208" s="8" t="s">
        <v>16</v>
      </c>
      <c r="R208" s="27" t="e">
        <f>VLOOKUP(D208,Participants!$B$1:$J$15,4,FALSE)</f>
        <v>#N/A</v>
      </c>
      <c r="U208" s="9" t="s">
        <v>14</v>
      </c>
      <c r="V208" s="10" t="e">
        <f>IF(N208=Z208,Z214,Y214)</f>
        <v>#N/A</v>
      </c>
      <c r="W208" s="52" t="e">
        <f>Y217</f>
        <v>#N/A</v>
      </c>
      <c r="X208" s="41" t="str">
        <f>$A$3</f>
        <v>Laguna</v>
      </c>
      <c r="Y208" s="11" t="s">
        <v>27</v>
      </c>
      <c r="Z208" s="89" t="s">
        <v>67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 t="e">
        <f>R208</f>
        <v>#N/A</v>
      </c>
      <c r="Z209" s="13" t="e">
        <f>R208</f>
        <v>#N/A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115</v>
      </c>
      <c r="Z210" s="17">
        <f>$Z$6</f>
        <v>115</v>
      </c>
    </row>
    <row r="211" spans="1:26" ht="15.6" thickTop="1" thickBot="1" x14ac:dyDescent="0.35">
      <c r="A211" s="18" t="s">
        <v>2</v>
      </c>
      <c r="B211" s="19">
        <v>12</v>
      </c>
      <c r="C211" s="19">
        <v>16</v>
      </c>
      <c r="D211" s="19">
        <v>18</v>
      </c>
      <c r="E211" s="19">
        <v>4</v>
      </c>
      <c r="F211" s="19">
        <v>6</v>
      </c>
      <c r="G211" s="19">
        <v>14</v>
      </c>
      <c r="H211" s="19">
        <v>10</v>
      </c>
      <c r="I211" s="19">
        <v>8</v>
      </c>
      <c r="J211" s="19">
        <v>2</v>
      </c>
      <c r="K211" s="19"/>
      <c r="L211" s="19">
        <v>15</v>
      </c>
      <c r="M211" s="19">
        <v>7</v>
      </c>
      <c r="N211" s="19">
        <v>5</v>
      </c>
      <c r="O211" s="19">
        <v>17</v>
      </c>
      <c r="P211" s="19">
        <v>1</v>
      </c>
      <c r="Q211" s="19">
        <v>13</v>
      </c>
      <c r="R211" s="19">
        <v>3</v>
      </c>
      <c r="S211" s="19">
        <v>9</v>
      </c>
      <c r="T211" s="19">
        <v>11</v>
      </c>
      <c r="U211" s="19"/>
      <c r="V211" s="19"/>
      <c r="W211" s="2"/>
      <c r="X211" s="12" t="s">
        <v>10</v>
      </c>
      <c r="Y211" s="17">
        <f>$Y$7</f>
        <v>69.5</v>
      </c>
      <c r="Z211" s="17">
        <f>$Z$7</f>
        <v>73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64">C$8</f>
        <v>3</v>
      </c>
      <c r="D212" s="18">
        <f t="shared" si="164"/>
        <v>4</v>
      </c>
      <c r="E212" s="18">
        <f t="shared" si="164"/>
        <v>3</v>
      </c>
      <c r="F212" s="18">
        <f t="shared" si="164"/>
        <v>4</v>
      </c>
      <c r="G212" s="18">
        <f t="shared" si="164"/>
        <v>4</v>
      </c>
      <c r="H212" s="18">
        <f t="shared" si="164"/>
        <v>5</v>
      </c>
      <c r="I212" s="18">
        <f t="shared" si="164"/>
        <v>3</v>
      </c>
      <c r="J212" s="18">
        <f t="shared" si="164"/>
        <v>5</v>
      </c>
      <c r="K212" s="19">
        <f>SUM(B212:J212)</f>
        <v>35</v>
      </c>
      <c r="L212" s="18">
        <f t="shared" ref="L212:T212" si="165">L$8</f>
        <v>4</v>
      </c>
      <c r="M212" s="18">
        <f t="shared" si="165"/>
        <v>5</v>
      </c>
      <c r="N212" s="18">
        <f t="shared" si="165"/>
        <v>3</v>
      </c>
      <c r="O212" s="18">
        <f t="shared" si="165"/>
        <v>4</v>
      </c>
      <c r="P212" s="18">
        <f t="shared" si="165"/>
        <v>5</v>
      </c>
      <c r="Q212" s="18">
        <f t="shared" si="165"/>
        <v>4</v>
      </c>
      <c r="R212" s="18">
        <f t="shared" si="165"/>
        <v>3</v>
      </c>
      <c r="S212" s="18">
        <f t="shared" si="165"/>
        <v>4</v>
      </c>
      <c r="T212" s="18">
        <f t="shared" si="165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 t="e">
        <f>IF($V208=B211,1,IF($V208&gt;B211,1,0))+IF($V208-18&gt;=B211,1,0)</f>
        <v>#N/A</v>
      </c>
      <c r="C213" s="19" t="e">
        <f t="shared" ref="C213:J213" si="166">IF($V208=C211,1,IF($V208&gt;C211,1,0))+IF($V208-18&gt;=C211,1,0)</f>
        <v>#N/A</v>
      </c>
      <c r="D213" s="19" t="e">
        <f t="shared" si="166"/>
        <v>#N/A</v>
      </c>
      <c r="E213" s="19" t="e">
        <f t="shared" si="166"/>
        <v>#N/A</v>
      </c>
      <c r="F213" s="19" t="e">
        <f t="shared" si="166"/>
        <v>#N/A</v>
      </c>
      <c r="G213" s="19" t="e">
        <f t="shared" si="166"/>
        <v>#N/A</v>
      </c>
      <c r="H213" s="19" t="e">
        <f t="shared" si="166"/>
        <v>#N/A</v>
      </c>
      <c r="I213" s="19" t="e">
        <f t="shared" si="166"/>
        <v>#N/A</v>
      </c>
      <c r="J213" s="19" t="e">
        <f t="shared" si="166"/>
        <v>#N/A</v>
      </c>
      <c r="K213" s="20" t="e">
        <f t="shared" ref="K213:K219" si="167">SUM(B213:J213)</f>
        <v>#N/A</v>
      </c>
      <c r="L213" s="19" t="e">
        <f t="shared" ref="L213:T213" si="168">IF($V208=L211,1,IF($V208&gt;L211,1,0))+IF($V208-18&gt;=L211,1,0)</f>
        <v>#N/A</v>
      </c>
      <c r="M213" s="19" t="e">
        <f t="shared" si="168"/>
        <v>#N/A</v>
      </c>
      <c r="N213" s="19" t="e">
        <f t="shared" si="168"/>
        <v>#N/A</v>
      </c>
      <c r="O213" s="19" t="e">
        <f t="shared" si="168"/>
        <v>#N/A</v>
      </c>
      <c r="P213" s="19" t="e">
        <f t="shared" si="168"/>
        <v>#N/A</v>
      </c>
      <c r="Q213" s="19" t="e">
        <f t="shared" si="168"/>
        <v>#N/A</v>
      </c>
      <c r="R213" s="19" t="e">
        <f t="shared" si="168"/>
        <v>#N/A</v>
      </c>
      <c r="S213" s="19" t="e">
        <f t="shared" si="168"/>
        <v>#N/A</v>
      </c>
      <c r="T213" s="19" t="e">
        <f t="shared" si="168"/>
        <v>#N/A</v>
      </c>
      <c r="U213" s="20" t="e">
        <f t="shared" ref="U213:U219" si="169">SUM(L213:T213)</f>
        <v>#N/A</v>
      </c>
      <c r="V213" s="21" t="e">
        <f t="shared" ref="V213:V218" si="170">K213+U213</f>
        <v>#N/A</v>
      </c>
      <c r="W213" s="2"/>
      <c r="X213" s="12" t="s">
        <v>11</v>
      </c>
      <c r="Y213" s="17" t="e">
        <f>Y209*(Y210/113)+(Y211-72)</f>
        <v>#N/A</v>
      </c>
      <c r="Z213" s="17" t="e">
        <f>Z209*(Z210/113)+(Z211-72)</f>
        <v>#N/A</v>
      </c>
    </row>
    <row r="214" spans="1:26" ht="15.6" thickTop="1" thickBot="1" x14ac:dyDescent="0.35">
      <c r="A214" s="18" t="s">
        <v>13</v>
      </c>
      <c r="B214" s="26">
        <v>5</v>
      </c>
      <c r="C214" s="26">
        <v>5</v>
      </c>
      <c r="D214" s="26">
        <v>7</v>
      </c>
      <c r="E214" s="26">
        <v>4</v>
      </c>
      <c r="F214" s="26">
        <v>6</v>
      </c>
      <c r="G214" s="26">
        <v>5</v>
      </c>
      <c r="H214" s="26">
        <v>4</v>
      </c>
      <c r="I214" s="26">
        <v>3</v>
      </c>
      <c r="J214" s="26">
        <v>5</v>
      </c>
      <c r="K214" s="26">
        <f t="shared" si="167"/>
        <v>44</v>
      </c>
      <c r="L214" s="26">
        <v>6</v>
      </c>
      <c r="M214" s="26">
        <v>5</v>
      </c>
      <c r="N214" s="26">
        <v>3</v>
      </c>
      <c r="O214" s="26">
        <v>4</v>
      </c>
      <c r="P214" s="26">
        <v>4</v>
      </c>
      <c r="Q214" s="26">
        <v>5</v>
      </c>
      <c r="R214" s="26">
        <v>6</v>
      </c>
      <c r="S214" s="26">
        <v>4</v>
      </c>
      <c r="T214" s="26">
        <v>5</v>
      </c>
      <c r="U214" s="26">
        <f t="shared" si="169"/>
        <v>42</v>
      </c>
      <c r="V214" s="26">
        <f t="shared" si="170"/>
        <v>86</v>
      </c>
      <c r="W214" s="2"/>
      <c r="X214" s="23" t="s">
        <v>12</v>
      </c>
      <c r="Y214" s="24" t="e">
        <f>ROUND(Y213,0)</f>
        <v>#N/A</v>
      </c>
      <c r="Z214" s="24" t="e">
        <f>ROUND(Z213,0)</f>
        <v>#N/A</v>
      </c>
    </row>
    <row r="215" spans="1:26" ht="15.6" thickTop="1" thickBot="1" x14ac:dyDescent="0.35">
      <c r="A215" s="18" t="s">
        <v>23</v>
      </c>
      <c r="B215" s="19" t="e">
        <f>IF((B214-B212-B213)=3,(0),IF((B214-B212-B213)=2,(0),IF((B214-B212-B213)=1,(1),0))+IF((B214-B212-B213)=0,(2),0+IF((B214-B212-B213)=-1,(3),0)+IF((B214-B212-B213)=-2,(4),0)+IF((B214-B212-B213)=-3,(5),0)))</f>
        <v>#N/A</v>
      </c>
      <c r="C215" s="19" t="e">
        <f>IF((C214-C212-C213)=3,(0),IF((C214-C212-C213)=2,(0),IF((C214-C212-C213)=1,(1),0))+IF((C214-C212-C213)=0,(2),0+IF((C214-C212-C213)=-1,(3),0)+IF((C214-C212-C213)=-2,(4),0)+IF((C214-C212-C213)=-3,(5),0)))</f>
        <v>#N/A</v>
      </c>
      <c r="D215" s="19" t="e">
        <f t="shared" ref="D215:J215" si="171">IF((D214-D212-D213)=3,(0),IF((D214-D212-D213)=2,(0),IF((D214-D212-D213)=1,(1),0))+IF((D214-D212-D213)=0,(2),0+IF((D214-D212-D213)=-1,(3),0)+IF((D214-D212-D213)=-2,(4),0)+IF((D214-D212-D213)=-3,(5),0)))</f>
        <v>#N/A</v>
      </c>
      <c r="E215" s="19" t="e">
        <f t="shared" si="171"/>
        <v>#N/A</v>
      </c>
      <c r="F215" s="19" t="e">
        <f t="shared" si="171"/>
        <v>#N/A</v>
      </c>
      <c r="G215" s="19" t="e">
        <f t="shared" si="171"/>
        <v>#N/A</v>
      </c>
      <c r="H215" s="19" t="e">
        <f t="shared" si="171"/>
        <v>#N/A</v>
      </c>
      <c r="I215" s="19" t="e">
        <f t="shared" si="171"/>
        <v>#N/A</v>
      </c>
      <c r="J215" s="19" t="e">
        <f t="shared" si="171"/>
        <v>#N/A</v>
      </c>
      <c r="K215" s="20" t="e">
        <f t="shared" si="167"/>
        <v>#N/A</v>
      </c>
      <c r="L215" s="19" t="e">
        <f t="shared" ref="L215:T215" si="172">IF((L214-L212-L213)=3,(0),IF((L214-L212-L213)=2,(0),IF((L214-L212-L213)=1,(1),0))+IF((L214-L212-L213)=0,(2),0+IF((L214-L212-L213)=-1,(3),0)+IF((L214-L212-L213)=-2,(4),0)+IF((L214-L212-L213)=-3,(5),0)))</f>
        <v>#N/A</v>
      </c>
      <c r="M215" s="19" t="e">
        <f t="shared" si="172"/>
        <v>#N/A</v>
      </c>
      <c r="N215" s="19" t="e">
        <f t="shared" si="172"/>
        <v>#N/A</v>
      </c>
      <c r="O215" s="19" t="e">
        <f t="shared" si="172"/>
        <v>#N/A</v>
      </c>
      <c r="P215" s="19" t="e">
        <f t="shared" si="172"/>
        <v>#N/A</v>
      </c>
      <c r="Q215" s="19" t="e">
        <f t="shared" si="172"/>
        <v>#N/A</v>
      </c>
      <c r="R215" s="19" t="e">
        <f t="shared" si="172"/>
        <v>#N/A</v>
      </c>
      <c r="S215" s="19" t="e">
        <f t="shared" si="172"/>
        <v>#N/A</v>
      </c>
      <c r="T215" s="19" t="e">
        <f t="shared" si="172"/>
        <v>#N/A</v>
      </c>
      <c r="U215" s="20" t="e">
        <f t="shared" si="169"/>
        <v>#N/A</v>
      </c>
      <c r="V215" s="21" t="e">
        <f t="shared" si="170"/>
        <v>#N/A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1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73">IF((D214-D212)=-3,(5),IF((D214-D212)=-2,(4),IF((D214-D212)=-1,(3),0))+IF((D214-D212)=0,(2),0+IF((D214-D212)=1,(1),0)+IF((D214-D212)=2,(0),0)+IF((D214-D212)=3,(0),0)))</f>
        <v>0</v>
      </c>
      <c r="E216" s="76">
        <f t="shared" si="173"/>
        <v>1</v>
      </c>
      <c r="F216" s="76">
        <f t="shared" si="173"/>
        <v>0</v>
      </c>
      <c r="G216" s="76">
        <f t="shared" si="173"/>
        <v>1</v>
      </c>
      <c r="H216" s="76">
        <f t="shared" si="173"/>
        <v>3</v>
      </c>
      <c r="I216" s="76">
        <f t="shared" si="173"/>
        <v>2</v>
      </c>
      <c r="J216" s="76">
        <f t="shared" si="173"/>
        <v>2</v>
      </c>
      <c r="K216" s="77">
        <f t="shared" si="167"/>
        <v>10</v>
      </c>
      <c r="L216" s="76">
        <f t="shared" ref="L216:T216" si="174">IF((L214-L212)=-3,(5),IF((L214-L212)=-2,(4),IF((L214-L212)=-1,(3),0))+IF((L214-L212)=0,(2),0+IF((L214-L212)=1,(1),0)+IF((L214-L212)=2,(0),0)+IF((L214-L212)=3,(0),0)))</f>
        <v>0</v>
      </c>
      <c r="M216" s="76">
        <f t="shared" si="174"/>
        <v>2</v>
      </c>
      <c r="N216" s="76">
        <f t="shared" si="174"/>
        <v>2</v>
      </c>
      <c r="O216" s="76">
        <f t="shared" si="174"/>
        <v>2</v>
      </c>
      <c r="P216" s="76">
        <f t="shared" si="174"/>
        <v>3</v>
      </c>
      <c r="Q216" s="76">
        <f t="shared" si="174"/>
        <v>1</v>
      </c>
      <c r="R216" s="76">
        <f t="shared" si="174"/>
        <v>0</v>
      </c>
      <c r="S216" s="76">
        <f t="shared" si="174"/>
        <v>2</v>
      </c>
      <c r="T216" s="76">
        <f t="shared" si="174"/>
        <v>1</v>
      </c>
      <c r="U216" s="77">
        <f t="shared" si="169"/>
        <v>13</v>
      </c>
      <c r="V216" s="78">
        <f t="shared" si="170"/>
        <v>23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 t="e">
        <f>IF(B215=0,B212+B213+2,B214)</f>
        <v>#N/A</v>
      </c>
      <c r="C217" s="80" t="e">
        <f t="shared" ref="C217:J217" si="175">IF(C215=0,C212+C213+2,C214)</f>
        <v>#N/A</v>
      </c>
      <c r="D217" s="80" t="e">
        <f t="shared" si="175"/>
        <v>#N/A</v>
      </c>
      <c r="E217" s="80" t="e">
        <f t="shared" si="175"/>
        <v>#N/A</v>
      </c>
      <c r="F217" s="80" t="e">
        <f t="shared" si="175"/>
        <v>#N/A</v>
      </c>
      <c r="G217" s="80" t="e">
        <f t="shared" si="175"/>
        <v>#N/A</v>
      </c>
      <c r="H217" s="80" t="e">
        <f t="shared" si="175"/>
        <v>#N/A</v>
      </c>
      <c r="I217" s="80" t="e">
        <f t="shared" si="175"/>
        <v>#N/A</v>
      </c>
      <c r="J217" s="80" t="e">
        <f t="shared" si="175"/>
        <v>#N/A</v>
      </c>
      <c r="K217" s="81" t="e">
        <f t="shared" si="167"/>
        <v>#N/A</v>
      </c>
      <c r="L217" s="80" t="e">
        <f t="shared" ref="L217:T217" si="176">IF(L215=0,L212+L213+2,L214)</f>
        <v>#N/A</v>
      </c>
      <c r="M217" s="80" t="e">
        <f t="shared" si="176"/>
        <v>#N/A</v>
      </c>
      <c r="N217" s="80" t="e">
        <f t="shared" si="176"/>
        <v>#N/A</v>
      </c>
      <c r="O217" s="80" t="e">
        <f t="shared" si="176"/>
        <v>#N/A</v>
      </c>
      <c r="P217" s="80" t="e">
        <f t="shared" si="176"/>
        <v>#N/A</v>
      </c>
      <c r="Q217" s="80" t="e">
        <f t="shared" si="176"/>
        <v>#N/A</v>
      </c>
      <c r="R217" s="80" t="e">
        <f t="shared" si="176"/>
        <v>#N/A</v>
      </c>
      <c r="S217" s="80" t="e">
        <f t="shared" si="176"/>
        <v>#N/A</v>
      </c>
      <c r="T217" s="80" t="e">
        <f t="shared" si="176"/>
        <v>#N/A</v>
      </c>
      <c r="U217" s="81" t="e">
        <f t="shared" si="169"/>
        <v>#N/A</v>
      </c>
      <c r="V217" s="82" t="e">
        <f t="shared" si="170"/>
        <v>#N/A</v>
      </c>
      <c r="W217" s="2"/>
      <c r="X217" s="202"/>
      <c r="Y217" s="38" t="e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#N/A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2</v>
      </c>
      <c r="E218" s="19">
        <v>1</v>
      </c>
      <c r="F218" s="19">
        <v>2</v>
      </c>
      <c r="G218" s="19">
        <v>2</v>
      </c>
      <c r="H218" s="19">
        <v>2</v>
      </c>
      <c r="I218" s="19">
        <v>2</v>
      </c>
      <c r="J218" s="19">
        <v>2</v>
      </c>
      <c r="K218" s="20">
        <f t="shared" si="167"/>
        <v>17</v>
      </c>
      <c r="L218" s="19">
        <v>2</v>
      </c>
      <c r="M218" s="19">
        <v>2</v>
      </c>
      <c r="N218" s="19">
        <v>1</v>
      </c>
      <c r="O218" s="19">
        <v>2</v>
      </c>
      <c r="P218" s="19">
        <v>1</v>
      </c>
      <c r="Q218" s="19">
        <v>2</v>
      </c>
      <c r="R218" s="19">
        <v>2</v>
      </c>
      <c r="S218" s="19">
        <v>1</v>
      </c>
      <c r="T218" s="19">
        <v>2</v>
      </c>
      <c r="U218" s="20">
        <f t="shared" si="169"/>
        <v>15</v>
      </c>
      <c r="V218" s="21">
        <f t="shared" si="170"/>
        <v>32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77">IF((C214-C218)=(C212-2),(1),IF((C214-C218)&lt;(C212-2),(1),0))</f>
        <v>0</v>
      </c>
      <c r="D219" s="31">
        <f t="shared" si="177"/>
        <v>0</v>
      </c>
      <c r="E219" s="31">
        <f t="shared" si="177"/>
        <v>0</v>
      </c>
      <c r="F219" s="31">
        <f t="shared" si="177"/>
        <v>0</v>
      </c>
      <c r="G219" s="31">
        <f t="shared" si="177"/>
        <v>0</v>
      </c>
      <c r="H219" s="31">
        <f t="shared" si="177"/>
        <v>1</v>
      </c>
      <c r="I219" s="31">
        <f t="shared" si="177"/>
        <v>1</v>
      </c>
      <c r="J219" s="31">
        <f t="shared" si="177"/>
        <v>1</v>
      </c>
      <c r="K219" s="20">
        <f t="shared" si="167"/>
        <v>3</v>
      </c>
      <c r="L219" s="31">
        <f t="shared" ref="L219:T219" si="178">IF((L214-L218)=(L212-2),(1),IF((L214-L218)&lt;(L212-2),(1),0))</f>
        <v>0</v>
      </c>
      <c r="M219" s="31">
        <f t="shared" si="178"/>
        <v>1</v>
      </c>
      <c r="N219" s="31">
        <f t="shared" si="178"/>
        <v>0</v>
      </c>
      <c r="O219" s="31">
        <f t="shared" si="178"/>
        <v>1</v>
      </c>
      <c r="P219" s="31">
        <f t="shared" si="178"/>
        <v>1</v>
      </c>
      <c r="Q219" s="31">
        <f t="shared" si="178"/>
        <v>0</v>
      </c>
      <c r="R219" s="31">
        <f t="shared" si="178"/>
        <v>0</v>
      </c>
      <c r="S219" s="31">
        <f t="shared" si="178"/>
        <v>0</v>
      </c>
      <c r="T219" s="31">
        <f t="shared" si="178"/>
        <v>0</v>
      </c>
      <c r="U219" s="20">
        <f t="shared" si="169"/>
        <v>3</v>
      </c>
      <c r="V219" s="47">
        <f>(K219+U219)/18</f>
        <v>0.33333333333333331</v>
      </c>
      <c r="W219" s="2"/>
      <c r="X219" s="57">
        <f>COUNTIF(B223:T223,"birdie")</f>
        <v>2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6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3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bogey</v>
      </c>
      <c r="C223" s="31" t="str">
        <f t="shared" ref="C223:J223" si="179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79"/>
        <v>Triple</v>
      </c>
      <c r="E223" s="31" t="str">
        <f t="shared" si="179"/>
        <v>bogey</v>
      </c>
      <c r="F223" s="31" t="str">
        <f t="shared" si="179"/>
        <v>double</v>
      </c>
      <c r="G223" s="31" t="str">
        <f t="shared" si="179"/>
        <v>bogey</v>
      </c>
      <c r="H223" s="31" t="str">
        <f t="shared" si="179"/>
        <v>birdie</v>
      </c>
      <c r="I223" s="31" t="str">
        <f t="shared" si="179"/>
        <v>par</v>
      </c>
      <c r="J223" s="31" t="str">
        <f t="shared" si="179"/>
        <v>par</v>
      </c>
      <c r="L223" s="31" t="str">
        <f t="shared" ref="L223:T223" si="180">IF((L214-L212)=-2,("eagle"),IF((L214-L212)=-1,("birdie"),IF((L214-L212)=0,("par"),IF((L214-L212)=1,("bogey"),IF((L214-L212)=2,("double"),IF((L214-L212)=3,("Triple"),"Triple et +"))))))</f>
        <v>double</v>
      </c>
      <c r="M223" s="31" t="str">
        <f t="shared" si="180"/>
        <v>par</v>
      </c>
      <c r="N223" s="31" t="str">
        <f t="shared" si="180"/>
        <v>par</v>
      </c>
      <c r="O223" s="31" t="str">
        <f t="shared" si="180"/>
        <v>par</v>
      </c>
      <c r="P223" s="31" t="str">
        <f t="shared" si="180"/>
        <v>birdie</v>
      </c>
      <c r="Q223" s="31" t="str">
        <f t="shared" si="180"/>
        <v>bogey</v>
      </c>
      <c r="R223" s="31" t="str">
        <f t="shared" si="180"/>
        <v>Triple</v>
      </c>
      <c r="S223" s="31" t="str">
        <f t="shared" si="180"/>
        <v>par</v>
      </c>
      <c r="T223" s="31" t="str">
        <f t="shared" si="180"/>
        <v>bogey</v>
      </c>
      <c r="W223" s="2"/>
      <c r="X223" s="60">
        <f>COUNTIF(B223:T223,"triple")</f>
        <v>2</v>
      </c>
      <c r="Y223" s="2"/>
      <c r="Z223" s="2"/>
    </row>
    <row r="224" spans="1:26" x14ac:dyDescent="0.3">
      <c r="A224" s="33"/>
      <c r="W224" s="2"/>
      <c r="X224" s="60">
        <f>COUNTIF(B223:T223,"triple et +")</f>
        <v>0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Laguna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59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tr">
        <f>$N$4</f>
        <v>WHITE</v>
      </c>
      <c r="O229" s="6"/>
      <c r="P229" s="7"/>
      <c r="Q229" s="8" t="s">
        <v>16</v>
      </c>
      <c r="R229" s="27" t="e">
        <f>VLOOKUP(D229,Participants!$B$1:$J$15,4,FALSE)</f>
        <v>#N/A</v>
      </c>
      <c r="U229" s="9" t="s">
        <v>14</v>
      </c>
      <c r="V229" s="10" t="e">
        <f>IF(N229=Z229,Z235,Y235)</f>
        <v>#N/A</v>
      </c>
      <c r="W229" s="52" t="e">
        <f>Y238</f>
        <v>#N/A</v>
      </c>
      <c r="X229" s="41" t="str">
        <f>$A$3</f>
        <v>Laguna</v>
      </c>
      <c r="Y229" s="11" t="s">
        <v>27</v>
      </c>
      <c r="Z229" s="89" t="s">
        <v>67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 t="e">
        <f>R229</f>
        <v>#N/A</v>
      </c>
      <c r="Z230" s="13" t="e">
        <f>R229</f>
        <v>#N/A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115</v>
      </c>
      <c r="Z231" s="17">
        <f>$Z$6</f>
        <v>115</v>
      </c>
    </row>
    <row r="232" spans="1:26" ht="15.6" thickTop="1" thickBot="1" x14ac:dyDescent="0.35">
      <c r="A232" s="18" t="s">
        <v>2</v>
      </c>
      <c r="B232" s="19">
        <v>12</v>
      </c>
      <c r="C232" s="19">
        <v>16</v>
      </c>
      <c r="D232" s="19">
        <v>18</v>
      </c>
      <c r="E232" s="19">
        <v>4</v>
      </c>
      <c r="F232" s="19">
        <v>6</v>
      </c>
      <c r="G232" s="19">
        <v>14</v>
      </c>
      <c r="H232" s="19">
        <v>10</v>
      </c>
      <c r="I232" s="19">
        <v>8</v>
      </c>
      <c r="J232" s="19">
        <v>2</v>
      </c>
      <c r="K232" s="19"/>
      <c r="L232" s="19">
        <v>15</v>
      </c>
      <c r="M232" s="19">
        <v>7</v>
      </c>
      <c r="N232" s="19">
        <v>5</v>
      </c>
      <c r="O232" s="19">
        <v>17</v>
      </c>
      <c r="P232" s="19">
        <v>1</v>
      </c>
      <c r="Q232" s="19">
        <v>13</v>
      </c>
      <c r="R232" s="19">
        <v>3</v>
      </c>
      <c r="S232" s="19">
        <v>9</v>
      </c>
      <c r="T232" s="19">
        <v>11</v>
      </c>
      <c r="U232" s="19"/>
      <c r="V232" s="19"/>
      <c r="W232" s="2"/>
      <c r="X232" s="12" t="s">
        <v>10</v>
      </c>
      <c r="Y232" s="17">
        <f>$Y$7</f>
        <v>69.5</v>
      </c>
      <c r="Z232" s="17">
        <f>$Z$7</f>
        <v>73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81">C$8</f>
        <v>3</v>
      </c>
      <c r="D233" s="18">
        <f t="shared" si="181"/>
        <v>4</v>
      </c>
      <c r="E233" s="18">
        <f t="shared" si="181"/>
        <v>3</v>
      </c>
      <c r="F233" s="18">
        <f t="shared" si="181"/>
        <v>4</v>
      </c>
      <c r="G233" s="18">
        <f t="shared" si="181"/>
        <v>4</v>
      </c>
      <c r="H233" s="18">
        <f t="shared" si="181"/>
        <v>5</v>
      </c>
      <c r="I233" s="18">
        <f t="shared" si="181"/>
        <v>3</v>
      </c>
      <c r="J233" s="18">
        <f t="shared" si="181"/>
        <v>5</v>
      </c>
      <c r="K233" s="19">
        <f>SUM(B233:J233)</f>
        <v>35</v>
      </c>
      <c r="L233" s="18">
        <f t="shared" ref="L233:T233" si="182">L$8</f>
        <v>4</v>
      </c>
      <c r="M233" s="18">
        <f t="shared" si="182"/>
        <v>5</v>
      </c>
      <c r="N233" s="18">
        <f t="shared" si="182"/>
        <v>3</v>
      </c>
      <c r="O233" s="18">
        <f t="shared" si="182"/>
        <v>4</v>
      </c>
      <c r="P233" s="18">
        <f t="shared" si="182"/>
        <v>5</v>
      </c>
      <c r="Q233" s="18">
        <f t="shared" si="182"/>
        <v>4</v>
      </c>
      <c r="R233" s="18">
        <f t="shared" si="182"/>
        <v>3</v>
      </c>
      <c r="S233" s="18">
        <f t="shared" si="182"/>
        <v>4</v>
      </c>
      <c r="T233" s="18">
        <f t="shared" si="182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 t="e">
        <f>IF($V229=B232,1,IF($V229&gt;B232,1,0))+IF($V229-18&gt;=B232,1,0)</f>
        <v>#N/A</v>
      </c>
      <c r="C234" s="19" t="e">
        <f t="shared" ref="C234:J234" si="183">IF($V229=C232,1,IF($V229&gt;C232,1,0))+IF($V229-18&gt;=C232,1,0)</f>
        <v>#N/A</v>
      </c>
      <c r="D234" s="19" t="e">
        <f t="shared" si="183"/>
        <v>#N/A</v>
      </c>
      <c r="E234" s="19" t="e">
        <f t="shared" si="183"/>
        <v>#N/A</v>
      </c>
      <c r="F234" s="19" t="e">
        <f t="shared" si="183"/>
        <v>#N/A</v>
      </c>
      <c r="G234" s="19" t="e">
        <f t="shared" si="183"/>
        <v>#N/A</v>
      </c>
      <c r="H234" s="19" t="e">
        <f t="shared" si="183"/>
        <v>#N/A</v>
      </c>
      <c r="I234" s="19" t="e">
        <f t="shared" si="183"/>
        <v>#N/A</v>
      </c>
      <c r="J234" s="19" t="e">
        <f t="shared" si="183"/>
        <v>#N/A</v>
      </c>
      <c r="K234" s="20" t="e">
        <f t="shared" ref="K234:K240" si="184">SUM(B234:J234)</f>
        <v>#N/A</v>
      </c>
      <c r="L234" s="19" t="e">
        <f t="shared" ref="L234:T234" si="185">IF($V229=L232,1,IF($V229&gt;L232,1,0))+IF($V229-18&gt;=L232,1,0)</f>
        <v>#N/A</v>
      </c>
      <c r="M234" s="19" t="e">
        <f t="shared" si="185"/>
        <v>#N/A</v>
      </c>
      <c r="N234" s="19" t="e">
        <f t="shared" si="185"/>
        <v>#N/A</v>
      </c>
      <c r="O234" s="19" t="e">
        <f t="shared" si="185"/>
        <v>#N/A</v>
      </c>
      <c r="P234" s="19" t="e">
        <f t="shared" si="185"/>
        <v>#N/A</v>
      </c>
      <c r="Q234" s="19" t="e">
        <f t="shared" si="185"/>
        <v>#N/A</v>
      </c>
      <c r="R234" s="19" t="e">
        <f t="shared" si="185"/>
        <v>#N/A</v>
      </c>
      <c r="S234" s="19" t="e">
        <f t="shared" si="185"/>
        <v>#N/A</v>
      </c>
      <c r="T234" s="19" t="e">
        <f t="shared" si="185"/>
        <v>#N/A</v>
      </c>
      <c r="U234" s="20" t="e">
        <f t="shared" ref="U234:U240" si="186">SUM(L234:T234)</f>
        <v>#N/A</v>
      </c>
      <c r="V234" s="21" t="e">
        <f t="shared" ref="V234:V239" si="187">K234+U234</f>
        <v>#N/A</v>
      </c>
      <c r="W234" s="2"/>
      <c r="X234" s="12" t="s">
        <v>11</v>
      </c>
      <c r="Y234" s="17" t="e">
        <f>Y230*(Y231/113)+(Y232-72)</f>
        <v>#N/A</v>
      </c>
      <c r="Z234" s="17" t="e">
        <f>Z230*(Z231/113)+(Z232-72)</f>
        <v>#N/A</v>
      </c>
    </row>
    <row r="235" spans="1:26" ht="15.6" thickTop="1" thickBot="1" x14ac:dyDescent="0.35">
      <c r="A235" s="18" t="s">
        <v>13</v>
      </c>
      <c r="B235" s="26">
        <v>7</v>
      </c>
      <c r="C235" s="26">
        <v>4</v>
      </c>
      <c r="D235" s="26">
        <v>8</v>
      </c>
      <c r="E235" s="26">
        <v>5</v>
      </c>
      <c r="F235" s="26">
        <v>8</v>
      </c>
      <c r="G235" s="26">
        <v>5</v>
      </c>
      <c r="H235" s="26">
        <v>8</v>
      </c>
      <c r="I235" s="26">
        <v>4</v>
      </c>
      <c r="J235" s="26">
        <v>6</v>
      </c>
      <c r="K235" s="26">
        <f t="shared" si="184"/>
        <v>55</v>
      </c>
      <c r="L235" s="26">
        <v>5</v>
      </c>
      <c r="M235" s="26">
        <v>4</v>
      </c>
      <c r="N235" s="26">
        <v>6</v>
      </c>
      <c r="O235" s="26">
        <v>5</v>
      </c>
      <c r="P235" s="26">
        <v>7</v>
      </c>
      <c r="Q235" s="26">
        <v>6</v>
      </c>
      <c r="R235" s="26">
        <v>9</v>
      </c>
      <c r="S235" s="26">
        <v>5</v>
      </c>
      <c r="T235" s="26">
        <v>8</v>
      </c>
      <c r="U235" s="26">
        <f t="shared" si="186"/>
        <v>55</v>
      </c>
      <c r="V235" s="26">
        <f t="shared" si="187"/>
        <v>110</v>
      </c>
      <c r="W235" s="2"/>
      <c r="X235" s="23" t="s">
        <v>12</v>
      </c>
      <c r="Y235" s="24" t="e">
        <f>ROUND(Y234,0)</f>
        <v>#N/A</v>
      </c>
      <c r="Z235" s="24" t="e">
        <f>ROUND(Z234,0)</f>
        <v>#N/A</v>
      </c>
    </row>
    <row r="236" spans="1:26" ht="15.6" thickTop="1" thickBot="1" x14ac:dyDescent="0.35">
      <c r="A236" s="18" t="s">
        <v>23</v>
      </c>
      <c r="B236" s="19" t="e">
        <f>IF((B235-B233-B234)=3,(0),IF((B235-B233-B234)=2,(0),IF((B235-B233-B234)=1,(1),0))+IF((B235-B233-B234)=0,(2),0+IF((B235-B233-B234)=-1,(3),0)+IF((B235-B233-B234)=-2,(4),0)+IF((B235-B233-B234)=-3,(5),0)))</f>
        <v>#N/A</v>
      </c>
      <c r="C236" s="19" t="e">
        <f>IF((C235-C233-C234)=3,(0),IF((C235-C233-C234)=2,(0),IF((C235-C233-C234)=1,(1),0))+IF((C235-C233-C234)=0,(2),0+IF((C235-C233-C234)=-1,(3),0)+IF((C235-C233-C234)=-2,(4),0)+IF((C235-C233-C234)=-3,(5),0)))</f>
        <v>#N/A</v>
      </c>
      <c r="D236" s="19" t="e">
        <f t="shared" ref="D236:J236" si="188">IF((D235-D233-D234)=3,(0),IF((D235-D233-D234)=2,(0),IF((D235-D233-D234)=1,(1),0))+IF((D235-D233-D234)=0,(2),0+IF((D235-D233-D234)=-1,(3),0)+IF((D235-D233-D234)=-2,(4),0)+IF((D235-D233-D234)=-3,(5),0)))</f>
        <v>#N/A</v>
      </c>
      <c r="E236" s="19" t="e">
        <f t="shared" si="188"/>
        <v>#N/A</v>
      </c>
      <c r="F236" s="19" t="e">
        <f t="shared" si="188"/>
        <v>#N/A</v>
      </c>
      <c r="G236" s="19" t="e">
        <f t="shared" si="188"/>
        <v>#N/A</v>
      </c>
      <c r="H236" s="19" t="e">
        <f t="shared" si="188"/>
        <v>#N/A</v>
      </c>
      <c r="I236" s="19" t="e">
        <f t="shared" si="188"/>
        <v>#N/A</v>
      </c>
      <c r="J236" s="19" t="e">
        <f t="shared" si="188"/>
        <v>#N/A</v>
      </c>
      <c r="K236" s="20" t="e">
        <f t="shared" si="184"/>
        <v>#N/A</v>
      </c>
      <c r="L236" s="19" t="e">
        <f t="shared" ref="L236:T236" si="189">IF((L235-L233-L234)=3,(0),IF((L235-L233-L234)=2,(0),IF((L235-L233-L234)=1,(1),0))+IF((L235-L233-L234)=0,(2),0+IF((L235-L233-L234)=-1,(3),0)+IF((L235-L233-L234)=-2,(4),0)+IF((L235-L233-L234)=-3,(5),0)))</f>
        <v>#N/A</v>
      </c>
      <c r="M236" s="19" t="e">
        <f t="shared" si="189"/>
        <v>#N/A</v>
      </c>
      <c r="N236" s="19" t="e">
        <f t="shared" si="189"/>
        <v>#N/A</v>
      </c>
      <c r="O236" s="19" t="e">
        <f t="shared" si="189"/>
        <v>#N/A</v>
      </c>
      <c r="P236" s="19" t="e">
        <f t="shared" si="189"/>
        <v>#N/A</v>
      </c>
      <c r="Q236" s="19" t="e">
        <f t="shared" si="189"/>
        <v>#N/A</v>
      </c>
      <c r="R236" s="19" t="e">
        <f t="shared" si="189"/>
        <v>#N/A</v>
      </c>
      <c r="S236" s="19" t="e">
        <f t="shared" si="189"/>
        <v>#N/A</v>
      </c>
      <c r="T236" s="19" t="e">
        <f t="shared" si="189"/>
        <v>#N/A</v>
      </c>
      <c r="U236" s="20" t="e">
        <f t="shared" si="186"/>
        <v>#N/A</v>
      </c>
      <c r="V236" s="21" t="e">
        <f t="shared" si="187"/>
        <v>#N/A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1</v>
      </c>
      <c r="D237" s="76">
        <f t="shared" ref="D237:J237" si="190">IF((D235-D233)=-3,(5),IF((D235-D233)=-2,(4),IF((D235-D233)=-1,(3),0))+IF((D235-D233)=0,(2),0+IF((D235-D233)=1,(1),0)+IF((D235-D233)=2,(0),0)+IF((D235-D233)=3,(0),0)))</f>
        <v>0</v>
      </c>
      <c r="E237" s="76">
        <f t="shared" si="190"/>
        <v>0</v>
      </c>
      <c r="F237" s="76">
        <f t="shared" si="190"/>
        <v>0</v>
      </c>
      <c r="G237" s="76">
        <f t="shared" si="190"/>
        <v>1</v>
      </c>
      <c r="H237" s="76">
        <f t="shared" si="190"/>
        <v>0</v>
      </c>
      <c r="I237" s="76">
        <f t="shared" si="190"/>
        <v>1</v>
      </c>
      <c r="J237" s="76">
        <f t="shared" si="190"/>
        <v>1</v>
      </c>
      <c r="K237" s="77">
        <f t="shared" si="184"/>
        <v>4</v>
      </c>
      <c r="L237" s="76">
        <f t="shared" ref="L237:T237" si="191">IF((L235-L233)=-3,(5),IF((L235-L233)=-2,(4),IF((L235-L233)=-1,(3),0))+IF((L235-L233)=0,(2),0+IF((L235-L233)=1,(1),0)+IF((L235-L233)=2,(0),0)+IF((L235-L233)=3,(0),0)))</f>
        <v>1</v>
      </c>
      <c r="M237" s="76">
        <f t="shared" si="191"/>
        <v>3</v>
      </c>
      <c r="N237" s="76">
        <f t="shared" si="191"/>
        <v>0</v>
      </c>
      <c r="O237" s="76">
        <f t="shared" si="191"/>
        <v>1</v>
      </c>
      <c r="P237" s="76">
        <f t="shared" si="191"/>
        <v>0</v>
      </c>
      <c r="Q237" s="76">
        <f t="shared" si="191"/>
        <v>0</v>
      </c>
      <c r="R237" s="76">
        <f t="shared" si="191"/>
        <v>0</v>
      </c>
      <c r="S237" s="76">
        <f t="shared" si="191"/>
        <v>1</v>
      </c>
      <c r="T237" s="76">
        <f t="shared" si="191"/>
        <v>0</v>
      </c>
      <c r="U237" s="77">
        <f t="shared" si="186"/>
        <v>6</v>
      </c>
      <c r="V237" s="78">
        <f t="shared" si="187"/>
        <v>10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 t="e">
        <f>IF(B236=0,B233+B234+2,B235)</f>
        <v>#N/A</v>
      </c>
      <c r="C238" s="80" t="e">
        <f t="shared" ref="C238:J238" si="192">IF(C236=0,C233+C234+2,C235)</f>
        <v>#N/A</v>
      </c>
      <c r="D238" s="80" t="e">
        <f t="shared" si="192"/>
        <v>#N/A</v>
      </c>
      <c r="E238" s="80" t="e">
        <f t="shared" si="192"/>
        <v>#N/A</v>
      </c>
      <c r="F238" s="80" t="e">
        <f t="shared" si="192"/>
        <v>#N/A</v>
      </c>
      <c r="G238" s="80" t="e">
        <f t="shared" si="192"/>
        <v>#N/A</v>
      </c>
      <c r="H238" s="80" t="e">
        <f t="shared" si="192"/>
        <v>#N/A</v>
      </c>
      <c r="I238" s="80" t="e">
        <f t="shared" si="192"/>
        <v>#N/A</v>
      </c>
      <c r="J238" s="80" t="e">
        <f t="shared" si="192"/>
        <v>#N/A</v>
      </c>
      <c r="K238" s="81" t="e">
        <f t="shared" si="184"/>
        <v>#N/A</v>
      </c>
      <c r="L238" s="80" t="e">
        <f t="shared" ref="L238:T238" si="193">IF(L236=0,L233+L234+2,L235)</f>
        <v>#N/A</v>
      </c>
      <c r="M238" s="80" t="e">
        <f t="shared" si="193"/>
        <v>#N/A</v>
      </c>
      <c r="N238" s="80" t="e">
        <f t="shared" si="193"/>
        <v>#N/A</v>
      </c>
      <c r="O238" s="80" t="e">
        <f t="shared" si="193"/>
        <v>#N/A</v>
      </c>
      <c r="P238" s="80" t="e">
        <f t="shared" si="193"/>
        <v>#N/A</v>
      </c>
      <c r="Q238" s="80" t="e">
        <f t="shared" si="193"/>
        <v>#N/A</v>
      </c>
      <c r="R238" s="80" t="e">
        <f t="shared" si="193"/>
        <v>#N/A</v>
      </c>
      <c r="S238" s="80" t="e">
        <f t="shared" si="193"/>
        <v>#N/A</v>
      </c>
      <c r="T238" s="80" t="e">
        <f t="shared" si="193"/>
        <v>#N/A</v>
      </c>
      <c r="U238" s="81" t="e">
        <f t="shared" si="186"/>
        <v>#N/A</v>
      </c>
      <c r="V238" s="82" t="e">
        <f t="shared" si="187"/>
        <v>#N/A</v>
      </c>
      <c r="W238" s="2"/>
      <c r="X238" s="202"/>
      <c r="Y238" s="38" t="e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#N/A</v>
      </c>
      <c r="Z238"/>
    </row>
    <row r="239" spans="1:26" ht="15.6" thickTop="1" thickBot="1" x14ac:dyDescent="0.35">
      <c r="A239" s="35" t="s">
        <v>25</v>
      </c>
      <c r="B239" s="36">
        <v>2</v>
      </c>
      <c r="C239" s="19">
        <v>2</v>
      </c>
      <c r="D239" s="19">
        <v>2</v>
      </c>
      <c r="E239" s="19">
        <v>2</v>
      </c>
      <c r="F239" s="19">
        <v>3</v>
      </c>
      <c r="G239" s="19">
        <v>2</v>
      </c>
      <c r="H239" s="19">
        <v>1</v>
      </c>
      <c r="I239" s="19">
        <v>3</v>
      </c>
      <c r="J239" s="19">
        <v>2</v>
      </c>
      <c r="K239" s="20">
        <f t="shared" si="184"/>
        <v>19</v>
      </c>
      <c r="L239" s="19">
        <v>1</v>
      </c>
      <c r="M239" s="19">
        <v>2</v>
      </c>
      <c r="N239" s="19">
        <v>1</v>
      </c>
      <c r="O239" s="19">
        <v>2</v>
      </c>
      <c r="P239" s="19">
        <v>2</v>
      </c>
      <c r="Q239" s="19">
        <v>1</v>
      </c>
      <c r="R239" s="19">
        <v>3</v>
      </c>
      <c r="S239" s="19">
        <v>2</v>
      </c>
      <c r="T239" s="19">
        <v>2</v>
      </c>
      <c r="U239" s="20">
        <f t="shared" si="186"/>
        <v>16</v>
      </c>
      <c r="V239" s="21">
        <f t="shared" si="187"/>
        <v>35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194">IF((C235-C239)=(C233-2),(1),IF((C235-C239)&lt;(C233-2),(1),0))</f>
        <v>0</v>
      </c>
      <c r="D240" s="31">
        <f t="shared" si="194"/>
        <v>0</v>
      </c>
      <c r="E240" s="31">
        <f t="shared" si="194"/>
        <v>0</v>
      </c>
      <c r="F240" s="31">
        <f t="shared" si="194"/>
        <v>0</v>
      </c>
      <c r="G240" s="31">
        <f t="shared" si="194"/>
        <v>0</v>
      </c>
      <c r="H240" s="31">
        <f t="shared" si="194"/>
        <v>0</v>
      </c>
      <c r="I240" s="31">
        <f t="shared" si="194"/>
        <v>1</v>
      </c>
      <c r="J240" s="31">
        <f t="shared" si="194"/>
        <v>0</v>
      </c>
      <c r="K240" s="20">
        <f t="shared" si="184"/>
        <v>1</v>
      </c>
      <c r="L240" s="31">
        <f t="shared" ref="L240:T240" si="195">IF((L235-L239)=(L233-2),(1),IF((L235-L239)&lt;(L233-2),(1),0))</f>
        <v>0</v>
      </c>
      <c r="M240" s="31">
        <f t="shared" si="195"/>
        <v>1</v>
      </c>
      <c r="N240" s="31">
        <f t="shared" si="195"/>
        <v>0</v>
      </c>
      <c r="O240" s="31">
        <f t="shared" si="195"/>
        <v>0</v>
      </c>
      <c r="P240" s="31">
        <f t="shared" si="195"/>
        <v>0</v>
      </c>
      <c r="Q240" s="31">
        <f t="shared" si="195"/>
        <v>0</v>
      </c>
      <c r="R240" s="31">
        <f t="shared" si="195"/>
        <v>0</v>
      </c>
      <c r="S240" s="31">
        <f t="shared" si="195"/>
        <v>0</v>
      </c>
      <c r="T240" s="31">
        <f t="shared" si="195"/>
        <v>0</v>
      </c>
      <c r="U240" s="20">
        <f t="shared" si="186"/>
        <v>1</v>
      </c>
      <c r="V240" s="47">
        <f>(K240+U240)/18</f>
        <v>0.1111111111111111</v>
      </c>
      <c r="W240" s="2"/>
      <c r="X240" s="57">
        <f>COUNTIF(B244:T244,"birdie")</f>
        <v>1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0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7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3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Triple</v>
      </c>
      <c r="C244" s="31" t="str">
        <f t="shared" ref="C244:J244" si="196">IF((C235-C233)=-2,("eagle"),IF((C235-C233)=-1,("birdie"),IF((C235-C233)=0,("par"),IF((C235-C233)=1,("bogey"),IF((C235-C233)=2,("double"),IF((C235-C233)=3,("Triple"),"Triple et +"))))))</f>
        <v>bogey</v>
      </c>
      <c r="D244" s="31" t="str">
        <f t="shared" si="196"/>
        <v>Triple et +</v>
      </c>
      <c r="E244" s="31" t="str">
        <f t="shared" si="196"/>
        <v>double</v>
      </c>
      <c r="F244" s="31" t="str">
        <f t="shared" si="196"/>
        <v>Triple et +</v>
      </c>
      <c r="G244" s="31" t="str">
        <f t="shared" si="196"/>
        <v>bogey</v>
      </c>
      <c r="H244" s="31" t="str">
        <f t="shared" si="196"/>
        <v>Triple</v>
      </c>
      <c r="I244" s="31" t="str">
        <f t="shared" si="196"/>
        <v>bogey</v>
      </c>
      <c r="J244" s="31" t="str">
        <f t="shared" si="196"/>
        <v>bogey</v>
      </c>
      <c r="L244" s="31" t="str">
        <f t="shared" ref="L244:T244" si="197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197"/>
        <v>birdie</v>
      </c>
      <c r="N244" s="31" t="str">
        <f t="shared" si="197"/>
        <v>Triple</v>
      </c>
      <c r="O244" s="31" t="str">
        <f t="shared" si="197"/>
        <v>bogey</v>
      </c>
      <c r="P244" s="31" t="str">
        <f t="shared" si="197"/>
        <v>double</v>
      </c>
      <c r="Q244" s="31" t="str">
        <f t="shared" si="197"/>
        <v>double</v>
      </c>
      <c r="R244" s="31" t="str">
        <f t="shared" si="197"/>
        <v>Triple et +</v>
      </c>
      <c r="S244" s="31" t="str">
        <f t="shared" si="197"/>
        <v>bogey</v>
      </c>
      <c r="T244" s="31" t="str">
        <f t="shared" si="197"/>
        <v>Triple et +</v>
      </c>
      <c r="W244" s="2"/>
      <c r="X244" s="60">
        <f>COUNTIF(B244:T244,"triple")</f>
        <v>3</v>
      </c>
      <c r="Y244" s="2"/>
      <c r="Z244" s="2"/>
    </row>
    <row r="245" spans="1:26" x14ac:dyDescent="0.3">
      <c r="A245" s="33"/>
      <c r="W245" s="2"/>
      <c r="X245" s="60">
        <f>COUNTIF(B244:T244,"triple et +")</f>
        <v>4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Laguna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20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tr">
        <f>$N$4</f>
        <v>WHITE</v>
      </c>
      <c r="O250" s="6"/>
      <c r="P250" s="7"/>
      <c r="Q250" s="8" t="s">
        <v>16</v>
      </c>
      <c r="R250" s="27" t="e">
        <f>VLOOKUP(D250,Participants!$B$1:$J$15,4,FALSE)</f>
        <v>#N/A</v>
      </c>
      <c r="U250" s="9" t="s">
        <v>14</v>
      </c>
      <c r="V250" s="10" t="e">
        <f>IF(N250=Z250,Z256,Y256)</f>
        <v>#N/A</v>
      </c>
      <c r="W250" s="52" t="e">
        <f>Y259</f>
        <v>#N/A</v>
      </c>
      <c r="X250" s="41" t="str">
        <f>$A$3</f>
        <v>Laguna</v>
      </c>
      <c r="Y250" s="11" t="s">
        <v>27</v>
      </c>
      <c r="Z250" s="89" t="s">
        <v>67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 t="e">
        <f>R250</f>
        <v>#N/A</v>
      </c>
      <c r="Z251" s="13" t="e">
        <f>R250</f>
        <v>#N/A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115</v>
      </c>
      <c r="Z252" s="17">
        <f>$Z$6</f>
        <v>115</v>
      </c>
    </row>
    <row r="253" spans="1:26" ht="15.6" thickTop="1" thickBot="1" x14ac:dyDescent="0.35">
      <c r="A253" s="18" t="s">
        <v>2</v>
      </c>
      <c r="B253" s="19">
        <v>12</v>
      </c>
      <c r="C253" s="19">
        <v>16</v>
      </c>
      <c r="D253" s="19">
        <v>18</v>
      </c>
      <c r="E253" s="19">
        <v>4</v>
      </c>
      <c r="F253" s="19">
        <v>6</v>
      </c>
      <c r="G253" s="19">
        <v>14</v>
      </c>
      <c r="H253" s="19">
        <v>10</v>
      </c>
      <c r="I253" s="19">
        <v>8</v>
      </c>
      <c r="J253" s="19">
        <v>2</v>
      </c>
      <c r="K253" s="19"/>
      <c r="L253" s="19">
        <v>15</v>
      </c>
      <c r="M253" s="19">
        <v>7</v>
      </c>
      <c r="N253" s="19">
        <v>5</v>
      </c>
      <c r="O253" s="19">
        <v>17</v>
      </c>
      <c r="P253" s="19">
        <v>1</v>
      </c>
      <c r="Q253" s="19">
        <v>13</v>
      </c>
      <c r="R253" s="19">
        <v>3</v>
      </c>
      <c r="S253" s="19">
        <v>9</v>
      </c>
      <c r="T253" s="19">
        <v>11</v>
      </c>
      <c r="U253" s="19"/>
      <c r="V253" s="19"/>
      <c r="W253" s="2"/>
      <c r="X253" s="12" t="s">
        <v>10</v>
      </c>
      <c r="Y253" s="17">
        <f>$Y$7</f>
        <v>69.5</v>
      </c>
      <c r="Z253" s="17">
        <f>$Z$7</f>
        <v>73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198">C$8</f>
        <v>3</v>
      </c>
      <c r="D254" s="18">
        <f t="shared" si="198"/>
        <v>4</v>
      </c>
      <c r="E254" s="18">
        <f t="shared" si="198"/>
        <v>3</v>
      </c>
      <c r="F254" s="18">
        <f t="shared" si="198"/>
        <v>4</v>
      </c>
      <c r="G254" s="18">
        <f t="shared" si="198"/>
        <v>4</v>
      </c>
      <c r="H254" s="18">
        <f t="shared" si="198"/>
        <v>5</v>
      </c>
      <c r="I254" s="18">
        <f t="shared" si="198"/>
        <v>3</v>
      </c>
      <c r="J254" s="18">
        <f t="shared" si="198"/>
        <v>5</v>
      </c>
      <c r="K254" s="19">
        <f>SUM(B254:J254)</f>
        <v>35</v>
      </c>
      <c r="L254" s="18">
        <f t="shared" ref="L254:T254" si="199">L$8</f>
        <v>4</v>
      </c>
      <c r="M254" s="18">
        <f t="shared" si="199"/>
        <v>5</v>
      </c>
      <c r="N254" s="18">
        <f t="shared" si="199"/>
        <v>3</v>
      </c>
      <c r="O254" s="18">
        <f t="shared" si="199"/>
        <v>4</v>
      </c>
      <c r="P254" s="18">
        <f t="shared" si="199"/>
        <v>5</v>
      </c>
      <c r="Q254" s="18">
        <f t="shared" si="199"/>
        <v>4</v>
      </c>
      <c r="R254" s="18">
        <f t="shared" si="199"/>
        <v>3</v>
      </c>
      <c r="S254" s="18">
        <f t="shared" si="199"/>
        <v>4</v>
      </c>
      <c r="T254" s="18">
        <f t="shared" si="19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 t="e">
        <f>IF($V250=B253,1,IF($V250&gt;B253,1,0))+IF($V250-18&gt;=B253,1,0)</f>
        <v>#N/A</v>
      </c>
      <c r="C255" s="19" t="e">
        <f t="shared" ref="C255:J255" si="200">IF($V250=C253,1,IF($V250&gt;C253,1,0))+IF($V250-18&gt;=C253,1,0)</f>
        <v>#N/A</v>
      </c>
      <c r="D255" s="19" t="e">
        <f t="shared" si="200"/>
        <v>#N/A</v>
      </c>
      <c r="E255" s="19" t="e">
        <f t="shared" si="200"/>
        <v>#N/A</v>
      </c>
      <c r="F255" s="19" t="e">
        <f t="shared" si="200"/>
        <v>#N/A</v>
      </c>
      <c r="G255" s="19" t="e">
        <f t="shared" si="200"/>
        <v>#N/A</v>
      </c>
      <c r="H255" s="19" t="e">
        <f t="shared" si="200"/>
        <v>#N/A</v>
      </c>
      <c r="I255" s="19" t="e">
        <f t="shared" si="200"/>
        <v>#N/A</v>
      </c>
      <c r="J255" s="19" t="e">
        <f t="shared" si="200"/>
        <v>#N/A</v>
      </c>
      <c r="K255" s="20" t="e">
        <f t="shared" ref="K255:K261" si="201">SUM(B255:J255)</f>
        <v>#N/A</v>
      </c>
      <c r="L255" s="19" t="e">
        <f t="shared" ref="L255:T255" si="202">IF($V250=L253,1,IF($V250&gt;L253,1,0))+IF($V250-18&gt;=L253,1,0)</f>
        <v>#N/A</v>
      </c>
      <c r="M255" s="19" t="e">
        <f t="shared" si="202"/>
        <v>#N/A</v>
      </c>
      <c r="N255" s="19" t="e">
        <f t="shared" si="202"/>
        <v>#N/A</v>
      </c>
      <c r="O255" s="19" t="e">
        <f t="shared" si="202"/>
        <v>#N/A</v>
      </c>
      <c r="P255" s="19" t="e">
        <f t="shared" si="202"/>
        <v>#N/A</v>
      </c>
      <c r="Q255" s="19" t="e">
        <f t="shared" si="202"/>
        <v>#N/A</v>
      </c>
      <c r="R255" s="19" t="e">
        <f t="shared" si="202"/>
        <v>#N/A</v>
      </c>
      <c r="S255" s="19" t="e">
        <f t="shared" si="202"/>
        <v>#N/A</v>
      </c>
      <c r="T255" s="19" t="e">
        <f t="shared" si="202"/>
        <v>#N/A</v>
      </c>
      <c r="U255" s="20" t="e">
        <f t="shared" ref="U255:U261" si="203">SUM(L255:T255)</f>
        <v>#N/A</v>
      </c>
      <c r="V255" s="21" t="e">
        <f t="shared" ref="V255:V260" si="204">K255+U255</f>
        <v>#N/A</v>
      </c>
      <c r="W255" s="2"/>
      <c r="X255" s="12" t="s">
        <v>11</v>
      </c>
      <c r="Y255" s="17" t="e">
        <f>Y251*(Y252/113)+(Y253-72)</f>
        <v>#N/A</v>
      </c>
      <c r="Z255" s="17" t="e">
        <f>Z251*(Z252/113)+(Z253-72)</f>
        <v>#N/A</v>
      </c>
    </row>
    <row r="256" spans="1:26" ht="15.6" thickTop="1" thickBot="1" x14ac:dyDescent="0.35">
      <c r="A256" s="18" t="s">
        <v>13</v>
      </c>
      <c r="B256" s="26">
        <v>9</v>
      </c>
      <c r="C256" s="26">
        <v>5</v>
      </c>
      <c r="D256" s="26">
        <v>7</v>
      </c>
      <c r="E256" s="26">
        <v>8</v>
      </c>
      <c r="F256" s="26">
        <v>9</v>
      </c>
      <c r="G256" s="26">
        <v>8</v>
      </c>
      <c r="H256" s="26">
        <v>8</v>
      </c>
      <c r="I256" s="26">
        <v>4</v>
      </c>
      <c r="J256" s="26">
        <v>8</v>
      </c>
      <c r="K256" s="26">
        <f t="shared" si="201"/>
        <v>66</v>
      </c>
      <c r="L256" s="26">
        <v>8</v>
      </c>
      <c r="M256" s="26">
        <v>8</v>
      </c>
      <c r="N256" s="26">
        <v>6</v>
      </c>
      <c r="O256" s="26">
        <v>8</v>
      </c>
      <c r="P256" s="26">
        <v>7</v>
      </c>
      <c r="Q256" s="26">
        <v>8</v>
      </c>
      <c r="R256" s="26">
        <v>10</v>
      </c>
      <c r="S256" s="26">
        <v>6</v>
      </c>
      <c r="T256" s="26">
        <v>7</v>
      </c>
      <c r="U256" s="26">
        <f t="shared" si="203"/>
        <v>68</v>
      </c>
      <c r="V256" s="26">
        <f t="shared" si="204"/>
        <v>134</v>
      </c>
      <c r="W256" s="2"/>
      <c r="X256" s="23" t="s">
        <v>12</v>
      </c>
      <c r="Y256" s="24" t="e">
        <f>ROUND(Y255,0)</f>
        <v>#N/A</v>
      </c>
      <c r="Z256" s="24" t="e">
        <f>ROUND(Z255,0)</f>
        <v>#N/A</v>
      </c>
    </row>
    <row r="257" spans="1:26" ht="15.6" thickTop="1" thickBot="1" x14ac:dyDescent="0.35">
      <c r="A257" s="18" t="s">
        <v>23</v>
      </c>
      <c r="B257" s="19" t="e">
        <f>IF((B256-B254-B255)=3,(0),IF((B256-B254-B255)=2,(0),IF((B256-B254-B255)=1,(1),0))+IF((B256-B254-B255)=0,(2),0+IF((B256-B254-B255)=-1,(3),0)+IF((B256-B254-B255)=-2,(4),0)+IF((B256-B254-B255)=-3,(5),0)))</f>
        <v>#N/A</v>
      </c>
      <c r="C257" s="19" t="e">
        <f>IF((C256-C254-C255)=3,(0),IF((C256-C254-C255)=2,(0),IF((C256-C254-C255)=1,(1),0))+IF((C256-C254-C255)=0,(2),0+IF((C256-C254-C255)=-1,(3),0)+IF((C256-C254-C255)=-2,(4),0)+IF((C256-C254-C255)=-3,(5),0)))</f>
        <v>#N/A</v>
      </c>
      <c r="D257" s="19" t="e">
        <f t="shared" ref="D257:J257" si="205">IF((D256-D254-D255)=3,(0),IF((D256-D254-D255)=2,(0),IF((D256-D254-D255)=1,(1),0))+IF((D256-D254-D255)=0,(2),0+IF((D256-D254-D255)=-1,(3),0)+IF((D256-D254-D255)=-2,(4),0)+IF((D256-D254-D255)=-3,(5),0)))</f>
        <v>#N/A</v>
      </c>
      <c r="E257" s="19" t="e">
        <f t="shared" si="205"/>
        <v>#N/A</v>
      </c>
      <c r="F257" s="19" t="e">
        <f t="shared" si="205"/>
        <v>#N/A</v>
      </c>
      <c r="G257" s="19" t="e">
        <f t="shared" si="205"/>
        <v>#N/A</v>
      </c>
      <c r="H257" s="19" t="e">
        <f t="shared" si="205"/>
        <v>#N/A</v>
      </c>
      <c r="I257" s="19" t="e">
        <f t="shared" si="205"/>
        <v>#N/A</v>
      </c>
      <c r="J257" s="19" t="e">
        <f t="shared" si="205"/>
        <v>#N/A</v>
      </c>
      <c r="K257" s="20" t="e">
        <f t="shared" si="201"/>
        <v>#N/A</v>
      </c>
      <c r="L257" s="19" t="e">
        <f t="shared" ref="L257:T257" si="206">IF((L256-L254-L255)=3,(0),IF((L256-L254-L255)=2,(0),IF((L256-L254-L255)=1,(1),0))+IF((L256-L254-L255)=0,(2),0+IF((L256-L254-L255)=-1,(3),0)+IF((L256-L254-L255)=-2,(4),0)+IF((L256-L254-L255)=-3,(5),0)))</f>
        <v>#N/A</v>
      </c>
      <c r="M257" s="19" t="e">
        <f t="shared" si="206"/>
        <v>#N/A</v>
      </c>
      <c r="N257" s="19" t="e">
        <f t="shared" si="206"/>
        <v>#N/A</v>
      </c>
      <c r="O257" s="19" t="e">
        <f t="shared" si="206"/>
        <v>#N/A</v>
      </c>
      <c r="P257" s="19" t="e">
        <f t="shared" si="206"/>
        <v>#N/A</v>
      </c>
      <c r="Q257" s="19" t="e">
        <f t="shared" si="206"/>
        <v>#N/A</v>
      </c>
      <c r="R257" s="19" t="e">
        <f t="shared" si="206"/>
        <v>#N/A</v>
      </c>
      <c r="S257" s="19" t="e">
        <f t="shared" si="206"/>
        <v>#N/A</v>
      </c>
      <c r="T257" s="19" t="e">
        <f t="shared" si="206"/>
        <v>#N/A</v>
      </c>
      <c r="U257" s="20" t="e">
        <f t="shared" si="203"/>
        <v>#N/A</v>
      </c>
      <c r="V257" s="21" t="e">
        <f t="shared" si="204"/>
        <v>#N/A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07">IF((D256-D254)=-3,(5),IF((D256-D254)=-2,(4),IF((D256-D254)=-1,(3),0))+IF((D256-D254)=0,(2),0+IF((D256-D254)=1,(1),0)+IF((D256-D254)=2,(0),0)+IF((D256-D254)=3,(0),0)))</f>
        <v>0</v>
      </c>
      <c r="E258" s="76">
        <f t="shared" si="207"/>
        <v>0</v>
      </c>
      <c r="F258" s="76">
        <f t="shared" si="207"/>
        <v>0</v>
      </c>
      <c r="G258" s="76">
        <f t="shared" si="207"/>
        <v>0</v>
      </c>
      <c r="H258" s="76">
        <f t="shared" si="207"/>
        <v>0</v>
      </c>
      <c r="I258" s="76">
        <f t="shared" si="207"/>
        <v>1</v>
      </c>
      <c r="J258" s="76">
        <f t="shared" si="207"/>
        <v>0</v>
      </c>
      <c r="K258" s="77">
        <f t="shared" si="201"/>
        <v>1</v>
      </c>
      <c r="L258" s="76">
        <f t="shared" ref="L258:T258" si="208">IF((L256-L254)=-3,(5),IF((L256-L254)=-2,(4),IF((L256-L254)=-1,(3),0))+IF((L256-L254)=0,(2),0+IF((L256-L254)=1,(1),0)+IF((L256-L254)=2,(0),0)+IF((L256-L254)=3,(0),0)))</f>
        <v>0</v>
      </c>
      <c r="M258" s="76">
        <f t="shared" si="208"/>
        <v>0</v>
      </c>
      <c r="N258" s="76">
        <f t="shared" si="208"/>
        <v>0</v>
      </c>
      <c r="O258" s="76">
        <f t="shared" si="208"/>
        <v>0</v>
      </c>
      <c r="P258" s="76">
        <f t="shared" si="208"/>
        <v>0</v>
      </c>
      <c r="Q258" s="76">
        <f t="shared" si="208"/>
        <v>0</v>
      </c>
      <c r="R258" s="76">
        <f t="shared" si="208"/>
        <v>0</v>
      </c>
      <c r="S258" s="76">
        <f t="shared" si="208"/>
        <v>0</v>
      </c>
      <c r="T258" s="76">
        <f t="shared" si="208"/>
        <v>0</v>
      </c>
      <c r="U258" s="77">
        <f t="shared" si="203"/>
        <v>0</v>
      </c>
      <c r="V258" s="78">
        <f t="shared" si="204"/>
        <v>1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 t="e">
        <f>IF(B257=0,B254+B255+2,B256)</f>
        <v>#N/A</v>
      </c>
      <c r="C259" s="80" t="e">
        <f t="shared" ref="C259:J259" si="209">IF(C257=0,C254+C255+2,C256)</f>
        <v>#N/A</v>
      </c>
      <c r="D259" s="80" t="e">
        <f t="shared" si="209"/>
        <v>#N/A</v>
      </c>
      <c r="E259" s="80" t="e">
        <f t="shared" si="209"/>
        <v>#N/A</v>
      </c>
      <c r="F259" s="80" t="e">
        <f t="shared" si="209"/>
        <v>#N/A</v>
      </c>
      <c r="G259" s="80" t="e">
        <f t="shared" si="209"/>
        <v>#N/A</v>
      </c>
      <c r="H259" s="80" t="e">
        <f t="shared" si="209"/>
        <v>#N/A</v>
      </c>
      <c r="I259" s="80" t="e">
        <f t="shared" si="209"/>
        <v>#N/A</v>
      </c>
      <c r="J259" s="80" t="e">
        <f t="shared" si="209"/>
        <v>#N/A</v>
      </c>
      <c r="K259" s="81" t="e">
        <f t="shared" si="201"/>
        <v>#N/A</v>
      </c>
      <c r="L259" s="80" t="e">
        <f t="shared" ref="L259:T259" si="210">IF(L257=0,L254+L255+2,L256)</f>
        <v>#N/A</v>
      </c>
      <c r="M259" s="80" t="e">
        <f t="shared" si="210"/>
        <v>#N/A</v>
      </c>
      <c r="N259" s="80" t="e">
        <f t="shared" si="210"/>
        <v>#N/A</v>
      </c>
      <c r="O259" s="80" t="e">
        <f t="shared" si="210"/>
        <v>#N/A</v>
      </c>
      <c r="P259" s="80" t="e">
        <f t="shared" si="210"/>
        <v>#N/A</v>
      </c>
      <c r="Q259" s="80" t="e">
        <f t="shared" si="210"/>
        <v>#N/A</v>
      </c>
      <c r="R259" s="80" t="e">
        <f t="shared" si="210"/>
        <v>#N/A</v>
      </c>
      <c r="S259" s="80" t="e">
        <f t="shared" si="210"/>
        <v>#N/A</v>
      </c>
      <c r="T259" s="80" t="e">
        <f t="shared" si="210"/>
        <v>#N/A</v>
      </c>
      <c r="U259" s="81" t="e">
        <f t="shared" si="203"/>
        <v>#N/A</v>
      </c>
      <c r="V259" s="82" t="e">
        <f t="shared" si="204"/>
        <v>#N/A</v>
      </c>
      <c r="W259" s="2"/>
      <c r="X259" s="202"/>
      <c r="Y259" s="38" t="e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#N/A</v>
      </c>
      <c r="Z259"/>
    </row>
    <row r="260" spans="1:26" ht="15.6" thickTop="1" thickBot="1" x14ac:dyDescent="0.35">
      <c r="A260" s="35" t="s">
        <v>25</v>
      </c>
      <c r="B260" s="36">
        <v>3</v>
      </c>
      <c r="C260" s="19">
        <v>2</v>
      </c>
      <c r="D260" s="19">
        <v>2</v>
      </c>
      <c r="E260" s="19">
        <v>3</v>
      </c>
      <c r="F260" s="19">
        <v>3</v>
      </c>
      <c r="G260" s="19">
        <v>3</v>
      </c>
      <c r="H260" s="19">
        <v>2</v>
      </c>
      <c r="I260" s="19">
        <v>2</v>
      </c>
      <c r="J260" s="19">
        <v>2</v>
      </c>
      <c r="K260" s="20">
        <f t="shared" si="201"/>
        <v>22</v>
      </c>
      <c r="L260" s="19">
        <v>2</v>
      </c>
      <c r="M260" s="19">
        <v>2</v>
      </c>
      <c r="N260" s="19">
        <v>2</v>
      </c>
      <c r="O260" s="19">
        <v>2</v>
      </c>
      <c r="P260" s="19">
        <v>2</v>
      </c>
      <c r="Q260" s="19">
        <v>2</v>
      </c>
      <c r="R260" s="19">
        <v>2</v>
      </c>
      <c r="S260" s="19">
        <v>2</v>
      </c>
      <c r="T260" s="19">
        <v>2</v>
      </c>
      <c r="U260" s="20">
        <f t="shared" si="203"/>
        <v>18</v>
      </c>
      <c r="V260" s="21">
        <f t="shared" si="204"/>
        <v>40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11">IF((C256-C260)=(C254-2),(1),IF((C256-C260)&lt;(C254-2),(1),0))</f>
        <v>0</v>
      </c>
      <c r="D261" s="31">
        <f t="shared" si="211"/>
        <v>0</v>
      </c>
      <c r="E261" s="31">
        <f t="shared" si="211"/>
        <v>0</v>
      </c>
      <c r="F261" s="31">
        <f t="shared" si="211"/>
        <v>0</v>
      </c>
      <c r="G261" s="31">
        <f t="shared" si="211"/>
        <v>0</v>
      </c>
      <c r="H261" s="31">
        <f t="shared" si="211"/>
        <v>0</v>
      </c>
      <c r="I261" s="31">
        <f t="shared" si="211"/>
        <v>0</v>
      </c>
      <c r="J261" s="31">
        <f t="shared" si="211"/>
        <v>0</v>
      </c>
      <c r="K261" s="20">
        <f t="shared" si="201"/>
        <v>0</v>
      </c>
      <c r="L261" s="31">
        <f t="shared" ref="L261:T261" si="212">IF((L256-L260)=(L254-2),(1),IF((L256-L260)&lt;(L254-2),(1),0))</f>
        <v>0</v>
      </c>
      <c r="M261" s="31">
        <f t="shared" si="212"/>
        <v>0</v>
      </c>
      <c r="N261" s="31">
        <f t="shared" si="212"/>
        <v>0</v>
      </c>
      <c r="O261" s="31">
        <f t="shared" si="212"/>
        <v>0</v>
      </c>
      <c r="P261" s="31">
        <f t="shared" si="212"/>
        <v>0</v>
      </c>
      <c r="Q261" s="31">
        <f t="shared" si="212"/>
        <v>0</v>
      </c>
      <c r="R261" s="31">
        <f t="shared" si="212"/>
        <v>0</v>
      </c>
      <c r="S261" s="31">
        <f t="shared" si="212"/>
        <v>0</v>
      </c>
      <c r="T261" s="31">
        <f t="shared" si="212"/>
        <v>0</v>
      </c>
      <c r="U261" s="20">
        <f t="shared" si="203"/>
        <v>0</v>
      </c>
      <c r="V261" s="47">
        <f>(K261+U261)/18</f>
        <v>0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0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1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3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 et +</v>
      </c>
      <c r="C265" s="31" t="str">
        <f t="shared" ref="C265:J265" si="213">IF((C256-C254)=-2,("eagle"),IF((C256-C254)=-1,("birdie"),IF((C256-C254)=0,("par"),IF((C256-C254)=1,("bogey"),IF((C256-C254)=2,("double"),IF((C256-C254)=3,("Triple"),"Triple et +"))))))</f>
        <v>double</v>
      </c>
      <c r="D265" s="31" t="str">
        <f t="shared" si="213"/>
        <v>Triple</v>
      </c>
      <c r="E265" s="31" t="str">
        <f t="shared" si="213"/>
        <v>Triple et +</v>
      </c>
      <c r="F265" s="31" t="str">
        <f t="shared" si="213"/>
        <v>Triple et +</v>
      </c>
      <c r="G265" s="31" t="str">
        <f t="shared" si="213"/>
        <v>Triple et +</v>
      </c>
      <c r="H265" s="31" t="str">
        <f t="shared" si="213"/>
        <v>Triple</v>
      </c>
      <c r="I265" s="31" t="str">
        <f t="shared" si="213"/>
        <v>bogey</v>
      </c>
      <c r="J265" s="31" t="str">
        <f t="shared" si="213"/>
        <v>Triple</v>
      </c>
      <c r="L265" s="31" t="str">
        <f t="shared" ref="L265:T265" si="214">IF((L256-L254)=-2,("eagle"),IF((L256-L254)=-1,("birdie"),IF((L256-L254)=0,("par"),IF((L256-L254)=1,("bogey"),IF((L256-L254)=2,("double"),IF((L256-L254)=3,("Triple"),"Triple et +"))))))</f>
        <v>Triple et +</v>
      </c>
      <c r="M265" s="31" t="str">
        <f t="shared" si="214"/>
        <v>Triple</v>
      </c>
      <c r="N265" s="31" t="str">
        <f t="shared" si="214"/>
        <v>Triple</v>
      </c>
      <c r="O265" s="31" t="str">
        <f t="shared" si="214"/>
        <v>Triple et +</v>
      </c>
      <c r="P265" s="31" t="str">
        <f t="shared" si="214"/>
        <v>double</v>
      </c>
      <c r="Q265" s="31" t="str">
        <f t="shared" si="214"/>
        <v>Triple et +</v>
      </c>
      <c r="R265" s="31" t="str">
        <f t="shared" si="214"/>
        <v>Triple et +</v>
      </c>
      <c r="S265" s="31" t="str">
        <f t="shared" si="214"/>
        <v>double</v>
      </c>
      <c r="T265" s="31" t="str">
        <f t="shared" si="214"/>
        <v>Triple</v>
      </c>
      <c r="W265" s="2"/>
      <c r="X265" s="60">
        <f>COUNTIF(B265:T265,"triple")</f>
        <v>6</v>
      </c>
      <c r="Y265" s="2"/>
      <c r="Z265" s="2"/>
    </row>
    <row r="266" spans="1:26" x14ac:dyDescent="0.3">
      <c r="A266" s="33"/>
      <c r="W266" s="2"/>
      <c r="X266" s="60">
        <f>COUNTIF(B265:T265,"triple et +")</f>
        <v>8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Laguna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21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tr">
        <f>$N$4</f>
        <v>WHITE</v>
      </c>
      <c r="O271" s="6"/>
      <c r="P271" s="7"/>
      <c r="Q271" s="8" t="s">
        <v>16</v>
      </c>
      <c r="R271" s="27" t="e">
        <f>VLOOKUP(D271,Participants!$B$1:$J$15,4,FALSE)</f>
        <v>#N/A</v>
      </c>
      <c r="U271" s="9" t="s">
        <v>14</v>
      </c>
      <c r="V271" s="10" t="e">
        <f>IF(N271=Z271,Z277,Y277)</f>
        <v>#N/A</v>
      </c>
      <c r="W271" s="52" t="e">
        <f>Y280</f>
        <v>#N/A</v>
      </c>
      <c r="X271" s="41" t="str">
        <f>$A$3</f>
        <v>Laguna</v>
      </c>
      <c r="Y271" s="11" t="s">
        <v>73</v>
      </c>
      <c r="Z271" s="89" t="s">
        <v>67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 t="e">
        <f>R271</f>
        <v>#N/A</v>
      </c>
      <c r="Z272" s="13" t="e">
        <f>R271</f>
        <v>#N/A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115</v>
      </c>
      <c r="Z273" s="17">
        <f>$Z$6</f>
        <v>115</v>
      </c>
    </row>
    <row r="274" spans="1:26" ht="15.6" thickTop="1" thickBot="1" x14ac:dyDescent="0.35">
      <c r="A274" s="18" t="s">
        <v>2</v>
      </c>
      <c r="B274" s="19">
        <v>12</v>
      </c>
      <c r="C274" s="19">
        <v>16</v>
      </c>
      <c r="D274" s="19">
        <v>18</v>
      </c>
      <c r="E274" s="19">
        <v>4</v>
      </c>
      <c r="F274" s="19">
        <v>6</v>
      </c>
      <c r="G274" s="19">
        <v>14</v>
      </c>
      <c r="H274" s="19">
        <v>10</v>
      </c>
      <c r="I274" s="19">
        <v>8</v>
      </c>
      <c r="J274" s="19">
        <v>2</v>
      </c>
      <c r="K274" s="19"/>
      <c r="L274" s="19">
        <v>15</v>
      </c>
      <c r="M274" s="19">
        <v>7</v>
      </c>
      <c r="N274" s="19">
        <v>5</v>
      </c>
      <c r="O274" s="19">
        <v>17</v>
      </c>
      <c r="P274" s="19">
        <v>1</v>
      </c>
      <c r="Q274" s="19">
        <v>13</v>
      </c>
      <c r="R274" s="19">
        <v>3</v>
      </c>
      <c r="S274" s="19">
        <v>9</v>
      </c>
      <c r="T274" s="19">
        <v>11</v>
      </c>
      <c r="U274" s="19"/>
      <c r="V274" s="19"/>
      <c r="W274" s="2"/>
      <c r="X274" s="12" t="s">
        <v>10</v>
      </c>
      <c r="Y274" s="17">
        <f>$Y$7</f>
        <v>69.5</v>
      </c>
      <c r="Z274" s="17">
        <f>$Z$7</f>
        <v>73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15">C$8</f>
        <v>3</v>
      </c>
      <c r="D275" s="18">
        <f t="shared" si="215"/>
        <v>4</v>
      </c>
      <c r="E275" s="18">
        <f t="shared" si="215"/>
        <v>3</v>
      </c>
      <c r="F275" s="18">
        <f t="shared" si="215"/>
        <v>4</v>
      </c>
      <c r="G275" s="18">
        <f t="shared" si="215"/>
        <v>4</v>
      </c>
      <c r="H275" s="18">
        <f t="shared" si="215"/>
        <v>5</v>
      </c>
      <c r="I275" s="18">
        <f t="shared" si="215"/>
        <v>3</v>
      </c>
      <c r="J275" s="18">
        <f t="shared" si="215"/>
        <v>5</v>
      </c>
      <c r="K275" s="19">
        <f>SUM(B275:J275)</f>
        <v>35</v>
      </c>
      <c r="L275" s="18">
        <f t="shared" ref="L275:T275" si="216">L$8</f>
        <v>4</v>
      </c>
      <c r="M275" s="18">
        <f t="shared" si="216"/>
        <v>5</v>
      </c>
      <c r="N275" s="18">
        <f t="shared" si="216"/>
        <v>3</v>
      </c>
      <c r="O275" s="18">
        <f t="shared" si="216"/>
        <v>4</v>
      </c>
      <c r="P275" s="18">
        <f t="shared" si="216"/>
        <v>5</v>
      </c>
      <c r="Q275" s="18">
        <f t="shared" si="216"/>
        <v>4</v>
      </c>
      <c r="R275" s="18">
        <f t="shared" si="216"/>
        <v>3</v>
      </c>
      <c r="S275" s="18">
        <f t="shared" si="216"/>
        <v>4</v>
      </c>
      <c r="T275" s="18">
        <f t="shared" si="216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 t="e">
        <f>IF($V271=B274,1,IF($V271&gt;B274,1,0))+IF($V271-18&gt;=B274,1,0)</f>
        <v>#N/A</v>
      </c>
      <c r="C276" s="19" t="e">
        <f t="shared" ref="C276:J276" si="217">IF($V271=C274,1,IF($V271&gt;C274,1,0))+IF($V271-18&gt;=C274,1,0)</f>
        <v>#N/A</v>
      </c>
      <c r="D276" s="19" t="e">
        <f t="shared" si="217"/>
        <v>#N/A</v>
      </c>
      <c r="E276" s="19" t="e">
        <f t="shared" si="217"/>
        <v>#N/A</v>
      </c>
      <c r="F276" s="19" t="e">
        <f t="shared" si="217"/>
        <v>#N/A</v>
      </c>
      <c r="G276" s="19" t="e">
        <f t="shared" si="217"/>
        <v>#N/A</v>
      </c>
      <c r="H276" s="19" t="e">
        <f t="shared" si="217"/>
        <v>#N/A</v>
      </c>
      <c r="I276" s="19" t="e">
        <f t="shared" si="217"/>
        <v>#N/A</v>
      </c>
      <c r="J276" s="19" t="e">
        <f t="shared" si="217"/>
        <v>#N/A</v>
      </c>
      <c r="K276" s="20" t="e">
        <f t="shared" ref="K276:K282" si="218">SUM(B276:J276)</f>
        <v>#N/A</v>
      </c>
      <c r="L276" s="19" t="e">
        <f t="shared" ref="L276:T276" si="219">IF($V271=L274,1,IF($V271&gt;L274,1,0))+IF($V271-18&gt;=L274,1,0)</f>
        <v>#N/A</v>
      </c>
      <c r="M276" s="19" t="e">
        <f t="shared" si="219"/>
        <v>#N/A</v>
      </c>
      <c r="N276" s="19" t="e">
        <f t="shared" si="219"/>
        <v>#N/A</v>
      </c>
      <c r="O276" s="19" t="e">
        <f t="shared" si="219"/>
        <v>#N/A</v>
      </c>
      <c r="P276" s="19" t="e">
        <f t="shared" si="219"/>
        <v>#N/A</v>
      </c>
      <c r="Q276" s="19" t="e">
        <f t="shared" si="219"/>
        <v>#N/A</v>
      </c>
      <c r="R276" s="19" t="e">
        <f t="shared" si="219"/>
        <v>#N/A</v>
      </c>
      <c r="S276" s="19" t="e">
        <f t="shared" si="219"/>
        <v>#N/A</v>
      </c>
      <c r="T276" s="19" t="e">
        <f t="shared" si="219"/>
        <v>#N/A</v>
      </c>
      <c r="U276" s="20" t="e">
        <f t="shared" ref="U276:U282" si="220">SUM(L276:T276)</f>
        <v>#N/A</v>
      </c>
      <c r="V276" s="21" t="e">
        <f t="shared" ref="V276:V281" si="221">K276+U276</f>
        <v>#N/A</v>
      </c>
      <c r="W276" s="2"/>
      <c r="X276" s="12" t="s">
        <v>11</v>
      </c>
      <c r="Y276" s="17" t="e">
        <f>Y272*(Y273/113)+(Y274-72)</f>
        <v>#N/A</v>
      </c>
      <c r="Z276" s="17" t="e">
        <f>Z272*(Z273/113)+(Z274-72)</f>
        <v>#N/A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6</v>
      </c>
      <c r="E277" s="26">
        <v>8</v>
      </c>
      <c r="F277" s="26">
        <v>7</v>
      </c>
      <c r="G277" s="26">
        <v>7</v>
      </c>
      <c r="H277" s="26">
        <v>6</v>
      </c>
      <c r="I277" s="26">
        <v>3</v>
      </c>
      <c r="J277" s="26">
        <v>8</v>
      </c>
      <c r="K277" s="26">
        <f t="shared" si="218"/>
        <v>54</v>
      </c>
      <c r="L277" s="26">
        <v>4</v>
      </c>
      <c r="M277" s="26">
        <v>4</v>
      </c>
      <c r="N277" s="26">
        <v>3</v>
      </c>
      <c r="O277" s="26">
        <v>4</v>
      </c>
      <c r="P277" s="26">
        <v>5</v>
      </c>
      <c r="Q277" s="26">
        <v>6</v>
      </c>
      <c r="R277" s="26">
        <v>6</v>
      </c>
      <c r="S277" s="26">
        <v>4</v>
      </c>
      <c r="T277" s="26">
        <v>6</v>
      </c>
      <c r="U277" s="26">
        <f t="shared" si="220"/>
        <v>42</v>
      </c>
      <c r="V277" s="26">
        <f t="shared" si="221"/>
        <v>96</v>
      </c>
      <c r="W277" s="2"/>
      <c r="X277" s="23" t="s">
        <v>12</v>
      </c>
      <c r="Y277" s="24" t="e">
        <f>ROUND(Y276,0)</f>
        <v>#N/A</v>
      </c>
      <c r="Z277" s="24" t="e">
        <f>ROUND(Z276,0)</f>
        <v>#N/A</v>
      </c>
    </row>
    <row r="278" spans="1:26" ht="15.6" thickTop="1" thickBot="1" x14ac:dyDescent="0.35">
      <c r="A278" s="18" t="s">
        <v>23</v>
      </c>
      <c r="B278" s="19" t="e">
        <f>IF((B277-B275-B276)=3,(0),IF((B277-B275-B276)=2,(0),IF((B277-B275-B276)=1,(1),0))+IF((B277-B275-B276)=0,(2),0+IF((B277-B275-B276)=-1,(3),0)+IF((B277-B275-B276)=-2,(4),0)+IF((B277-B275-B276)=-3,(5),0)))</f>
        <v>#N/A</v>
      </c>
      <c r="C278" s="19" t="e">
        <f>IF((C277-C275-C276)=3,(0),IF((C277-C275-C276)=2,(0),IF((C277-C275-C276)=1,(1),0))+IF((C277-C275-C276)=0,(2),0+IF((C277-C275-C276)=-1,(3),0)+IF((C277-C275-C276)=-2,(4),0)+IF((C277-C275-C276)=-3,(5),0)))</f>
        <v>#N/A</v>
      </c>
      <c r="D278" s="19" t="e">
        <f t="shared" ref="D278:J278" si="222">IF((D277-D275-D276)=3,(0),IF((D277-D275-D276)=2,(0),IF((D277-D275-D276)=1,(1),0))+IF((D277-D275-D276)=0,(2),0+IF((D277-D275-D276)=-1,(3),0)+IF((D277-D275-D276)=-2,(4),0)+IF((D277-D275-D276)=-3,(5),0)))</f>
        <v>#N/A</v>
      </c>
      <c r="E278" s="19" t="e">
        <f t="shared" si="222"/>
        <v>#N/A</v>
      </c>
      <c r="F278" s="19" t="e">
        <f t="shared" si="222"/>
        <v>#N/A</v>
      </c>
      <c r="G278" s="19" t="e">
        <f t="shared" si="222"/>
        <v>#N/A</v>
      </c>
      <c r="H278" s="19" t="e">
        <f t="shared" si="222"/>
        <v>#N/A</v>
      </c>
      <c r="I278" s="19" t="e">
        <f t="shared" si="222"/>
        <v>#N/A</v>
      </c>
      <c r="J278" s="19" t="e">
        <f t="shared" si="222"/>
        <v>#N/A</v>
      </c>
      <c r="K278" s="20" t="e">
        <f t="shared" si="218"/>
        <v>#N/A</v>
      </c>
      <c r="L278" s="19" t="e">
        <f t="shared" ref="L278:T278" si="223">IF((L277-L275-L276)=3,(0),IF((L277-L275-L276)=2,(0),IF((L277-L275-L276)=1,(1),0))+IF((L277-L275-L276)=0,(2),0+IF((L277-L275-L276)=-1,(3),0)+IF((L277-L275-L276)=-2,(4),0)+IF((L277-L275-L276)=-3,(5),0)))</f>
        <v>#N/A</v>
      </c>
      <c r="M278" s="19" t="e">
        <f t="shared" si="223"/>
        <v>#N/A</v>
      </c>
      <c r="N278" s="19" t="e">
        <f t="shared" si="223"/>
        <v>#N/A</v>
      </c>
      <c r="O278" s="19" t="e">
        <f t="shared" si="223"/>
        <v>#N/A</v>
      </c>
      <c r="P278" s="19" t="e">
        <f t="shared" si="223"/>
        <v>#N/A</v>
      </c>
      <c r="Q278" s="19" t="e">
        <f t="shared" si="223"/>
        <v>#N/A</v>
      </c>
      <c r="R278" s="19" t="e">
        <f t="shared" si="223"/>
        <v>#N/A</v>
      </c>
      <c r="S278" s="19" t="e">
        <f t="shared" si="223"/>
        <v>#N/A</v>
      </c>
      <c r="T278" s="19" t="e">
        <f t="shared" si="223"/>
        <v>#N/A</v>
      </c>
      <c r="U278" s="20" t="e">
        <f t="shared" si="220"/>
        <v>#N/A</v>
      </c>
      <c r="V278" s="21" t="e">
        <f t="shared" si="221"/>
        <v>#N/A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1</v>
      </c>
      <c r="D279" s="76">
        <f t="shared" ref="D279:J279" si="224">IF((D277-D275)=-3,(5),IF((D277-D275)=-2,(4),IF((D277-D275)=-1,(3),0))+IF((D277-D275)=0,(2),0+IF((D277-D275)=1,(1),0)+IF((D277-D275)=2,(0),0)+IF((D277-D275)=3,(0),0)))</f>
        <v>0</v>
      </c>
      <c r="E279" s="76">
        <f t="shared" si="224"/>
        <v>0</v>
      </c>
      <c r="F279" s="76">
        <f t="shared" si="224"/>
        <v>0</v>
      </c>
      <c r="G279" s="76">
        <f t="shared" si="224"/>
        <v>0</v>
      </c>
      <c r="H279" s="76">
        <f t="shared" si="224"/>
        <v>1</v>
      </c>
      <c r="I279" s="76">
        <f t="shared" si="224"/>
        <v>2</v>
      </c>
      <c r="J279" s="76">
        <f t="shared" si="224"/>
        <v>0</v>
      </c>
      <c r="K279" s="77">
        <f t="shared" si="218"/>
        <v>5</v>
      </c>
      <c r="L279" s="76">
        <f t="shared" ref="L279:T279" si="225">IF((L277-L275)=-3,(5),IF((L277-L275)=-2,(4),IF((L277-L275)=-1,(3),0))+IF((L277-L275)=0,(2),0+IF((L277-L275)=1,(1),0)+IF((L277-L275)=2,(0),0)+IF((L277-L275)=3,(0),0)))</f>
        <v>2</v>
      </c>
      <c r="M279" s="76">
        <f t="shared" si="225"/>
        <v>3</v>
      </c>
      <c r="N279" s="76">
        <f t="shared" si="225"/>
        <v>2</v>
      </c>
      <c r="O279" s="76">
        <f t="shared" si="225"/>
        <v>2</v>
      </c>
      <c r="P279" s="76">
        <f t="shared" si="225"/>
        <v>2</v>
      </c>
      <c r="Q279" s="76">
        <f t="shared" si="225"/>
        <v>0</v>
      </c>
      <c r="R279" s="76">
        <f t="shared" si="225"/>
        <v>0</v>
      </c>
      <c r="S279" s="76">
        <f t="shared" si="225"/>
        <v>2</v>
      </c>
      <c r="T279" s="76">
        <f t="shared" si="225"/>
        <v>0</v>
      </c>
      <c r="U279" s="77">
        <f t="shared" si="220"/>
        <v>13</v>
      </c>
      <c r="V279" s="78">
        <f t="shared" si="221"/>
        <v>18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 t="e">
        <f>IF(B278=0,B275+B276+2,B277)</f>
        <v>#N/A</v>
      </c>
      <c r="C280" s="80" t="e">
        <f t="shared" ref="C280:J280" si="226">IF(C278=0,C275+C276+2,C277)</f>
        <v>#N/A</v>
      </c>
      <c r="D280" s="80" t="e">
        <f t="shared" si="226"/>
        <v>#N/A</v>
      </c>
      <c r="E280" s="80" t="e">
        <f t="shared" si="226"/>
        <v>#N/A</v>
      </c>
      <c r="F280" s="80" t="e">
        <f t="shared" si="226"/>
        <v>#N/A</v>
      </c>
      <c r="G280" s="80" t="e">
        <f t="shared" si="226"/>
        <v>#N/A</v>
      </c>
      <c r="H280" s="80" t="e">
        <f t="shared" si="226"/>
        <v>#N/A</v>
      </c>
      <c r="I280" s="80" t="e">
        <f t="shared" si="226"/>
        <v>#N/A</v>
      </c>
      <c r="J280" s="80" t="e">
        <f t="shared" si="226"/>
        <v>#N/A</v>
      </c>
      <c r="K280" s="81" t="e">
        <f t="shared" si="218"/>
        <v>#N/A</v>
      </c>
      <c r="L280" s="80" t="e">
        <f t="shared" ref="L280:T280" si="227">IF(L278=0,L275+L276+2,L277)</f>
        <v>#N/A</v>
      </c>
      <c r="M280" s="80" t="e">
        <f t="shared" si="227"/>
        <v>#N/A</v>
      </c>
      <c r="N280" s="80" t="e">
        <f t="shared" si="227"/>
        <v>#N/A</v>
      </c>
      <c r="O280" s="80" t="e">
        <f t="shared" si="227"/>
        <v>#N/A</v>
      </c>
      <c r="P280" s="80" t="e">
        <f t="shared" si="227"/>
        <v>#N/A</v>
      </c>
      <c r="Q280" s="80" t="e">
        <f t="shared" si="227"/>
        <v>#N/A</v>
      </c>
      <c r="R280" s="80" t="e">
        <f t="shared" si="227"/>
        <v>#N/A</v>
      </c>
      <c r="S280" s="80" t="e">
        <f t="shared" si="227"/>
        <v>#N/A</v>
      </c>
      <c r="T280" s="80" t="e">
        <f t="shared" si="227"/>
        <v>#N/A</v>
      </c>
      <c r="U280" s="81" t="e">
        <f t="shared" si="220"/>
        <v>#N/A</v>
      </c>
      <c r="V280" s="82" t="e">
        <f t="shared" si="221"/>
        <v>#N/A</v>
      </c>
      <c r="W280" s="2"/>
      <c r="X280" s="202"/>
      <c r="Y280" s="38" t="e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#N/A</v>
      </c>
      <c r="Z280"/>
    </row>
    <row r="281" spans="1:26" ht="15.6" thickTop="1" thickBot="1" x14ac:dyDescent="0.35">
      <c r="A281" s="35" t="s">
        <v>25</v>
      </c>
      <c r="B281" s="36">
        <v>2</v>
      </c>
      <c r="C281" s="19">
        <v>2</v>
      </c>
      <c r="D281" s="19">
        <v>2</v>
      </c>
      <c r="E281" s="19">
        <v>3</v>
      </c>
      <c r="F281" s="19">
        <v>2</v>
      </c>
      <c r="G281" s="19">
        <v>1</v>
      </c>
      <c r="H281" s="19">
        <v>2</v>
      </c>
      <c r="I281" s="19">
        <v>2</v>
      </c>
      <c r="J281" s="19">
        <v>2</v>
      </c>
      <c r="K281" s="20">
        <f t="shared" si="218"/>
        <v>18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2</v>
      </c>
      <c r="R281" s="19">
        <v>2</v>
      </c>
      <c r="S281" s="19">
        <v>2</v>
      </c>
      <c r="T281" s="19">
        <v>2</v>
      </c>
      <c r="U281" s="20">
        <f t="shared" si="220"/>
        <v>18</v>
      </c>
      <c r="V281" s="21">
        <f t="shared" si="221"/>
        <v>36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28">IF((C277-C281)=(C275-2),(1),IF((C277-C281)&lt;(C275-2),(1),0))</f>
        <v>0</v>
      </c>
      <c r="D282" s="31">
        <f t="shared" si="228"/>
        <v>0</v>
      </c>
      <c r="E282" s="31">
        <f t="shared" si="228"/>
        <v>0</v>
      </c>
      <c r="F282" s="31">
        <f t="shared" si="228"/>
        <v>0</v>
      </c>
      <c r="G282" s="31">
        <f t="shared" si="228"/>
        <v>0</v>
      </c>
      <c r="H282" s="31">
        <f t="shared" si="228"/>
        <v>0</v>
      </c>
      <c r="I282" s="31">
        <f t="shared" si="228"/>
        <v>1</v>
      </c>
      <c r="J282" s="31">
        <f t="shared" si="228"/>
        <v>0</v>
      </c>
      <c r="K282" s="20">
        <f t="shared" si="218"/>
        <v>1</v>
      </c>
      <c r="L282" s="31">
        <f t="shared" ref="L282:T282" si="229">IF((L277-L281)=(L275-2),(1),IF((L277-L281)&lt;(L275-2),(1),0))</f>
        <v>1</v>
      </c>
      <c r="M282" s="31">
        <f t="shared" si="229"/>
        <v>1</v>
      </c>
      <c r="N282" s="31">
        <f t="shared" si="229"/>
        <v>1</v>
      </c>
      <c r="O282" s="31">
        <f t="shared" si="229"/>
        <v>1</v>
      </c>
      <c r="P282" s="31">
        <f t="shared" si="229"/>
        <v>1</v>
      </c>
      <c r="Q282" s="31">
        <f t="shared" si="229"/>
        <v>0</v>
      </c>
      <c r="R282" s="31">
        <f t="shared" si="229"/>
        <v>0</v>
      </c>
      <c r="S282" s="31">
        <f t="shared" si="229"/>
        <v>1</v>
      </c>
      <c r="T282" s="31">
        <f t="shared" si="229"/>
        <v>0</v>
      </c>
      <c r="U282" s="20">
        <f t="shared" si="220"/>
        <v>6</v>
      </c>
      <c r="V282" s="47">
        <f>(K282+U282)/18</f>
        <v>0.3888888888888889</v>
      </c>
      <c r="W282" s="2"/>
      <c r="X282" s="57">
        <f>COUNTIF(B286:T286,"birdie")</f>
        <v>1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6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3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3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30">IF((C277-C275)=-2,("eagle"),IF((C277-C275)=-1,("birdie"),IF((C277-C275)=0,("par"),IF((C277-C275)=1,("bogey"),IF((C277-C275)=2,("double"),IF((C277-C275)=3,("Triple"),"Triple et +"))))))</f>
        <v>bogey</v>
      </c>
      <c r="D286" s="31" t="str">
        <f t="shared" si="230"/>
        <v>double</v>
      </c>
      <c r="E286" s="31" t="str">
        <f t="shared" si="230"/>
        <v>Triple et +</v>
      </c>
      <c r="F286" s="31" t="str">
        <f t="shared" si="230"/>
        <v>Triple</v>
      </c>
      <c r="G286" s="31" t="str">
        <f t="shared" si="230"/>
        <v>Triple</v>
      </c>
      <c r="H286" s="31" t="str">
        <f t="shared" si="230"/>
        <v>bogey</v>
      </c>
      <c r="I286" s="31" t="str">
        <f t="shared" si="230"/>
        <v>par</v>
      </c>
      <c r="J286" s="31" t="str">
        <f t="shared" si="230"/>
        <v>Triple</v>
      </c>
      <c r="L286" s="31" t="str">
        <f t="shared" ref="L286:T286" si="231">IF((L277-L275)=-2,("eagle"),IF((L277-L275)=-1,("birdie"),IF((L277-L275)=0,("par"),IF((L277-L275)=1,("bogey"),IF((L277-L275)=2,("double"),IF((L277-L275)=3,("Triple"),"Triple et +"))))))</f>
        <v>par</v>
      </c>
      <c r="M286" s="31" t="str">
        <f t="shared" si="231"/>
        <v>birdie</v>
      </c>
      <c r="N286" s="31" t="str">
        <f t="shared" si="231"/>
        <v>par</v>
      </c>
      <c r="O286" s="31" t="str">
        <f t="shared" si="231"/>
        <v>par</v>
      </c>
      <c r="P286" s="31" t="str">
        <f t="shared" si="231"/>
        <v>par</v>
      </c>
      <c r="Q286" s="31" t="str">
        <f t="shared" si="231"/>
        <v>double</v>
      </c>
      <c r="R286" s="31" t="str">
        <f t="shared" si="231"/>
        <v>Triple</v>
      </c>
      <c r="S286" s="31" t="str">
        <f t="shared" si="231"/>
        <v>par</v>
      </c>
      <c r="T286" s="31" t="str">
        <f t="shared" si="231"/>
        <v>double</v>
      </c>
      <c r="W286" s="2"/>
      <c r="X286" s="60">
        <f>COUNTIF(B286:T286,"triple")</f>
        <v>4</v>
      </c>
      <c r="Y286" s="2"/>
      <c r="Z286" s="2"/>
    </row>
    <row r="287" spans="1:26" x14ac:dyDescent="0.3">
      <c r="A287" s="33"/>
      <c r="W287" s="2"/>
      <c r="X287" s="60">
        <f>COUNTIF(B286:T286,"triple et +")</f>
        <v>1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X237:X238"/>
    <mergeCell ref="A249:Q249"/>
    <mergeCell ref="R249:V249"/>
    <mergeCell ref="X279:X280"/>
    <mergeCell ref="A251:O251"/>
    <mergeCell ref="X258:X259"/>
    <mergeCell ref="A270:Q270"/>
    <mergeCell ref="R270:V270"/>
    <mergeCell ref="D271:J271"/>
    <mergeCell ref="A272:O272"/>
    <mergeCell ref="D250:J250"/>
    <mergeCell ref="A230:O230"/>
    <mergeCell ref="X216:X217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D229:J229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21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22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21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22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21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216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200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201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21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205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20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206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98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99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20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204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203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202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20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73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74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75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B10:V10">
    <cfRule type="expression" dxfId="697" priority="191" stopIfTrue="1">
      <formula>(B10-B8)=2</formula>
    </cfRule>
    <cfRule type="expression" dxfId="696" priority="192" stopIfTrue="1">
      <formula>(B10-B8)=-2</formula>
    </cfRule>
    <cfRule type="expression" dxfId="695" priority="193" stopIfTrue="1">
      <formula>(B10-B8)=-1</formula>
    </cfRule>
    <cfRule type="expression" dxfId="694" priority="194" stopIfTrue="1">
      <formula>(B8-B10)=0</formula>
    </cfRule>
    <cfRule type="expression" dxfId="693" priority="195" stopIfTrue="1">
      <formula>(B10-B8)=1</formula>
    </cfRule>
  </conditionalFormatting>
  <conditionalFormatting sqref="B31:V31">
    <cfRule type="expression" dxfId="692" priority="125" stopIfTrue="1">
      <formula>(B31-B29)=1</formula>
    </cfRule>
    <cfRule type="expression" dxfId="691" priority="124" stopIfTrue="1">
      <formula>(B29-B31)=0</formula>
    </cfRule>
    <cfRule type="expression" dxfId="690" priority="123" stopIfTrue="1">
      <formula>(B31-B29)=-1</formula>
    </cfRule>
    <cfRule type="expression" dxfId="689" priority="122" stopIfTrue="1">
      <formula>(B31-B29)=-2</formula>
    </cfRule>
    <cfRule type="expression" dxfId="688" priority="121" stopIfTrue="1">
      <formula>(B31-B29)=2</formula>
    </cfRule>
  </conditionalFormatting>
  <conditionalFormatting sqref="B52:V52">
    <cfRule type="expression" dxfId="687" priority="115" stopIfTrue="1">
      <formula>(B52-B50)=1</formula>
    </cfRule>
    <cfRule type="expression" dxfId="686" priority="114" stopIfTrue="1">
      <formula>(B50-B52)=0</formula>
    </cfRule>
    <cfRule type="expression" dxfId="685" priority="112" stopIfTrue="1">
      <formula>(B52-B50)=-2</formula>
    </cfRule>
    <cfRule type="expression" dxfId="684" priority="111" stopIfTrue="1">
      <formula>(B52-B50)=2</formula>
    </cfRule>
    <cfRule type="expression" dxfId="683" priority="113" stopIfTrue="1">
      <formula>(B52-B50)=-1</formula>
    </cfRule>
  </conditionalFormatting>
  <conditionalFormatting sqref="B73:V73">
    <cfRule type="expression" dxfId="682" priority="105" stopIfTrue="1">
      <formula>(B73-B71)=1</formula>
    </cfRule>
    <cfRule type="expression" dxfId="681" priority="104" stopIfTrue="1">
      <formula>(B71-B73)=0</formula>
    </cfRule>
    <cfRule type="expression" dxfId="680" priority="103" stopIfTrue="1">
      <formula>(B73-B71)=-1</formula>
    </cfRule>
    <cfRule type="expression" dxfId="679" priority="102" stopIfTrue="1">
      <formula>(B73-B71)=-2</formula>
    </cfRule>
    <cfRule type="expression" dxfId="678" priority="101" stopIfTrue="1">
      <formula>(B73-B71)=2</formula>
    </cfRule>
  </conditionalFormatting>
  <conditionalFormatting sqref="B93:V93">
    <cfRule type="expression" dxfId="677" priority="95" stopIfTrue="1">
      <formula>(B93-B91)=1</formula>
    </cfRule>
    <cfRule type="expression" dxfId="676" priority="94" stopIfTrue="1">
      <formula>(B91-B93)=0</formula>
    </cfRule>
    <cfRule type="expression" dxfId="675" priority="93" stopIfTrue="1">
      <formula>(B93-B91)=-1</formula>
    </cfRule>
    <cfRule type="expression" dxfId="674" priority="92" stopIfTrue="1">
      <formula>(B93-B91)=-2</formula>
    </cfRule>
    <cfRule type="expression" dxfId="673" priority="91" stopIfTrue="1">
      <formula>(B93-B91)=2</formula>
    </cfRule>
  </conditionalFormatting>
  <conditionalFormatting sqref="B113:V113">
    <cfRule type="expression" dxfId="672" priority="85" stopIfTrue="1">
      <formula>(B113-B111)=1</formula>
    </cfRule>
    <cfRule type="expression" dxfId="671" priority="84" stopIfTrue="1">
      <formula>(B111-B113)=0</formula>
    </cfRule>
    <cfRule type="expression" dxfId="670" priority="83" stopIfTrue="1">
      <formula>(B113-B111)=-1</formula>
    </cfRule>
    <cfRule type="expression" dxfId="669" priority="82" stopIfTrue="1">
      <formula>(B113-B111)=-2</formula>
    </cfRule>
    <cfRule type="expression" dxfId="668" priority="81" stopIfTrue="1">
      <formula>(B113-B111)=2</formula>
    </cfRule>
  </conditionalFormatting>
  <conditionalFormatting sqref="B133:V133">
    <cfRule type="expression" dxfId="667" priority="75" stopIfTrue="1">
      <formula>(B133-B131)=1</formula>
    </cfRule>
    <cfRule type="expression" dxfId="666" priority="73" stopIfTrue="1">
      <formula>(B133-B131)=-1</formula>
    </cfRule>
    <cfRule type="expression" dxfId="665" priority="72" stopIfTrue="1">
      <formula>(B133-B131)=-2</formula>
    </cfRule>
    <cfRule type="expression" dxfId="664" priority="71" stopIfTrue="1">
      <formula>(B133-B131)=2</formula>
    </cfRule>
    <cfRule type="expression" dxfId="663" priority="74" stopIfTrue="1">
      <formula>(B131-B133)=0</formula>
    </cfRule>
  </conditionalFormatting>
  <conditionalFormatting sqref="B153:V153">
    <cfRule type="expression" dxfId="662" priority="65" stopIfTrue="1">
      <formula>(B153-B151)=1</formula>
    </cfRule>
    <cfRule type="expression" dxfId="661" priority="64" stopIfTrue="1">
      <formula>(B151-B153)=0</formula>
    </cfRule>
    <cfRule type="expression" dxfId="660" priority="63" stopIfTrue="1">
      <formula>(B153-B151)=-1</formula>
    </cfRule>
    <cfRule type="expression" dxfId="659" priority="62" stopIfTrue="1">
      <formula>(B153-B151)=-2</formula>
    </cfRule>
    <cfRule type="expression" dxfId="658" priority="61" stopIfTrue="1">
      <formula>(B153-B151)=2</formula>
    </cfRule>
  </conditionalFormatting>
  <conditionalFormatting sqref="B173:V173">
    <cfRule type="expression" dxfId="657" priority="55" stopIfTrue="1">
      <formula>(B173-B171)=1</formula>
    </cfRule>
    <cfRule type="expression" dxfId="656" priority="54" stopIfTrue="1">
      <formula>(B171-B173)=0</formula>
    </cfRule>
    <cfRule type="expression" dxfId="655" priority="53" stopIfTrue="1">
      <formula>(B173-B171)=-1</formula>
    </cfRule>
    <cfRule type="expression" dxfId="654" priority="52" stopIfTrue="1">
      <formula>(B173-B171)=-2</formula>
    </cfRule>
    <cfRule type="expression" dxfId="653" priority="51" stopIfTrue="1">
      <formula>(B173-B171)=2</formula>
    </cfRule>
  </conditionalFormatting>
  <conditionalFormatting sqref="B193:V193">
    <cfRule type="expression" dxfId="652" priority="45" stopIfTrue="1">
      <formula>(B193-B191)=1</formula>
    </cfRule>
    <cfRule type="expression" dxfId="651" priority="44" stopIfTrue="1">
      <formula>(B191-B193)=0</formula>
    </cfRule>
    <cfRule type="expression" dxfId="650" priority="43" stopIfTrue="1">
      <formula>(B193-B191)=-1</formula>
    </cfRule>
    <cfRule type="expression" dxfId="649" priority="42" stopIfTrue="1">
      <formula>(B193-B191)=-2</formula>
    </cfRule>
    <cfRule type="expression" dxfId="648" priority="41" stopIfTrue="1">
      <formula>(B193-B191)=2</formula>
    </cfRule>
  </conditionalFormatting>
  <conditionalFormatting sqref="B214:V214">
    <cfRule type="expression" dxfId="647" priority="35" stopIfTrue="1">
      <formula>(B214-B212)=1</formula>
    </cfRule>
    <cfRule type="expression" dxfId="646" priority="33" stopIfTrue="1">
      <formula>(B214-B212)=-1</formula>
    </cfRule>
    <cfRule type="expression" dxfId="645" priority="32" stopIfTrue="1">
      <formula>(B214-B212)=-2</formula>
    </cfRule>
    <cfRule type="expression" dxfId="644" priority="31" stopIfTrue="1">
      <formula>(B214-B212)=2</formula>
    </cfRule>
    <cfRule type="expression" dxfId="643" priority="34" stopIfTrue="1">
      <formula>(B212-B214)=0</formula>
    </cfRule>
  </conditionalFormatting>
  <conditionalFormatting sqref="B235:V235">
    <cfRule type="expression" dxfId="642" priority="25" stopIfTrue="1">
      <formula>(B235-B233)=1</formula>
    </cfRule>
    <cfRule type="expression" dxfId="641" priority="24" stopIfTrue="1">
      <formula>(B233-B235)=0</formula>
    </cfRule>
    <cfRule type="expression" dxfId="640" priority="23" stopIfTrue="1">
      <formula>(B235-B233)=-1</formula>
    </cfRule>
    <cfRule type="expression" dxfId="639" priority="22" stopIfTrue="1">
      <formula>(B235-B233)=-2</formula>
    </cfRule>
    <cfRule type="expression" dxfId="638" priority="21" stopIfTrue="1">
      <formula>(B235-B233)=2</formula>
    </cfRule>
  </conditionalFormatting>
  <conditionalFormatting sqref="B256:V256">
    <cfRule type="expression" dxfId="637" priority="14" stopIfTrue="1">
      <formula>(B254-B256)=0</formula>
    </cfRule>
    <cfRule type="expression" dxfId="636" priority="13" stopIfTrue="1">
      <formula>(B256-B254)=-1</formula>
    </cfRule>
    <cfRule type="expression" dxfId="635" priority="12" stopIfTrue="1">
      <formula>(B256-B254)=-2</formula>
    </cfRule>
    <cfRule type="expression" dxfId="634" priority="11" stopIfTrue="1">
      <formula>(B256-B254)=2</formula>
    </cfRule>
    <cfRule type="expression" dxfId="633" priority="15" stopIfTrue="1">
      <formula>(B256-B254)=1</formula>
    </cfRule>
  </conditionalFormatting>
  <conditionalFormatting sqref="B277:V277">
    <cfRule type="expression" dxfId="632" priority="1" stopIfTrue="1">
      <formula>(B277-B275)=2</formula>
    </cfRule>
    <cfRule type="expression" dxfId="631" priority="5" stopIfTrue="1">
      <formula>(B277-B275)=1</formula>
    </cfRule>
    <cfRule type="expression" dxfId="630" priority="4" stopIfTrue="1">
      <formula>(B275-B277)=0</formula>
    </cfRule>
    <cfRule type="expression" dxfId="629" priority="3" stopIfTrue="1">
      <formula>(B277-B275)=-1</formula>
    </cfRule>
    <cfRule type="expression" dxfId="628" priority="2" stopIfTrue="1">
      <formula>(B277-B275)=-2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310000-AAE5-4F8C-B98C-7D46498BC54B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88F6CBAE-2CBB-4F7E-913B-25EA90C3218A}">
          <x14:formula1>
            <xm:f>Participants!$B$1:$B$15</xm:f>
          </x14:formula1>
          <xm:sqref>D4:J4 D67:J67 D46:J46 D25:J25 D87:J87 D107:J107 D127:J127 D147:J147 D167:J167 D187:J187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F8D0F-970B-44C0-9F61-BDA139D941B6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9D3A9-6159-4F0E-915D-BF8343699AAE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7.6640625" bestFit="1" customWidth="1"/>
    <col min="5" max="6" width="12.3320312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FC88-056D-49F9-A855-393609CE1FE2}">
  <dimension ref="A3:C14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172</v>
      </c>
      <c r="C4" t="s">
        <v>83</v>
      </c>
    </row>
    <row r="5" spans="1:3" x14ac:dyDescent="0.3">
      <c r="A5" s="121" t="s">
        <v>59</v>
      </c>
      <c r="B5">
        <v>23</v>
      </c>
      <c r="C5">
        <v>23</v>
      </c>
    </row>
    <row r="6" spans="1:3" x14ac:dyDescent="0.3">
      <c r="A6" s="121" t="s">
        <v>38</v>
      </c>
      <c r="B6">
        <v>25</v>
      </c>
      <c r="C6">
        <v>25</v>
      </c>
    </row>
    <row r="7" spans="1:3" x14ac:dyDescent="0.3">
      <c r="A7" s="121" t="s">
        <v>22</v>
      </c>
      <c r="B7">
        <v>27</v>
      </c>
      <c r="C7">
        <v>27</v>
      </c>
    </row>
    <row r="8" spans="1:3" x14ac:dyDescent="0.3">
      <c r="A8" s="121" t="s">
        <v>152</v>
      </c>
      <c r="B8">
        <v>28</v>
      </c>
      <c r="C8">
        <v>28</v>
      </c>
    </row>
    <row r="9" spans="1:3" x14ac:dyDescent="0.3">
      <c r="A9" s="121" t="s">
        <v>21</v>
      </c>
      <c r="B9">
        <v>30</v>
      </c>
      <c r="C9">
        <v>30</v>
      </c>
    </row>
    <row r="10" spans="1:3" x14ac:dyDescent="0.3">
      <c r="A10" s="121" t="s">
        <v>18</v>
      </c>
      <c r="B10">
        <v>31</v>
      </c>
      <c r="C10">
        <v>31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33</v>
      </c>
      <c r="B12">
        <v>33</v>
      </c>
      <c r="C12">
        <v>33</v>
      </c>
    </row>
    <row r="13" spans="1:3" x14ac:dyDescent="0.3">
      <c r="A13" s="121" t="s">
        <v>168</v>
      </c>
      <c r="B13">
        <v>34</v>
      </c>
      <c r="C13">
        <v>34</v>
      </c>
    </row>
    <row r="14" spans="1:3" x14ac:dyDescent="0.3">
      <c r="A14" s="121" t="s">
        <v>83</v>
      </c>
      <c r="B14">
        <v>264</v>
      </c>
      <c r="C14">
        <v>264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924F-1C20-472E-A369-1F721F2FDB65}">
  <dimension ref="A3:C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2.5546875" bestFit="1" customWidth="1"/>
    <col min="4" max="4" width="8" bestFit="1" customWidth="1"/>
    <col min="5" max="5" width="12.441406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59</v>
      </c>
      <c r="B5">
        <v>102</v>
      </c>
      <c r="C5">
        <v>102</v>
      </c>
    </row>
    <row r="6" spans="1:3" x14ac:dyDescent="0.3">
      <c r="A6" s="121" t="s">
        <v>22</v>
      </c>
      <c r="B6">
        <v>101</v>
      </c>
      <c r="C6">
        <v>101</v>
      </c>
    </row>
    <row r="7" spans="1:3" x14ac:dyDescent="0.3">
      <c r="A7" s="121" t="s">
        <v>38</v>
      </c>
      <c r="B7">
        <v>101</v>
      </c>
      <c r="C7">
        <v>101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154</v>
      </c>
      <c r="B9">
        <v>96</v>
      </c>
      <c r="C9">
        <v>96</v>
      </c>
    </row>
    <row r="10" spans="1:3" x14ac:dyDescent="0.3">
      <c r="A10" s="121" t="s">
        <v>79</v>
      </c>
      <c r="B10">
        <v>96</v>
      </c>
      <c r="C10">
        <v>96</v>
      </c>
    </row>
    <row r="11" spans="1:3" x14ac:dyDescent="0.3">
      <c r="A11" s="121" t="s">
        <v>20</v>
      </c>
      <c r="B11">
        <v>93</v>
      </c>
      <c r="C11">
        <v>93</v>
      </c>
    </row>
    <row r="12" spans="1:3" x14ac:dyDescent="0.3">
      <c r="A12" s="121" t="s">
        <v>19</v>
      </c>
      <c r="B12">
        <v>86</v>
      </c>
      <c r="C12">
        <v>86</v>
      </c>
    </row>
    <row r="13" spans="1:3" x14ac:dyDescent="0.3">
      <c r="A13" s="121" t="s">
        <v>33</v>
      </c>
      <c r="B13">
        <v>85</v>
      </c>
      <c r="C13">
        <v>85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B9D1-62F7-41E2-BFC4-162C85CF9089}">
  <dimension ref="A3:C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2.5546875" bestFit="1" customWidth="1"/>
    <col min="4" max="4" width="8" bestFit="1" customWidth="1"/>
    <col min="5" max="5" width="12.441406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96B8-8A69-4458-968F-099597A1BC9C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3.88671875" bestFit="1" customWidth="1"/>
    <col min="3" max="3" width="12.5546875" bestFit="1" customWidth="1"/>
    <col min="4" max="4" width="7.44140625" bestFit="1" customWidth="1"/>
    <col min="5" max="6" width="11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1B3B3-AC92-4D59-9E33-132F39B15AA9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7.6640625" bestFit="1" customWidth="1"/>
    <col min="5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39</v>
      </c>
      <c r="C5">
        <v>39</v>
      </c>
    </row>
    <row r="6" spans="1:3" x14ac:dyDescent="0.3">
      <c r="A6" s="121" t="s">
        <v>38</v>
      </c>
      <c r="B6">
        <v>36</v>
      </c>
      <c r="C6">
        <v>36</v>
      </c>
    </row>
    <row r="7" spans="1:3" x14ac:dyDescent="0.3">
      <c r="A7" s="121" t="s">
        <v>33</v>
      </c>
      <c r="B7">
        <v>32</v>
      </c>
      <c r="C7">
        <v>32</v>
      </c>
    </row>
    <row r="8" spans="1:3" x14ac:dyDescent="0.3">
      <c r="A8" s="121" t="s">
        <v>66</v>
      </c>
      <c r="B8">
        <v>27</v>
      </c>
      <c r="C8">
        <v>27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19</v>
      </c>
      <c r="B10">
        <v>31</v>
      </c>
      <c r="C10">
        <v>31</v>
      </c>
    </row>
    <row r="11" spans="1:3" x14ac:dyDescent="0.3">
      <c r="A11" s="121" t="s">
        <v>59</v>
      </c>
      <c r="B11">
        <v>42</v>
      </c>
      <c r="C11">
        <v>42</v>
      </c>
    </row>
    <row r="12" spans="1:3" x14ac:dyDescent="0.3">
      <c r="A12" s="121" t="s">
        <v>20</v>
      </c>
      <c r="B12">
        <v>33</v>
      </c>
      <c r="C12">
        <v>33</v>
      </c>
    </row>
    <row r="13" spans="1:3" x14ac:dyDescent="0.3">
      <c r="A13" s="121" t="s">
        <v>154</v>
      </c>
      <c r="B13">
        <v>37</v>
      </c>
      <c r="C13">
        <v>37</v>
      </c>
    </row>
    <row r="14" spans="1:3" x14ac:dyDescent="0.3">
      <c r="A14" s="121" t="s">
        <v>153</v>
      </c>
      <c r="B14">
        <v>35</v>
      </c>
      <c r="C14">
        <v>35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117ED-3A9E-44FE-A7D6-BD27C55BBCED}">
  <dimension ref="A3:M16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7.109375" bestFit="1" customWidth="1"/>
    <col min="9" max="9" width="27.33203125" bestFit="1" customWidth="1"/>
    <col min="10" max="10" width="24.44140625" bestFit="1" customWidth="1"/>
    <col min="11" max="11" width="27.88671875" bestFit="1" customWidth="1"/>
    <col min="12" max="12" width="36.44140625" bestFit="1" customWidth="1"/>
    <col min="13" max="13" width="45.88671875" bestFit="1" customWidth="1"/>
    <col min="14" max="14" width="20.33203125" bestFit="1" customWidth="1"/>
    <col min="15" max="15" width="20.88671875" bestFit="1" customWidth="1"/>
    <col min="16" max="16" width="18.6640625" bestFit="1" customWidth="1"/>
    <col min="17" max="17" width="21.109375" bestFit="1" customWidth="1"/>
    <col min="18" max="18" width="27.88671875" bestFit="1" customWidth="1"/>
    <col min="19" max="19" width="34.66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146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H6">
        <v>0</v>
      </c>
      <c r="I6">
        <v>0</v>
      </c>
      <c r="J6">
        <v>1</v>
      </c>
      <c r="K6">
        <v>10</v>
      </c>
      <c r="L6">
        <v>1</v>
      </c>
      <c r="M6">
        <v>6</v>
      </c>
    </row>
    <row r="7" spans="1:13" x14ac:dyDescent="0.3">
      <c r="A7" s="121" t="s">
        <v>38</v>
      </c>
      <c r="B7">
        <v>0</v>
      </c>
      <c r="C7">
        <v>0</v>
      </c>
      <c r="D7">
        <v>2</v>
      </c>
      <c r="E7">
        <v>5</v>
      </c>
      <c r="F7">
        <v>7</v>
      </c>
      <c r="G7">
        <v>4</v>
      </c>
      <c r="H7">
        <v>0</v>
      </c>
      <c r="I7">
        <v>0</v>
      </c>
      <c r="J7">
        <v>2</v>
      </c>
      <c r="K7">
        <v>5</v>
      </c>
      <c r="L7">
        <v>7</v>
      </c>
      <c r="M7">
        <v>4</v>
      </c>
    </row>
    <row r="8" spans="1:13" x14ac:dyDescent="0.3">
      <c r="A8" s="121" t="s">
        <v>33</v>
      </c>
      <c r="B8">
        <v>0</v>
      </c>
      <c r="C8">
        <v>1</v>
      </c>
      <c r="D8">
        <v>5</v>
      </c>
      <c r="E8">
        <v>8</v>
      </c>
      <c r="F8">
        <v>3</v>
      </c>
      <c r="G8">
        <v>1</v>
      </c>
      <c r="H8">
        <v>0</v>
      </c>
      <c r="I8">
        <v>1</v>
      </c>
      <c r="J8">
        <v>5</v>
      </c>
      <c r="K8">
        <v>8</v>
      </c>
      <c r="L8">
        <v>3</v>
      </c>
      <c r="M8">
        <v>1</v>
      </c>
    </row>
    <row r="9" spans="1:13" x14ac:dyDescent="0.3">
      <c r="A9" s="121" t="s">
        <v>66</v>
      </c>
      <c r="B9">
        <v>0</v>
      </c>
      <c r="C9">
        <v>0</v>
      </c>
      <c r="D9">
        <v>3</v>
      </c>
      <c r="E9">
        <v>6</v>
      </c>
      <c r="F9">
        <v>5</v>
      </c>
      <c r="G9">
        <v>4</v>
      </c>
      <c r="H9">
        <v>0</v>
      </c>
      <c r="I9">
        <v>0</v>
      </c>
      <c r="J9">
        <v>3</v>
      </c>
      <c r="K9">
        <v>6</v>
      </c>
      <c r="L9">
        <v>5</v>
      </c>
      <c r="M9">
        <v>4</v>
      </c>
    </row>
    <row r="10" spans="1:13" x14ac:dyDescent="0.3">
      <c r="A10" s="121" t="s">
        <v>79</v>
      </c>
      <c r="B10">
        <v>0</v>
      </c>
      <c r="C10">
        <v>1</v>
      </c>
      <c r="D10">
        <v>4</v>
      </c>
      <c r="E10">
        <v>5</v>
      </c>
      <c r="F10">
        <v>2</v>
      </c>
      <c r="G10">
        <v>6</v>
      </c>
      <c r="H10">
        <v>0</v>
      </c>
      <c r="I10">
        <v>1</v>
      </c>
      <c r="J10">
        <v>4</v>
      </c>
      <c r="K10">
        <v>5</v>
      </c>
      <c r="L10">
        <v>2</v>
      </c>
      <c r="M10">
        <v>6</v>
      </c>
    </row>
    <row r="11" spans="1:13" x14ac:dyDescent="0.3">
      <c r="A11" s="121" t="s">
        <v>19</v>
      </c>
      <c r="B11">
        <v>0</v>
      </c>
      <c r="C11">
        <v>0</v>
      </c>
      <c r="D11">
        <v>6</v>
      </c>
      <c r="E11">
        <v>8</v>
      </c>
      <c r="F11">
        <v>3</v>
      </c>
      <c r="G11">
        <v>1</v>
      </c>
      <c r="H11">
        <v>0</v>
      </c>
      <c r="I11">
        <v>0</v>
      </c>
      <c r="J11">
        <v>6</v>
      </c>
      <c r="K11">
        <v>8</v>
      </c>
      <c r="L11">
        <v>3</v>
      </c>
      <c r="M11">
        <v>1</v>
      </c>
    </row>
    <row r="12" spans="1:13" x14ac:dyDescent="0.3">
      <c r="A12" s="121" t="s">
        <v>59</v>
      </c>
      <c r="B12">
        <v>0</v>
      </c>
      <c r="C12">
        <v>0</v>
      </c>
      <c r="D12">
        <v>4</v>
      </c>
      <c r="E12">
        <v>5</v>
      </c>
      <c r="F12">
        <v>4</v>
      </c>
      <c r="G12">
        <v>5</v>
      </c>
      <c r="H12">
        <v>0</v>
      </c>
      <c r="I12">
        <v>0</v>
      </c>
      <c r="J12">
        <v>4</v>
      </c>
      <c r="K12">
        <v>5</v>
      </c>
      <c r="L12">
        <v>4</v>
      </c>
      <c r="M12">
        <v>5</v>
      </c>
    </row>
    <row r="13" spans="1:13" x14ac:dyDescent="0.3">
      <c r="A13" s="121" t="s">
        <v>20</v>
      </c>
      <c r="B13">
        <v>0</v>
      </c>
      <c r="C13">
        <v>0</v>
      </c>
      <c r="D13">
        <v>4</v>
      </c>
      <c r="E13">
        <v>8</v>
      </c>
      <c r="F13">
        <v>3</v>
      </c>
      <c r="G13">
        <v>3</v>
      </c>
      <c r="H13">
        <v>0</v>
      </c>
      <c r="I13">
        <v>0</v>
      </c>
      <c r="J13">
        <v>4</v>
      </c>
      <c r="K13">
        <v>8</v>
      </c>
      <c r="L13">
        <v>3</v>
      </c>
      <c r="M13">
        <v>3</v>
      </c>
    </row>
    <row r="14" spans="1:13" x14ac:dyDescent="0.3">
      <c r="A14" s="121" t="s">
        <v>154</v>
      </c>
      <c r="B14">
        <v>0</v>
      </c>
      <c r="C14">
        <v>1</v>
      </c>
      <c r="D14">
        <v>4</v>
      </c>
      <c r="E14">
        <v>5</v>
      </c>
      <c r="F14">
        <v>2</v>
      </c>
      <c r="G14">
        <v>6</v>
      </c>
      <c r="H14">
        <v>0</v>
      </c>
      <c r="I14">
        <v>1</v>
      </c>
      <c r="J14">
        <v>4</v>
      </c>
      <c r="K14">
        <v>5</v>
      </c>
      <c r="L14">
        <v>2</v>
      </c>
      <c r="M14">
        <v>6</v>
      </c>
    </row>
    <row r="15" spans="1:13" x14ac:dyDescent="0.3">
      <c r="A15" s="121" t="s">
        <v>153</v>
      </c>
      <c r="B15">
        <v>0</v>
      </c>
      <c r="C15">
        <v>0</v>
      </c>
      <c r="D15">
        <v>0</v>
      </c>
      <c r="E15">
        <v>0</v>
      </c>
      <c r="F15">
        <v>0</v>
      </c>
      <c r="G15">
        <v>18</v>
      </c>
      <c r="H15">
        <v>0</v>
      </c>
      <c r="I15">
        <v>0</v>
      </c>
      <c r="J15">
        <v>0</v>
      </c>
      <c r="K15">
        <v>0</v>
      </c>
      <c r="L15">
        <v>0</v>
      </c>
      <c r="M15">
        <v>18</v>
      </c>
    </row>
    <row r="16" spans="1:13" x14ac:dyDescent="0.3">
      <c r="A16" s="121" t="s">
        <v>83</v>
      </c>
      <c r="B16">
        <v>0</v>
      </c>
      <c r="C16">
        <v>3</v>
      </c>
      <c r="D16">
        <v>33</v>
      </c>
      <c r="E16">
        <v>60</v>
      </c>
      <c r="F16">
        <v>30</v>
      </c>
      <c r="G16">
        <v>54</v>
      </c>
      <c r="H16">
        <v>0</v>
      </c>
      <c r="I16">
        <v>3</v>
      </c>
      <c r="J16">
        <v>33</v>
      </c>
      <c r="K16">
        <v>60</v>
      </c>
      <c r="L16">
        <v>30</v>
      </c>
      <c r="M16">
        <v>54</v>
      </c>
    </row>
  </sheetData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7F66-F17E-4B20-B5E0-88295D44CF1E}">
  <dimension ref="A3:C37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  <row r="22" spans="1:2" x14ac:dyDescent="0.3">
      <c r="A22" s="138" t="s">
        <v>82</v>
      </c>
      <c r="B22" s="138" t="s">
        <v>83</v>
      </c>
    </row>
    <row r="23" spans="1:2" x14ac:dyDescent="0.3">
      <c r="A23" s="121" t="s">
        <v>38</v>
      </c>
      <c r="B23">
        <v>37</v>
      </c>
    </row>
    <row r="24" spans="1:2" x14ac:dyDescent="0.3">
      <c r="A24" s="121" t="s">
        <v>59</v>
      </c>
      <c r="B24">
        <v>37</v>
      </c>
    </row>
    <row r="25" spans="1:2" x14ac:dyDescent="0.3">
      <c r="A25" s="121" t="s">
        <v>20</v>
      </c>
      <c r="B25">
        <v>37</v>
      </c>
    </row>
    <row r="26" spans="1:2" x14ac:dyDescent="0.3">
      <c r="A26" s="121" t="s">
        <v>18</v>
      </c>
      <c r="B26">
        <v>38</v>
      </c>
    </row>
    <row r="27" spans="1:2" x14ac:dyDescent="0.3">
      <c r="A27" s="121" t="s">
        <v>19</v>
      </c>
      <c r="B27">
        <v>40</v>
      </c>
    </row>
    <row r="28" spans="1:2" x14ac:dyDescent="0.3">
      <c r="A28" s="121" t="s">
        <v>79</v>
      </c>
      <c r="B28">
        <v>44</v>
      </c>
    </row>
    <row r="29" spans="1:2" x14ac:dyDescent="0.3">
      <c r="A29" s="121" t="s">
        <v>22</v>
      </c>
      <c r="B29">
        <v>45</v>
      </c>
    </row>
    <row r="30" spans="1:2" x14ac:dyDescent="0.3">
      <c r="A30" s="121" t="s">
        <v>66</v>
      </c>
      <c r="B30">
        <v>46</v>
      </c>
    </row>
    <row r="31" spans="1:2" x14ac:dyDescent="0.3">
      <c r="A31" s="121" t="s">
        <v>21</v>
      </c>
      <c r="B31">
        <v>48</v>
      </c>
    </row>
    <row r="32" spans="1:2" x14ac:dyDescent="0.3">
      <c r="A32" s="121" t="s">
        <v>34</v>
      </c>
      <c r="B32">
        <v>49</v>
      </c>
    </row>
    <row r="33" spans="1:2" x14ac:dyDescent="0.3">
      <c r="A33" s="121" t="s">
        <v>58</v>
      </c>
      <c r="B33">
        <v>52</v>
      </c>
    </row>
    <row r="34" spans="1:2" x14ac:dyDescent="0.3">
      <c r="A34" s="121" t="s">
        <v>37</v>
      </c>
      <c r="B34">
        <v>53</v>
      </c>
    </row>
    <row r="35" spans="1:2" x14ac:dyDescent="0.3">
      <c r="A35" s="121" t="s">
        <v>33</v>
      </c>
      <c r="B35">
        <v>54</v>
      </c>
    </row>
    <row r="36" spans="1:2" x14ac:dyDescent="0.3">
      <c r="A36" s="121" t="s">
        <v>32</v>
      </c>
      <c r="B36">
        <v>58</v>
      </c>
    </row>
    <row r="37" spans="1:2" x14ac:dyDescent="0.3">
      <c r="A37" s="139" t="s">
        <v>83</v>
      </c>
      <c r="B37" s="140">
        <v>638</v>
      </c>
    </row>
  </sheetData>
  <autoFilter ref="A22:B36" xr:uid="{35A17F66-F17E-4B20-B5E0-88295D44CF1E}">
    <sortState xmlns:xlrd2="http://schemas.microsoft.com/office/spreadsheetml/2017/richdata2" ref="A23:B37">
      <sortCondition ref="B22:B36"/>
    </sortState>
  </autoFilter>
  <sortState xmlns:xlrd2="http://schemas.microsoft.com/office/spreadsheetml/2017/richdata2" ref="A23:B36">
    <sortCondition ref="A22:A36"/>
  </sortState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6B23-878C-47B1-81AE-CFA101F64027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7660D-5796-4EA9-B7F5-7419CA3FA3FF}">
  <dimension ref="A3:J2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8.109375" bestFit="1" customWidth="1"/>
    <col min="4" max="4" width="17.109375" bestFit="1" customWidth="1"/>
    <col min="5" max="5" width="9.33203125" bestFit="1" customWidth="1"/>
    <col min="6" max="6" width="22.44140625" bestFit="1" customWidth="1"/>
    <col min="7" max="7" width="18.6640625" bestFit="1" customWidth="1"/>
    <col min="8" max="8" width="16.6640625" bestFit="1" customWidth="1"/>
    <col min="9" max="9" width="15.88671875" bestFit="1" customWidth="1"/>
    <col min="10" max="10" width="16.4414062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0" x14ac:dyDescent="0.3">
      <c r="A3" s="120" t="s">
        <v>84</v>
      </c>
      <c r="B3" s="120" t="s">
        <v>85</v>
      </c>
    </row>
    <row r="4" spans="1:10" x14ac:dyDescent="0.3">
      <c r="A4" s="120" t="s">
        <v>82</v>
      </c>
      <c r="B4" t="s">
        <v>146</v>
      </c>
      <c r="C4" t="s">
        <v>174</v>
      </c>
      <c r="D4" t="s">
        <v>155</v>
      </c>
      <c r="E4" t="s">
        <v>161</v>
      </c>
      <c r="F4" t="s">
        <v>166</v>
      </c>
      <c r="G4" t="s">
        <v>169</v>
      </c>
      <c r="H4" t="s">
        <v>172</v>
      </c>
      <c r="I4" t="s">
        <v>173</v>
      </c>
      <c r="J4" t="s">
        <v>83</v>
      </c>
    </row>
    <row r="5" spans="1:10" x14ac:dyDescent="0.3">
      <c r="A5" s="121" t="s">
        <v>19</v>
      </c>
      <c r="B5">
        <v>86</v>
      </c>
      <c r="D5">
        <v>98</v>
      </c>
      <c r="E5">
        <v>98</v>
      </c>
      <c r="F5">
        <v>91</v>
      </c>
      <c r="G5">
        <v>92</v>
      </c>
      <c r="H5">
        <v>90</v>
      </c>
      <c r="I5">
        <v>99</v>
      </c>
      <c r="J5">
        <v>654</v>
      </c>
    </row>
    <row r="6" spans="1:10" x14ac:dyDescent="0.3">
      <c r="A6" s="121" t="s">
        <v>59</v>
      </c>
      <c r="B6">
        <v>102</v>
      </c>
      <c r="E6">
        <v>100</v>
      </c>
      <c r="F6">
        <v>95</v>
      </c>
      <c r="G6">
        <v>102</v>
      </c>
      <c r="H6">
        <v>107</v>
      </c>
      <c r="I6">
        <v>113</v>
      </c>
      <c r="J6">
        <v>619</v>
      </c>
    </row>
    <row r="7" spans="1:10" x14ac:dyDescent="0.3">
      <c r="A7" s="121" t="s">
        <v>38</v>
      </c>
      <c r="B7">
        <v>101</v>
      </c>
      <c r="D7">
        <v>109</v>
      </c>
      <c r="E7">
        <v>100</v>
      </c>
      <c r="F7">
        <v>100</v>
      </c>
      <c r="H7">
        <v>102</v>
      </c>
      <c r="I7">
        <v>104</v>
      </c>
      <c r="J7">
        <v>616</v>
      </c>
    </row>
    <row r="8" spans="1:10" x14ac:dyDescent="0.3">
      <c r="A8" s="121" t="s">
        <v>33</v>
      </c>
      <c r="B8">
        <v>85</v>
      </c>
      <c r="D8">
        <v>98</v>
      </c>
      <c r="F8">
        <v>92</v>
      </c>
      <c r="G8">
        <v>93</v>
      </c>
      <c r="H8">
        <v>94</v>
      </c>
      <c r="I8">
        <v>91</v>
      </c>
      <c r="J8">
        <v>553</v>
      </c>
    </row>
    <row r="9" spans="1:10" x14ac:dyDescent="0.3">
      <c r="A9" s="121" t="s">
        <v>22</v>
      </c>
      <c r="B9">
        <v>101</v>
      </c>
      <c r="F9">
        <v>95</v>
      </c>
      <c r="G9">
        <v>93</v>
      </c>
      <c r="H9">
        <v>101</v>
      </c>
      <c r="I9">
        <v>96</v>
      </c>
      <c r="J9">
        <v>486</v>
      </c>
    </row>
    <row r="10" spans="1:10" x14ac:dyDescent="0.3">
      <c r="A10" s="121" t="s">
        <v>152</v>
      </c>
      <c r="E10">
        <v>96</v>
      </c>
      <c r="F10">
        <v>90</v>
      </c>
      <c r="G10">
        <v>91</v>
      </c>
      <c r="H10">
        <v>101</v>
      </c>
      <c r="I10">
        <v>100</v>
      </c>
      <c r="J10">
        <v>478</v>
      </c>
    </row>
    <row r="11" spans="1:10" x14ac:dyDescent="0.3">
      <c r="A11" s="121" t="s">
        <v>79</v>
      </c>
      <c r="B11">
        <v>96</v>
      </c>
      <c r="D11">
        <v>99</v>
      </c>
      <c r="E11">
        <v>95</v>
      </c>
      <c r="F11">
        <v>89</v>
      </c>
      <c r="G11">
        <v>92</v>
      </c>
      <c r="J11">
        <v>471</v>
      </c>
    </row>
    <row r="12" spans="1:10" x14ac:dyDescent="0.3">
      <c r="A12" s="121" t="s">
        <v>21</v>
      </c>
      <c r="E12">
        <v>86</v>
      </c>
      <c r="F12">
        <v>81</v>
      </c>
      <c r="G12">
        <v>92</v>
      </c>
      <c r="H12">
        <v>95</v>
      </c>
      <c r="I12">
        <v>98</v>
      </c>
      <c r="J12">
        <v>452</v>
      </c>
    </row>
    <row r="13" spans="1:10" x14ac:dyDescent="0.3">
      <c r="A13" s="121" t="s">
        <v>18</v>
      </c>
      <c r="E13">
        <v>84</v>
      </c>
      <c r="F13">
        <v>85</v>
      </c>
      <c r="G13">
        <v>81</v>
      </c>
      <c r="H13">
        <v>93</v>
      </c>
      <c r="I13">
        <v>92</v>
      </c>
      <c r="J13">
        <v>435</v>
      </c>
    </row>
    <row r="14" spans="1:10" x14ac:dyDescent="0.3">
      <c r="A14" s="121" t="s">
        <v>20</v>
      </c>
      <c r="B14">
        <v>93</v>
      </c>
      <c r="E14">
        <v>111</v>
      </c>
      <c r="F14">
        <v>107</v>
      </c>
      <c r="G14">
        <v>112</v>
      </c>
      <c r="J14">
        <v>423</v>
      </c>
    </row>
    <row r="15" spans="1:10" x14ac:dyDescent="0.3">
      <c r="A15" s="121" t="s">
        <v>66</v>
      </c>
      <c r="B15">
        <v>97</v>
      </c>
      <c r="E15">
        <v>103</v>
      </c>
      <c r="F15">
        <v>102</v>
      </c>
      <c r="G15">
        <v>102</v>
      </c>
      <c r="J15">
        <v>404</v>
      </c>
    </row>
    <row r="16" spans="1:10" x14ac:dyDescent="0.3">
      <c r="A16" s="121" t="s">
        <v>154</v>
      </c>
      <c r="B16">
        <v>96</v>
      </c>
      <c r="D16">
        <v>98</v>
      </c>
      <c r="E16">
        <v>94</v>
      </c>
      <c r="F16">
        <v>99</v>
      </c>
      <c r="J16">
        <v>387</v>
      </c>
    </row>
    <row r="17" spans="1:10" x14ac:dyDescent="0.3">
      <c r="A17" s="121" t="s">
        <v>32</v>
      </c>
      <c r="D17">
        <v>109</v>
      </c>
      <c r="E17">
        <v>101</v>
      </c>
      <c r="F17">
        <v>100</v>
      </c>
      <c r="J17">
        <v>310</v>
      </c>
    </row>
    <row r="18" spans="1:10" x14ac:dyDescent="0.3">
      <c r="A18" s="121" t="s">
        <v>34</v>
      </c>
      <c r="D18">
        <v>100</v>
      </c>
      <c r="E18">
        <v>98</v>
      </c>
      <c r="F18">
        <v>93</v>
      </c>
      <c r="J18">
        <v>291</v>
      </c>
    </row>
    <row r="19" spans="1:10" x14ac:dyDescent="0.3">
      <c r="A19" s="121" t="s">
        <v>168</v>
      </c>
      <c r="F19">
        <v>86</v>
      </c>
      <c r="H19">
        <v>89</v>
      </c>
      <c r="I19">
        <v>92</v>
      </c>
      <c r="J19">
        <v>267</v>
      </c>
    </row>
    <row r="20" spans="1:10" x14ac:dyDescent="0.3">
      <c r="A20" s="121" t="s">
        <v>150</v>
      </c>
      <c r="E20">
        <v>107</v>
      </c>
      <c r="F20">
        <v>99</v>
      </c>
      <c r="J20">
        <v>206</v>
      </c>
    </row>
    <row r="21" spans="1:10" x14ac:dyDescent="0.3">
      <c r="A21" s="121" t="s">
        <v>37</v>
      </c>
      <c r="E21">
        <v>121</v>
      </c>
      <c r="J21">
        <v>121</v>
      </c>
    </row>
    <row r="22" spans="1:10" x14ac:dyDescent="0.3">
      <c r="A22" s="121" t="s">
        <v>153</v>
      </c>
      <c r="B22">
        <v>0</v>
      </c>
      <c r="G22">
        <v>91</v>
      </c>
      <c r="J22">
        <v>91</v>
      </c>
    </row>
    <row r="23" spans="1:10" x14ac:dyDescent="0.3">
      <c r="A23" s="121" t="s">
        <v>58</v>
      </c>
      <c r="D23">
        <v>88</v>
      </c>
      <c r="J23">
        <v>88</v>
      </c>
    </row>
    <row r="24" spans="1:10" x14ac:dyDescent="0.3">
      <c r="A24" s="121" t="s">
        <v>174</v>
      </c>
    </row>
    <row r="25" spans="1:10" x14ac:dyDescent="0.3">
      <c r="A25" s="121" t="s">
        <v>83</v>
      </c>
      <c r="B25">
        <v>857</v>
      </c>
      <c r="D25">
        <v>799</v>
      </c>
      <c r="E25">
        <v>1394</v>
      </c>
      <c r="F25">
        <v>1504</v>
      </c>
      <c r="G25">
        <v>1041</v>
      </c>
      <c r="H25">
        <v>872</v>
      </c>
      <c r="I25">
        <v>885</v>
      </c>
      <c r="J25">
        <v>7352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B906-0E8E-417A-8E30-D87F9B6B407F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3624-A5AF-4AC7-8DD5-382ED885F71E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4.109375" bestFit="1" customWidth="1"/>
    <col min="3" max="3" width="12.8867187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CBDDA-5092-48CF-BFBD-80D4E29B7CA9}">
  <dimension ref="A3:D18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7.109375" bestFit="1" customWidth="1"/>
    <col min="4" max="4" width="16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86</v>
      </c>
      <c r="B3" s="120" t="s">
        <v>85</v>
      </c>
    </row>
    <row r="4" spans="1:4" x14ac:dyDescent="0.3">
      <c r="A4" s="120" t="s">
        <v>82</v>
      </c>
      <c r="B4" t="s">
        <v>146</v>
      </c>
      <c r="C4" t="s">
        <v>155</v>
      </c>
      <c r="D4" t="s">
        <v>83</v>
      </c>
    </row>
    <row r="5" spans="1:4" x14ac:dyDescent="0.3">
      <c r="A5" s="121" t="s">
        <v>22</v>
      </c>
      <c r="B5">
        <v>39</v>
      </c>
      <c r="D5">
        <v>39</v>
      </c>
    </row>
    <row r="6" spans="1:4" x14ac:dyDescent="0.3">
      <c r="A6" s="121" t="s">
        <v>34</v>
      </c>
      <c r="C6">
        <v>42</v>
      </c>
      <c r="D6">
        <v>42</v>
      </c>
    </row>
    <row r="7" spans="1:4" x14ac:dyDescent="0.3">
      <c r="A7" s="121" t="s">
        <v>38</v>
      </c>
      <c r="B7">
        <v>36</v>
      </c>
      <c r="C7">
        <v>32</v>
      </c>
      <c r="D7">
        <v>68</v>
      </c>
    </row>
    <row r="8" spans="1:4" x14ac:dyDescent="0.3">
      <c r="A8" s="121" t="s">
        <v>32</v>
      </c>
      <c r="C8">
        <v>37</v>
      </c>
      <c r="D8">
        <v>37</v>
      </c>
    </row>
    <row r="9" spans="1:4" x14ac:dyDescent="0.3">
      <c r="A9" s="121" t="s">
        <v>33</v>
      </c>
      <c r="B9">
        <v>32</v>
      </c>
      <c r="C9">
        <v>31</v>
      </c>
      <c r="D9">
        <v>63</v>
      </c>
    </row>
    <row r="10" spans="1:4" x14ac:dyDescent="0.3">
      <c r="A10" s="121" t="s">
        <v>66</v>
      </c>
      <c r="B10">
        <v>27</v>
      </c>
      <c r="D10">
        <v>27</v>
      </c>
    </row>
    <row r="11" spans="1:4" x14ac:dyDescent="0.3">
      <c r="A11" s="121" t="s">
        <v>79</v>
      </c>
      <c r="B11">
        <v>36</v>
      </c>
      <c r="C11">
        <v>32</v>
      </c>
      <c r="D11">
        <v>68</v>
      </c>
    </row>
    <row r="12" spans="1:4" x14ac:dyDescent="0.3">
      <c r="A12" s="121" t="s">
        <v>19</v>
      </c>
      <c r="B12">
        <v>31</v>
      </c>
      <c r="C12">
        <v>37</v>
      </c>
      <c r="D12">
        <v>68</v>
      </c>
    </row>
    <row r="13" spans="1:4" x14ac:dyDescent="0.3">
      <c r="A13" s="121" t="s">
        <v>58</v>
      </c>
      <c r="C13">
        <v>32</v>
      </c>
      <c r="D13">
        <v>32</v>
      </c>
    </row>
    <row r="14" spans="1:4" x14ac:dyDescent="0.3">
      <c r="A14" s="121" t="s">
        <v>59</v>
      </c>
      <c r="B14">
        <v>42</v>
      </c>
      <c r="D14">
        <v>42</v>
      </c>
    </row>
    <row r="15" spans="1:4" x14ac:dyDescent="0.3">
      <c r="A15" s="121" t="s">
        <v>20</v>
      </c>
      <c r="B15">
        <v>33</v>
      </c>
      <c r="D15">
        <v>33</v>
      </c>
    </row>
    <row r="16" spans="1:4" x14ac:dyDescent="0.3">
      <c r="A16" s="121" t="s">
        <v>154</v>
      </c>
      <c r="B16">
        <v>37</v>
      </c>
      <c r="C16">
        <v>31</v>
      </c>
      <c r="D16">
        <v>68</v>
      </c>
    </row>
    <row r="17" spans="1:4" x14ac:dyDescent="0.3">
      <c r="A17" s="121" t="s">
        <v>153</v>
      </c>
      <c r="B17">
        <v>35</v>
      </c>
      <c r="D17">
        <v>35</v>
      </c>
    </row>
    <row r="18" spans="1:4" x14ac:dyDescent="0.3">
      <c r="A18" s="121" t="s">
        <v>83</v>
      </c>
      <c r="B18">
        <v>348</v>
      </c>
      <c r="C18">
        <v>274</v>
      </c>
      <c r="D18">
        <v>622</v>
      </c>
    </row>
  </sheetData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1249-6158-40FE-A8E3-08369C5AF25A}">
  <dimension ref="A3:S19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0.5546875" bestFit="1" customWidth="1"/>
    <col min="9" max="9" width="20.6640625" bestFit="1" customWidth="1"/>
    <col min="10" max="10" width="17.88671875" bestFit="1" customWidth="1"/>
    <col min="11" max="11" width="21.44140625" bestFit="1" customWidth="1"/>
    <col min="12" max="12" width="30" bestFit="1" customWidth="1"/>
    <col min="13" max="13" width="39.33203125" bestFit="1" customWidth="1"/>
    <col min="14" max="14" width="27.109375" bestFit="1" customWidth="1"/>
    <col min="15" max="15" width="27.33203125" bestFit="1" customWidth="1"/>
    <col min="16" max="16" width="24.44140625" bestFit="1" customWidth="1"/>
    <col min="17" max="17" width="27.88671875" bestFit="1" customWidth="1"/>
    <col min="18" max="18" width="36.44140625" bestFit="1" customWidth="1"/>
    <col min="19" max="19" width="45.8867187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9" x14ac:dyDescent="0.3">
      <c r="B3" s="120" t="s">
        <v>85</v>
      </c>
    </row>
    <row r="4" spans="1:19" x14ac:dyDescent="0.3">
      <c r="B4" t="s">
        <v>146</v>
      </c>
      <c r="H4" t="s">
        <v>155</v>
      </c>
      <c r="N4" t="s">
        <v>100</v>
      </c>
      <c r="O4" t="s">
        <v>90</v>
      </c>
      <c r="P4" t="s">
        <v>91</v>
      </c>
      <c r="Q4" t="s">
        <v>93</v>
      </c>
      <c r="R4" t="s">
        <v>95</v>
      </c>
      <c r="S4" t="s">
        <v>97</v>
      </c>
    </row>
    <row r="5" spans="1:19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  <c r="H5" t="s">
        <v>99</v>
      </c>
      <c r="I5" t="s">
        <v>89</v>
      </c>
      <c r="J5" t="s">
        <v>92</v>
      </c>
      <c r="K5" t="s">
        <v>94</v>
      </c>
      <c r="L5" t="s">
        <v>96</v>
      </c>
      <c r="M5" t="s">
        <v>98</v>
      </c>
    </row>
    <row r="6" spans="1:19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N6">
        <v>0</v>
      </c>
      <c r="O6">
        <v>0</v>
      </c>
      <c r="P6">
        <v>1</v>
      </c>
      <c r="Q6">
        <v>10</v>
      </c>
      <c r="R6">
        <v>1</v>
      </c>
      <c r="S6">
        <v>6</v>
      </c>
    </row>
    <row r="7" spans="1:19" x14ac:dyDescent="0.3">
      <c r="A7" s="121" t="s">
        <v>34</v>
      </c>
      <c r="H7">
        <v>0</v>
      </c>
      <c r="I7">
        <v>0</v>
      </c>
      <c r="J7">
        <v>4</v>
      </c>
      <c r="K7">
        <v>5</v>
      </c>
      <c r="L7">
        <v>6</v>
      </c>
      <c r="M7">
        <v>3</v>
      </c>
      <c r="N7">
        <v>0</v>
      </c>
      <c r="O7">
        <v>0</v>
      </c>
      <c r="P7">
        <v>4</v>
      </c>
      <c r="Q7">
        <v>5</v>
      </c>
      <c r="R7">
        <v>6</v>
      </c>
      <c r="S7">
        <v>3</v>
      </c>
    </row>
    <row r="8" spans="1:19" x14ac:dyDescent="0.3">
      <c r="A8" s="121" t="s">
        <v>38</v>
      </c>
      <c r="B8">
        <v>0</v>
      </c>
      <c r="C8">
        <v>0</v>
      </c>
      <c r="D8">
        <v>2</v>
      </c>
      <c r="E8">
        <v>5</v>
      </c>
      <c r="F8">
        <v>7</v>
      </c>
      <c r="G8">
        <v>4</v>
      </c>
      <c r="H8">
        <v>0</v>
      </c>
      <c r="I8">
        <v>0</v>
      </c>
      <c r="J8">
        <v>0</v>
      </c>
      <c r="K8">
        <v>4</v>
      </c>
      <c r="L8">
        <v>9</v>
      </c>
      <c r="M8">
        <v>5</v>
      </c>
      <c r="N8">
        <v>0</v>
      </c>
      <c r="O8">
        <v>0</v>
      </c>
      <c r="P8">
        <v>2</v>
      </c>
      <c r="Q8">
        <v>9</v>
      </c>
      <c r="R8">
        <v>16</v>
      </c>
      <c r="S8">
        <v>9</v>
      </c>
    </row>
    <row r="9" spans="1:19" x14ac:dyDescent="0.3">
      <c r="A9" s="121" t="s">
        <v>32</v>
      </c>
      <c r="H9">
        <v>0</v>
      </c>
      <c r="I9">
        <v>0</v>
      </c>
      <c r="J9">
        <v>2</v>
      </c>
      <c r="K9">
        <v>3</v>
      </c>
      <c r="L9">
        <v>6</v>
      </c>
      <c r="M9">
        <v>7</v>
      </c>
      <c r="N9">
        <v>0</v>
      </c>
      <c r="O9">
        <v>0</v>
      </c>
      <c r="P9">
        <v>2</v>
      </c>
      <c r="Q9">
        <v>3</v>
      </c>
      <c r="R9">
        <v>6</v>
      </c>
      <c r="S9">
        <v>7</v>
      </c>
    </row>
    <row r="10" spans="1:19" x14ac:dyDescent="0.3">
      <c r="A10" s="121" t="s">
        <v>33</v>
      </c>
      <c r="B10">
        <v>0</v>
      </c>
      <c r="C10">
        <v>1</v>
      </c>
      <c r="D10">
        <v>5</v>
      </c>
      <c r="E10">
        <v>8</v>
      </c>
      <c r="F10">
        <v>3</v>
      </c>
      <c r="G10">
        <v>1</v>
      </c>
      <c r="H10">
        <v>0</v>
      </c>
      <c r="I10">
        <v>0</v>
      </c>
      <c r="J10">
        <v>4</v>
      </c>
      <c r="K10">
        <v>6</v>
      </c>
      <c r="L10">
        <v>5</v>
      </c>
      <c r="M10">
        <v>3</v>
      </c>
      <c r="N10">
        <v>0</v>
      </c>
      <c r="O10">
        <v>1</v>
      </c>
      <c r="P10">
        <v>9</v>
      </c>
      <c r="Q10">
        <v>14</v>
      </c>
      <c r="R10">
        <v>8</v>
      </c>
      <c r="S10">
        <v>4</v>
      </c>
    </row>
    <row r="11" spans="1:19" x14ac:dyDescent="0.3">
      <c r="A11" s="121" t="s">
        <v>66</v>
      </c>
      <c r="B11">
        <v>0</v>
      </c>
      <c r="C11">
        <v>0</v>
      </c>
      <c r="D11">
        <v>3</v>
      </c>
      <c r="E11">
        <v>6</v>
      </c>
      <c r="F11">
        <v>5</v>
      </c>
      <c r="G11">
        <v>4</v>
      </c>
      <c r="N11">
        <v>0</v>
      </c>
      <c r="O11">
        <v>0</v>
      </c>
      <c r="P11">
        <v>3</v>
      </c>
      <c r="Q11">
        <v>6</v>
      </c>
      <c r="R11">
        <v>5</v>
      </c>
      <c r="S11">
        <v>4</v>
      </c>
    </row>
    <row r="12" spans="1:19" x14ac:dyDescent="0.3">
      <c r="A12" s="121" t="s">
        <v>79</v>
      </c>
      <c r="B12">
        <v>0</v>
      </c>
      <c r="C12">
        <v>1</v>
      </c>
      <c r="D12">
        <v>4</v>
      </c>
      <c r="E12">
        <v>5</v>
      </c>
      <c r="F12">
        <v>2</v>
      </c>
      <c r="G12">
        <v>6</v>
      </c>
      <c r="H12">
        <v>0</v>
      </c>
      <c r="I12">
        <v>0</v>
      </c>
      <c r="J12">
        <v>6</v>
      </c>
      <c r="K12">
        <v>3</v>
      </c>
      <c r="L12">
        <v>5</v>
      </c>
      <c r="M12">
        <v>4</v>
      </c>
      <c r="N12">
        <v>0</v>
      </c>
      <c r="O12">
        <v>1</v>
      </c>
      <c r="P12">
        <v>10</v>
      </c>
      <c r="Q12">
        <v>8</v>
      </c>
      <c r="R12">
        <v>7</v>
      </c>
      <c r="S12">
        <v>10</v>
      </c>
    </row>
    <row r="13" spans="1:19" x14ac:dyDescent="0.3">
      <c r="A13" s="121" t="s">
        <v>19</v>
      </c>
      <c r="B13">
        <v>0</v>
      </c>
      <c r="C13">
        <v>0</v>
      </c>
      <c r="D13">
        <v>6</v>
      </c>
      <c r="E13">
        <v>8</v>
      </c>
      <c r="F13">
        <v>3</v>
      </c>
      <c r="G13">
        <v>1</v>
      </c>
      <c r="H13">
        <v>0</v>
      </c>
      <c r="I13">
        <v>0</v>
      </c>
      <c r="J13">
        <v>3</v>
      </c>
      <c r="K13">
        <v>9</v>
      </c>
      <c r="L13">
        <v>3</v>
      </c>
      <c r="M13">
        <v>3</v>
      </c>
      <c r="N13">
        <v>0</v>
      </c>
      <c r="O13">
        <v>0</v>
      </c>
      <c r="P13">
        <v>9</v>
      </c>
      <c r="Q13">
        <v>17</v>
      </c>
      <c r="R13">
        <v>6</v>
      </c>
      <c r="S13">
        <v>4</v>
      </c>
    </row>
    <row r="14" spans="1:19" x14ac:dyDescent="0.3">
      <c r="A14" s="121" t="s">
        <v>58</v>
      </c>
      <c r="H14">
        <v>0</v>
      </c>
      <c r="I14">
        <v>1</v>
      </c>
      <c r="J14">
        <v>8</v>
      </c>
      <c r="K14">
        <v>5</v>
      </c>
      <c r="L14">
        <v>2</v>
      </c>
      <c r="M14">
        <v>2</v>
      </c>
      <c r="N14">
        <v>0</v>
      </c>
      <c r="O14">
        <v>1</v>
      </c>
      <c r="P14">
        <v>8</v>
      </c>
      <c r="Q14">
        <v>5</v>
      </c>
      <c r="R14">
        <v>2</v>
      </c>
      <c r="S14">
        <v>2</v>
      </c>
    </row>
    <row r="15" spans="1:19" x14ac:dyDescent="0.3">
      <c r="A15" s="121" t="s">
        <v>59</v>
      </c>
      <c r="B15">
        <v>0</v>
      </c>
      <c r="C15">
        <v>0</v>
      </c>
      <c r="D15">
        <v>4</v>
      </c>
      <c r="E15">
        <v>5</v>
      </c>
      <c r="F15">
        <v>4</v>
      </c>
      <c r="G15">
        <v>5</v>
      </c>
      <c r="N15">
        <v>0</v>
      </c>
      <c r="O15">
        <v>0</v>
      </c>
      <c r="P15">
        <v>4</v>
      </c>
      <c r="Q15">
        <v>5</v>
      </c>
      <c r="R15">
        <v>4</v>
      </c>
      <c r="S15">
        <v>5</v>
      </c>
    </row>
    <row r="16" spans="1:19" x14ac:dyDescent="0.3">
      <c r="A16" s="121" t="s">
        <v>20</v>
      </c>
      <c r="B16">
        <v>0</v>
      </c>
      <c r="C16">
        <v>0</v>
      </c>
      <c r="D16">
        <v>4</v>
      </c>
      <c r="E16">
        <v>8</v>
      </c>
      <c r="F16">
        <v>3</v>
      </c>
      <c r="G16">
        <v>3</v>
      </c>
      <c r="N16">
        <v>0</v>
      </c>
      <c r="O16">
        <v>0</v>
      </c>
      <c r="P16">
        <v>4</v>
      </c>
      <c r="Q16">
        <v>8</v>
      </c>
      <c r="R16">
        <v>3</v>
      </c>
      <c r="S16">
        <v>3</v>
      </c>
    </row>
    <row r="17" spans="1:19" x14ac:dyDescent="0.3">
      <c r="A17" s="121" t="s">
        <v>154</v>
      </c>
      <c r="B17">
        <v>0</v>
      </c>
      <c r="C17">
        <v>1</v>
      </c>
      <c r="D17">
        <v>4</v>
      </c>
      <c r="E17">
        <v>5</v>
      </c>
      <c r="F17">
        <v>2</v>
      </c>
      <c r="G17">
        <v>6</v>
      </c>
      <c r="H17">
        <v>0</v>
      </c>
      <c r="I17">
        <v>0</v>
      </c>
      <c r="J17">
        <v>4</v>
      </c>
      <c r="K17">
        <v>9</v>
      </c>
      <c r="L17">
        <v>2</v>
      </c>
      <c r="M17">
        <v>3</v>
      </c>
      <c r="N17">
        <v>0</v>
      </c>
      <c r="O17">
        <v>1</v>
      </c>
      <c r="P17">
        <v>8</v>
      </c>
      <c r="Q17">
        <v>14</v>
      </c>
      <c r="R17">
        <v>4</v>
      </c>
      <c r="S17">
        <v>9</v>
      </c>
    </row>
    <row r="18" spans="1:19" x14ac:dyDescent="0.3">
      <c r="A18" s="121" t="s">
        <v>153</v>
      </c>
      <c r="B18">
        <v>0</v>
      </c>
      <c r="C18">
        <v>0</v>
      </c>
      <c r="D18">
        <v>0</v>
      </c>
      <c r="E18">
        <v>0</v>
      </c>
      <c r="F18">
        <v>0</v>
      </c>
      <c r="G18">
        <v>18</v>
      </c>
      <c r="N18">
        <v>0</v>
      </c>
      <c r="O18">
        <v>0</v>
      </c>
      <c r="P18">
        <v>0</v>
      </c>
      <c r="Q18">
        <v>0</v>
      </c>
      <c r="R18">
        <v>0</v>
      </c>
      <c r="S18">
        <v>18</v>
      </c>
    </row>
    <row r="19" spans="1:19" x14ac:dyDescent="0.3">
      <c r="A19" s="121" t="s">
        <v>83</v>
      </c>
      <c r="B19">
        <v>0</v>
      </c>
      <c r="C19">
        <v>3</v>
      </c>
      <c r="D19">
        <v>33</v>
      </c>
      <c r="E19">
        <v>60</v>
      </c>
      <c r="F19">
        <v>30</v>
      </c>
      <c r="G19">
        <v>54</v>
      </c>
      <c r="H19">
        <v>0</v>
      </c>
      <c r="I19">
        <v>1</v>
      </c>
      <c r="J19">
        <v>31</v>
      </c>
      <c r="K19">
        <v>44</v>
      </c>
      <c r="L19">
        <v>38</v>
      </c>
      <c r="M19">
        <v>30</v>
      </c>
      <c r="N19">
        <v>0</v>
      </c>
      <c r="O19">
        <v>4</v>
      </c>
      <c r="P19">
        <v>64</v>
      </c>
      <c r="Q19">
        <v>104</v>
      </c>
      <c r="R19">
        <v>68</v>
      </c>
      <c r="S19">
        <v>84</v>
      </c>
    </row>
  </sheetData>
  <pageMargins left="0.7" right="0.7" top="0.75" bottom="0.75" header="0.3" footer="0.3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B792-DD14-4A99-868E-D618BC79A199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98AD-85E4-4C57-A0E9-065546B89B33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04F1-6C8A-44EA-96CE-38D63A91D7C1}">
  <dimension ref="A3:C15"/>
  <sheetViews>
    <sheetView workbookViewId="0"/>
  </sheetViews>
  <sheetFormatPr baseColWidth="10" defaultRowHeight="14.4" x14ac:dyDescent="0.3"/>
  <cols>
    <col min="1" max="1" width="32.441406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BA08-4F52-4E52-A3F8-0A84C15546DA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39</v>
      </c>
      <c r="C5">
        <v>39</v>
      </c>
    </row>
    <row r="6" spans="1:3" x14ac:dyDescent="0.3">
      <c r="A6" s="121" t="s">
        <v>38</v>
      </c>
      <c r="B6">
        <v>36</v>
      </c>
      <c r="C6">
        <v>36</v>
      </c>
    </row>
    <row r="7" spans="1:3" x14ac:dyDescent="0.3">
      <c r="A7" s="121" t="s">
        <v>33</v>
      </c>
      <c r="B7">
        <v>32</v>
      </c>
      <c r="C7">
        <v>32</v>
      </c>
    </row>
    <row r="8" spans="1:3" x14ac:dyDescent="0.3">
      <c r="A8" s="121" t="s">
        <v>66</v>
      </c>
      <c r="B8">
        <v>27</v>
      </c>
      <c r="C8">
        <v>27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19</v>
      </c>
      <c r="B10">
        <v>31</v>
      </c>
      <c r="C10">
        <v>31</v>
      </c>
    </row>
    <row r="11" spans="1:3" x14ac:dyDescent="0.3">
      <c r="A11" s="121" t="s">
        <v>59</v>
      </c>
      <c r="B11">
        <v>42</v>
      </c>
      <c r="C11">
        <v>42</v>
      </c>
    </row>
    <row r="12" spans="1:3" x14ac:dyDescent="0.3">
      <c r="A12" s="121" t="s">
        <v>20</v>
      </c>
      <c r="B12">
        <v>33</v>
      </c>
      <c r="C12">
        <v>33</v>
      </c>
    </row>
    <row r="13" spans="1:3" x14ac:dyDescent="0.3">
      <c r="A13" s="121" t="s">
        <v>154</v>
      </c>
      <c r="B13">
        <v>37</v>
      </c>
      <c r="C13">
        <v>37</v>
      </c>
    </row>
    <row r="14" spans="1:3" x14ac:dyDescent="0.3">
      <c r="A14" s="121" t="s">
        <v>153</v>
      </c>
      <c r="B14">
        <v>35</v>
      </c>
      <c r="C14">
        <v>35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0D12-A539-4315-9398-4B28D521A527}">
  <dimension ref="A3:M16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7.109375" bestFit="1" customWidth="1"/>
    <col min="9" max="9" width="27.33203125" bestFit="1" customWidth="1"/>
    <col min="10" max="10" width="24.44140625" bestFit="1" customWidth="1"/>
    <col min="11" max="11" width="27.88671875" bestFit="1" customWidth="1"/>
    <col min="12" max="12" width="36.44140625" bestFit="1" customWidth="1"/>
    <col min="13" max="13" width="45.8867187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146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H6">
        <v>0</v>
      </c>
      <c r="I6">
        <v>0</v>
      </c>
      <c r="J6">
        <v>1</v>
      </c>
      <c r="K6">
        <v>10</v>
      </c>
      <c r="L6">
        <v>1</v>
      </c>
      <c r="M6">
        <v>6</v>
      </c>
    </row>
    <row r="7" spans="1:13" x14ac:dyDescent="0.3">
      <c r="A7" s="121" t="s">
        <v>38</v>
      </c>
      <c r="B7">
        <v>0</v>
      </c>
      <c r="C7">
        <v>0</v>
      </c>
      <c r="D7">
        <v>2</v>
      </c>
      <c r="E7">
        <v>5</v>
      </c>
      <c r="F7">
        <v>7</v>
      </c>
      <c r="G7">
        <v>4</v>
      </c>
      <c r="H7">
        <v>0</v>
      </c>
      <c r="I7">
        <v>0</v>
      </c>
      <c r="J7">
        <v>2</v>
      </c>
      <c r="K7">
        <v>5</v>
      </c>
      <c r="L7">
        <v>7</v>
      </c>
      <c r="M7">
        <v>4</v>
      </c>
    </row>
    <row r="8" spans="1:13" x14ac:dyDescent="0.3">
      <c r="A8" s="121" t="s">
        <v>33</v>
      </c>
      <c r="B8">
        <v>0</v>
      </c>
      <c r="C8">
        <v>1</v>
      </c>
      <c r="D8">
        <v>5</v>
      </c>
      <c r="E8">
        <v>8</v>
      </c>
      <c r="F8">
        <v>3</v>
      </c>
      <c r="G8">
        <v>1</v>
      </c>
      <c r="H8">
        <v>0</v>
      </c>
      <c r="I8">
        <v>1</v>
      </c>
      <c r="J8">
        <v>5</v>
      </c>
      <c r="K8">
        <v>8</v>
      </c>
      <c r="L8">
        <v>3</v>
      </c>
      <c r="M8">
        <v>1</v>
      </c>
    </row>
    <row r="9" spans="1:13" x14ac:dyDescent="0.3">
      <c r="A9" s="121" t="s">
        <v>66</v>
      </c>
      <c r="B9">
        <v>0</v>
      </c>
      <c r="C9">
        <v>0</v>
      </c>
      <c r="D9">
        <v>3</v>
      </c>
      <c r="E9">
        <v>6</v>
      </c>
      <c r="F9">
        <v>5</v>
      </c>
      <c r="G9">
        <v>4</v>
      </c>
      <c r="H9">
        <v>0</v>
      </c>
      <c r="I9">
        <v>0</v>
      </c>
      <c r="J9">
        <v>3</v>
      </c>
      <c r="K9">
        <v>6</v>
      </c>
      <c r="L9">
        <v>5</v>
      </c>
      <c r="M9">
        <v>4</v>
      </c>
    </row>
    <row r="10" spans="1:13" x14ac:dyDescent="0.3">
      <c r="A10" s="121" t="s">
        <v>79</v>
      </c>
      <c r="B10">
        <v>0</v>
      </c>
      <c r="C10">
        <v>1</v>
      </c>
      <c r="D10">
        <v>4</v>
      </c>
      <c r="E10">
        <v>5</v>
      </c>
      <c r="F10">
        <v>2</v>
      </c>
      <c r="G10">
        <v>6</v>
      </c>
      <c r="H10">
        <v>0</v>
      </c>
      <c r="I10">
        <v>1</v>
      </c>
      <c r="J10">
        <v>4</v>
      </c>
      <c r="K10">
        <v>5</v>
      </c>
      <c r="L10">
        <v>2</v>
      </c>
      <c r="M10">
        <v>6</v>
      </c>
    </row>
    <row r="11" spans="1:13" x14ac:dyDescent="0.3">
      <c r="A11" s="121" t="s">
        <v>19</v>
      </c>
      <c r="B11">
        <v>0</v>
      </c>
      <c r="C11">
        <v>0</v>
      </c>
      <c r="D11">
        <v>6</v>
      </c>
      <c r="E11">
        <v>8</v>
      </c>
      <c r="F11">
        <v>3</v>
      </c>
      <c r="G11">
        <v>1</v>
      </c>
      <c r="H11">
        <v>0</v>
      </c>
      <c r="I11">
        <v>0</v>
      </c>
      <c r="J11">
        <v>6</v>
      </c>
      <c r="K11">
        <v>8</v>
      </c>
      <c r="L11">
        <v>3</v>
      </c>
      <c r="M11">
        <v>1</v>
      </c>
    </row>
    <row r="12" spans="1:13" x14ac:dyDescent="0.3">
      <c r="A12" s="121" t="s">
        <v>59</v>
      </c>
      <c r="B12">
        <v>0</v>
      </c>
      <c r="C12">
        <v>0</v>
      </c>
      <c r="D12">
        <v>4</v>
      </c>
      <c r="E12">
        <v>5</v>
      </c>
      <c r="F12">
        <v>4</v>
      </c>
      <c r="G12">
        <v>5</v>
      </c>
      <c r="H12">
        <v>0</v>
      </c>
      <c r="I12">
        <v>0</v>
      </c>
      <c r="J12">
        <v>4</v>
      </c>
      <c r="K12">
        <v>5</v>
      </c>
      <c r="L12">
        <v>4</v>
      </c>
      <c r="M12">
        <v>5</v>
      </c>
    </row>
    <row r="13" spans="1:13" x14ac:dyDescent="0.3">
      <c r="A13" s="121" t="s">
        <v>20</v>
      </c>
      <c r="B13">
        <v>0</v>
      </c>
      <c r="C13">
        <v>0</v>
      </c>
      <c r="D13">
        <v>4</v>
      </c>
      <c r="E13">
        <v>8</v>
      </c>
      <c r="F13">
        <v>3</v>
      </c>
      <c r="G13">
        <v>3</v>
      </c>
      <c r="H13">
        <v>0</v>
      </c>
      <c r="I13">
        <v>0</v>
      </c>
      <c r="J13">
        <v>4</v>
      </c>
      <c r="K13">
        <v>8</v>
      </c>
      <c r="L13">
        <v>3</v>
      </c>
      <c r="M13">
        <v>3</v>
      </c>
    </row>
    <row r="14" spans="1:13" x14ac:dyDescent="0.3">
      <c r="A14" s="121" t="s">
        <v>154</v>
      </c>
      <c r="B14">
        <v>0</v>
      </c>
      <c r="C14">
        <v>1</v>
      </c>
      <c r="D14">
        <v>4</v>
      </c>
      <c r="E14">
        <v>5</v>
      </c>
      <c r="F14">
        <v>2</v>
      </c>
      <c r="G14">
        <v>6</v>
      </c>
      <c r="H14">
        <v>0</v>
      </c>
      <c r="I14">
        <v>1</v>
      </c>
      <c r="J14">
        <v>4</v>
      </c>
      <c r="K14">
        <v>5</v>
      </c>
      <c r="L14">
        <v>2</v>
      </c>
      <c r="M14">
        <v>6</v>
      </c>
    </row>
    <row r="15" spans="1:13" x14ac:dyDescent="0.3">
      <c r="A15" s="121" t="s">
        <v>153</v>
      </c>
      <c r="B15">
        <v>0</v>
      </c>
      <c r="C15">
        <v>0</v>
      </c>
      <c r="D15">
        <v>0</v>
      </c>
      <c r="E15">
        <v>0</v>
      </c>
      <c r="F15">
        <v>0</v>
      </c>
      <c r="G15">
        <v>18</v>
      </c>
      <c r="H15">
        <v>0</v>
      </c>
      <c r="I15">
        <v>0</v>
      </c>
      <c r="J15">
        <v>0</v>
      </c>
      <c r="K15">
        <v>0</v>
      </c>
      <c r="L15">
        <v>0</v>
      </c>
      <c r="M15">
        <v>18</v>
      </c>
    </row>
    <row r="16" spans="1:13" x14ac:dyDescent="0.3">
      <c r="A16" s="121" t="s">
        <v>83</v>
      </c>
      <c r="B16">
        <v>0</v>
      </c>
      <c r="C16">
        <v>3</v>
      </c>
      <c r="D16">
        <v>33</v>
      </c>
      <c r="E16">
        <v>60</v>
      </c>
      <c r="F16">
        <v>30</v>
      </c>
      <c r="G16">
        <v>54</v>
      </c>
      <c r="H16">
        <v>0</v>
      </c>
      <c r="I16">
        <v>3</v>
      </c>
      <c r="J16">
        <v>33</v>
      </c>
      <c r="K16">
        <v>60</v>
      </c>
      <c r="L16">
        <v>30</v>
      </c>
      <c r="M16">
        <v>54</v>
      </c>
    </row>
  </sheetData>
  <pageMargins left="0.7" right="0.7" top="0.75" bottom="0.75" header="0.3" footer="0.3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B88C-BD2D-440B-AF7E-9B13AEE900A1}">
  <dimension ref="A2:AC285"/>
  <sheetViews>
    <sheetView topLeftCell="A34" workbookViewId="0">
      <selection activeCell="J52" sqref="J52"/>
    </sheetView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180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VLOOKUP(D4,Participants!$B$1:$T$30,10,FALSE)</f>
        <v>15.637499999999999</v>
      </c>
      <c r="U4" s="9" t="s">
        <v>14</v>
      </c>
      <c r="V4" s="10">
        <f>_xlfn.SWITCH(N4,"Jaunes",IF(Z10&lt;20,Z10,20),"Blancs",IF(Y10&lt;20,Y10,20),)</f>
        <v>16</v>
      </c>
      <c r="W4" s="52">
        <f>Y13</f>
        <v>15.737499999999999</v>
      </c>
      <c r="X4" s="41" t="str">
        <f>$A$3</f>
        <v>8-CAMPAGNE</v>
      </c>
      <c r="Y4" s="11" t="s">
        <v>162</v>
      </c>
      <c r="Z4" s="89" t="s">
        <v>48</v>
      </c>
      <c r="AC4">
        <f>IF(N4=Z4,Z10,Y10)</f>
        <v>16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138</v>
      </c>
      <c r="Z6" s="17">
        <v>130</v>
      </c>
    </row>
    <row r="7" spans="1:29" ht="15.6" thickTop="1" thickBot="1" x14ac:dyDescent="0.35">
      <c r="A7" s="18" t="s">
        <v>2</v>
      </c>
      <c r="B7" s="19">
        <v>5</v>
      </c>
      <c r="C7" s="19">
        <v>9</v>
      </c>
      <c r="D7" s="19">
        <v>17</v>
      </c>
      <c r="E7" s="19">
        <v>3</v>
      </c>
      <c r="F7" s="19">
        <v>1</v>
      </c>
      <c r="G7" s="19">
        <v>13</v>
      </c>
      <c r="H7" s="19">
        <v>7</v>
      </c>
      <c r="I7" s="19">
        <v>15</v>
      </c>
      <c r="J7" s="19">
        <v>11</v>
      </c>
      <c r="K7" s="19"/>
      <c r="L7" s="19">
        <v>8</v>
      </c>
      <c r="M7" s="19">
        <v>12</v>
      </c>
      <c r="N7" s="19">
        <v>10</v>
      </c>
      <c r="O7" s="19">
        <v>14</v>
      </c>
      <c r="P7" s="19">
        <v>18</v>
      </c>
      <c r="Q7" s="19">
        <v>2</v>
      </c>
      <c r="R7" s="19">
        <v>6</v>
      </c>
      <c r="S7" s="19">
        <v>16</v>
      </c>
      <c r="T7" s="19">
        <v>4</v>
      </c>
      <c r="U7" s="19"/>
      <c r="V7" s="19"/>
      <c r="W7" s="2"/>
      <c r="X7" s="12" t="s">
        <v>10</v>
      </c>
      <c r="Y7" s="17">
        <v>72.400000000000006</v>
      </c>
      <c r="Z7" s="17">
        <v>69.900000000000006</v>
      </c>
    </row>
    <row r="8" spans="1:29" ht="15.6" thickTop="1" thickBot="1" x14ac:dyDescent="0.35">
      <c r="A8" s="18" t="s">
        <v>1</v>
      </c>
      <c r="B8" s="19">
        <v>4</v>
      </c>
      <c r="C8" s="19">
        <v>3</v>
      </c>
      <c r="D8" s="19">
        <v>5</v>
      </c>
      <c r="E8" s="19">
        <v>4</v>
      </c>
      <c r="F8" s="19">
        <v>4</v>
      </c>
      <c r="G8" s="19">
        <v>4</v>
      </c>
      <c r="H8" s="19">
        <v>3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4</v>
      </c>
      <c r="N8" s="19">
        <v>4</v>
      </c>
      <c r="O8" s="19">
        <v>5</v>
      </c>
      <c r="P8" s="19">
        <v>3</v>
      </c>
      <c r="Q8" s="19">
        <v>4</v>
      </c>
      <c r="R8" s="19">
        <v>3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0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8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0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8</v>
      </c>
      <c r="V9" s="21">
        <f t="shared" ref="V9:V14" si="3">K9+U9</f>
        <v>16</v>
      </c>
      <c r="W9" s="2"/>
      <c r="X9" s="12" t="s">
        <v>11</v>
      </c>
      <c r="Y9" s="17">
        <f>Y5*(Y6/113)+(Y7-72)</f>
        <v>19.497123893805313</v>
      </c>
      <c r="Z9" s="17">
        <f>Z5*(Z6/113)+(Z7-72)</f>
        <v>15.890044247787614</v>
      </c>
    </row>
    <row r="10" spans="1:29" ht="15.6" thickTop="1" thickBot="1" x14ac:dyDescent="0.35">
      <c r="A10" s="18" t="s">
        <v>13</v>
      </c>
      <c r="B10" s="26">
        <v>5</v>
      </c>
      <c r="C10" s="26">
        <v>3</v>
      </c>
      <c r="D10" s="26">
        <v>6</v>
      </c>
      <c r="E10" s="26">
        <v>7</v>
      </c>
      <c r="F10" s="26">
        <v>3</v>
      </c>
      <c r="G10" s="26">
        <v>6</v>
      </c>
      <c r="H10" s="26">
        <v>4</v>
      </c>
      <c r="I10" s="26">
        <v>8</v>
      </c>
      <c r="J10" s="26">
        <v>6</v>
      </c>
      <c r="K10" s="26">
        <f t="shared" si="1"/>
        <v>48</v>
      </c>
      <c r="L10" s="26">
        <v>7</v>
      </c>
      <c r="M10" s="26">
        <v>4</v>
      </c>
      <c r="N10" s="26">
        <v>5</v>
      </c>
      <c r="O10" s="26">
        <v>9</v>
      </c>
      <c r="P10" s="26">
        <v>4</v>
      </c>
      <c r="Q10" s="26">
        <v>5</v>
      </c>
      <c r="R10" s="26">
        <v>5</v>
      </c>
      <c r="S10" s="26">
        <v>6</v>
      </c>
      <c r="T10" s="26">
        <v>6</v>
      </c>
      <c r="U10" s="26">
        <f t="shared" si="2"/>
        <v>51</v>
      </c>
      <c r="V10" s="26">
        <f t="shared" si="3"/>
        <v>99</v>
      </c>
      <c r="W10" s="2"/>
      <c r="X10" s="23" t="s">
        <v>12</v>
      </c>
      <c r="Y10" s="24">
        <f>ROUND(Y9,0)</f>
        <v>19</v>
      </c>
      <c r="Z10" s="24">
        <f>ROUND(Z9,0)</f>
        <v>16</v>
      </c>
      <c r="AC10">
        <f>+IF(Z10&lt;20,Z10,20)</f>
        <v>16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2</v>
      </c>
      <c r="C11" s="19">
        <f>IF((C10-C8-C9)=3,(0),IF((C10-C8-C9)=2,(0),IF((C10-C8-C9)=1,(1),0))+IF((C10-C8-C9)=0,(2),0+IF((C10-C8-C9)=-1,(3),0)+IF((C10-C8-C9)=-2,(4),0)+IF((C10-C8-C9)=-3,(5),0)))</f>
        <v>3</v>
      </c>
      <c r="D11" s="19">
        <f t="shared" ref="D11:J11" si="4">IF((D10-D8-D9)=3,(0),IF((D10-D8-D9)=2,(0),IF((D10-D8-D9)=1,(1),0))+IF((D10-D8-D9)=0,(2),0+IF((D10-D8-D9)=-1,(3),0)+IF((D10-D8-D9)=-2,(4),0)+IF((D10-D8-D9)=-3,(5),0)))</f>
        <v>1</v>
      </c>
      <c r="E11" s="19">
        <f t="shared" si="4"/>
        <v>0</v>
      </c>
      <c r="F11" s="19">
        <f t="shared" si="4"/>
        <v>4</v>
      </c>
      <c r="G11" s="19">
        <f t="shared" si="4"/>
        <v>1</v>
      </c>
      <c r="H11" s="19">
        <f t="shared" si="4"/>
        <v>2</v>
      </c>
      <c r="I11" s="19">
        <f t="shared" si="4"/>
        <v>0</v>
      </c>
      <c r="J11" s="19">
        <f t="shared" si="4"/>
        <v>1</v>
      </c>
      <c r="K11" s="20">
        <f t="shared" si="1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1</v>
      </c>
      <c r="Q11" s="19">
        <f t="shared" si="5"/>
        <v>2</v>
      </c>
      <c r="R11" s="19">
        <f t="shared" si="5"/>
        <v>1</v>
      </c>
      <c r="S11" s="19">
        <f t="shared" si="5"/>
        <v>2</v>
      </c>
      <c r="T11" s="19">
        <f t="shared" si="5"/>
        <v>1</v>
      </c>
      <c r="U11" s="20">
        <f>SUM(L11:T11)</f>
        <v>12</v>
      </c>
      <c r="V11" s="21">
        <f t="shared" si="3"/>
        <v>26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2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3</v>
      </c>
      <c r="G12" s="76">
        <f t="shared" si="6"/>
        <v>0</v>
      </c>
      <c r="H12" s="76">
        <f t="shared" si="6"/>
        <v>1</v>
      </c>
      <c r="I12" s="76">
        <f t="shared" si="6"/>
        <v>0</v>
      </c>
      <c r="J12" s="76">
        <f t="shared" si="6"/>
        <v>0</v>
      </c>
      <c r="K12" s="77">
        <f t="shared" si="1"/>
        <v>8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1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6</v>
      </c>
      <c r="V12" s="78">
        <f t="shared" si="3"/>
        <v>14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3</v>
      </c>
      <c r="D13" s="80">
        <f t="shared" si="8"/>
        <v>6</v>
      </c>
      <c r="E13" s="80">
        <f t="shared" si="8"/>
        <v>7</v>
      </c>
      <c r="F13" s="80">
        <f t="shared" si="8"/>
        <v>3</v>
      </c>
      <c r="G13" s="80">
        <f t="shared" si="8"/>
        <v>6</v>
      </c>
      <c r="H13" s="80">
        <f t="shared" si="8"/>
        <v>4</v>
      </c>
      <c r="I13" s="80">
        <f t="shared" si="8"/>
        <v>8</v>
      </c>
      <c r="J13" s="80">
        <f t="shared" si="8"/>
        <v>6</v>
      </c>
      <c r="K13" s="81">
        <f t="shared" si="1"/>
        <v>48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8</v>
      </c>
      <c r="P13" s="80">
        <f t="shared" si="9"/>
        <v>4</v>
      </c>
      <c r="Q13" s="80">
        <f t="shared" si="9"/>
        <v>5</v>
      </c>
      <c r="R13" s="80">
        <f t="shared" si="9"/>
        <v>5</v>
      </c>
      <c r="S13" s="80">
        <f t="shared" si="9"/>
        <v>6</v>
      </c>
      <c r="T13" s="80">
        <f t="shared" si="9"/>
        <v>6</v>
      </c>
      <c r="U13" s="81">
        <f t="shared" si="2"/>
        <v>50</v>
      </c>
      <c r="V13" s="82">
        <f t="shared" si="3"/>
        <v>98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15.737499999999999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18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36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1</v>
      </c>
      <c r="D15" s="31">
        <f t="shared" si="10"/>
        <v>0</v>
      </c>
      <c r="E15" s="31">
        <f t="shared" si="10"/>
        <v>0</v>
      </c>
      <c r="F15" s="31">
        <f t="shared" si="10"/>
        <v>1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2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1</v>
      </c>
      <c r="V15" s="47">
        <f>(K15+U15)/18</f>
        <v>0.16666666666666666</v>
      </c>
      <c r="W15" s="2"/>
      <c r="X15" s="57">
        <f>COUNTIF(B19:T19,"birdie")</f>
        <v>1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7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4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par</v>
      </c>
      <c r="D19" s="31" t="str">
        <f t="shared" si="12"/>
        <v>bogey</v>
      </c>
      <c r="E19" s="31" t="str">
        <f t="shared" si="12"/>
        <v>Triple</v>
      </c>
      <c r="F19" s="31" t="str">
        <f t="shared" si="12"/>
        <v>birdie</v>
      </c>
      <c r="G19" s="31" t="str">
        <f t="shared" si="12"/>
        <v>double</v>
      </c>
      <c r="H19" s="31" t="str">
        <f t="shared" si="12"/>
        <v>bogey</v>
      </c>
      <c r="I19" s="31" t="str">
        <f t="shared" si="12"/>
        <v>Triple</v>
      </c>
      <c r="J19" s="31" t="str">
        <f t="shared" si="12"/>
        <v>double</v>
      </c>
      <c r="L19" s="31" t="str">
        <f t="shared" si="12"/>
        <v>Triple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bogey</v>
      </c>
      <c r="Q19" s="31" t="str">
        <f t="shared" si="12"/>
        <v>bogey</v>
      </c>
      <c r="R19" s="31" t="str">
        <f t="shared" si="12"/>
        <v>double</v>
      </c>
      <c r="S19" s="31" t="str">
        <f t="shared" si="12"/>
        <v>bogey</v>
      </c>
      <c r="T19" s="31" t="str">
        <f t="shared" si="12"/>
        <v>double</v>
      </c>
      <c r="W19" s="2"/>
      <c r="X19" s="60">
        <f>COUNTIF(B19:T19,"triple")</f>
        <v>3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>8-CAMPAGNE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34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VLOOKUP(D25,Participants!$B$1:$T$30,10,FALSE)</f>
        <v>15.699999999999998</v>
      </c>
      <c r="U25" s="9" t="s">
        <v>14</v>
      </c>
      <c r="V25" s="10">
        <f>_xlfn.SWITCH(N25,"Jaunes",IF(Z31&lt;20,Z31,20),"Blancs",IF(Y31&lt;20,Y31,20),)</f>
        <v>16</v>
      </c>
      <c r="W25" s="52">
        <f>Y34</f>
        <v>15.799999999999997</v>
      </c>
      <c r="X25" s="41" t="str">
        <f>$A$3</f>
        <v>8-CAMPAGNE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15.699999999999998</v>
      </c>
      <c r="Z26" s="13">
        <f>R25</f>
        <v>15.699999999999998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138</v>
      </c>
      <c r="Z27" s="17">
        <f>$Z$6</f>
        <v>130</v>
      </c>
    </row>
    <row r="28" spans="1:29" ht="15.6" thickTop="1" thickBot="1" x14ac:dyDescent="0.35">
      <c r="A28" s="18" t="s">
        <v>2</v>
      </c>
      <c r="B28" s="18">
        <f>B$7</f>
        <v>5</v>
      </c>
      <c r="C28" s="18">
        <f>C$7</f>
        <v>9</v>
      </c>
      <c r="D28" s="18">
        <f t="shared" ref="D28:T28" si="13">D$7</f>
        <v>17</v>
      </c>
      <c r="E28" s="18">
        <f t="shared" si="13"/>
        <v>3</v>
      </c>
      <c r="F28" s="18">
        <f t="shared" si="13"/>
        <v>1</v>
      </c>
      <c r="G28" s="18">
        <f t="shared" si="13"/>
        <v>13</v>
      </c>
      <c r="H28" s="18">
        <f t="shared" si="13"/>
        <v>7</v>
      </c>
      <c r="I28" s="18">
        <f t="shared" si="13"/>
        <v>15</v>
      </c>
      <c r="J28" s="18">
        <f t="shared" si="13"/>
        <v>11</v>
      </c>
      <c r="K28" s="18"/>
      <c r="L28" s="18">
        <f t="shared" si="13"/>
        <v>8</v>
      </c>
      <c r="M28" s="18">
        <f t="shared" si="13"/>
        <v>12</v>
      </c>
      <c r="N28" s="18">
        <f t="shared" si="13"/>
        <v>10</v>
      </c>
      <c r="O28" s="18">
        <f t="shared" si="13"/>
        <v>14</v>
      </c>
      <c r="P28" s="18">
        <f t="shared" si="13"/>
        <v>18</v>
      </c>
      <c r="Q28" s="18">
        <f t="shared" si="13"/>
        <v>2</v>
      </c>
      <c r="R28" s="18">
        <f t="shared" si="13"/>
        <v>6</v>
      </c>
      <c r="S28" s="18">
        <f t="shared" si="13"/>
        <v>16</v>
      </c>
      <c r="T28" s="18">
        <f t="shared" si="13"/>
        <v>4</v>
      </c>
      <c r="U28" s="19"/>
      <c r="V28" s="19"/>
      <c r="W28" s="2"/>
      <c r="X28" s="12" t="s">
        <v>10</v>
      </c>
      <c r="Y28" s="17">
        <f>$Y$7</f>
        <v>72.400000000000006</v>
      </c>
      <c r="Z28" s="17">
        <f>$Z$7</f>
        <v>69.900000000000006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5</v>
      </c>
      <c r="E29" s="18">
        <f t="shared" si="14"/>
        <v>4</v>
      </c>
      <c r="F29" s="18">
        <f t="shared" si="14"/>
        <v>4</v>
      </c>
      <c r="G29" s="18">
        <f t="shared" si="14"/>
        <v>4</v>
      </c>
      <c r="H29" s="18">
        <f t="shared" si="14"/>
        <v>3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4</v>
      </c>
      <c r="O29" s="18">
        <f t="shared" si="16"/>
        <v>5</v>
      </c>
      <c r="P29" s="18">
        <f t="shared" si="16"/>
        <v>3</v>
      </c>
      <c r="Q29" s="18">
        <f t="shared" si="16"/>
        <v>4</v>
      </c>
      <c r="R29" s="18">
        <f t="shared" si="16"/>
        <v>3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0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8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0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16</v>
      </c>
      <c r="W30" s="2"/>
      <c r="X30" s="12" t="s">
        <v>11</v>
      </c>
      <c r="Y30" s="17">
        <f>Y26*(Y27/113)+(Y28-72)</f>
        <v>19.573451327433631</v>
      </c>
      <c r="Z30" s="17">
        <f>Z26*(Z27/113)+(Z28-72)</f>
        <v>15.961946902654869</v>
      </c>
    </row>
    <row r="31" spans="1:29" ht="15.6" thickTop="1" thickBot="1" x14ac:dyDescent="0.35">
      <c r="A31" s="18" t="s">
        <v>13</v>
      </c>
      <c r="B31" s="26">
        <v>6</v>
      </c>
      <c r="C31" s="26">
        <v>4</v>
      </c>
      <c r="D31" s="26">
        <v>8</v>
      </c>
      <c r="E31" s="26">
        <v>7</v>
      </c>
      <c r="F31" s="26">
        <v>5</v>
      </c>
      <c r="G31" s="26">
        <v>5</v>
      </c>
      <c r="H31" s="26">
        <v>5</v>
      </c>
      <c r="I31" s="26">
        <v>7</v>
      </c>
      <c r="J31" s="26">
        <v>6</v>
      </c>
      <c r="K31" s="26">
        <f t="shared" si="15"/>
        <v>53</v>
      </c>
      <c r="L31" s="26">
        <v>7</v>
      </c>
      <c r="M31" s="26">
        <v>7</v>
      </c>
      <c r="N31" s="26">
        <v>4</v>
      </c>
      <c r="O31" s="26">
        <v>7</v>
      </c>
      <c r="P31" s="26">
        <v>3</v>
      </c>
      <c r="Q31" s="26">
        <v>5</v>
      </c>
      <c r="R31" s="26">
        <v>4</v>
      </c>
      <c r="S31" s="26">
        <v>6</v>
      </c>
      <c r="T31" s="26">
        <v>7</v>
      </c>
      <c r="U31" s="26">
        <f t="shared" si="17"/>
        <v>50</v>
      </c>
      <c r="V31" s="26">
        <f t="shared" si="19"/>
        <v>103</v>
      </c>
      <c r="W31" s="2"/>
      <c r="X31" s="23" t="s">
        <v>12</v>
      </c>
      <c r="Y31" s="24">
        <f>ROUND(Y30,0)</f>
        <v>20</v>
      </c>
      <c r="Z31" s="24">
        <f>ROUND(Z30,0)</f>
        <v>16</v>
      </c>
      <c r="AC31">
        <f>+IF(Z31&lt;20,Z31,20)</f>
        <v>16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0</v>
      </c>
      <c r="E32" s="19">
        <f t="shared" si="20"/>
        <v>0</v>
      </c>
      <c r="F32" s="19">
        <f t="shared" si="20"/>
        <v>2</v>
      </c>
      <c r="G32" s="19">
        <f t="shared" si="20"/>
        <v>2</v>
      </c>
      <c r="H32" s="19">
        <f t="shared" si="20"/>
        <v>1</v>
      </c>
      <c r="I32" s="19">
        <f t="shared" si="20"/>
        <v>1</v>
      </c>
      <c r="J32" s="19">
        <f t="shared" si="20"/>
        <v>1</v>
      </c>
      <c r="K32" s="20">
        <f>SUM(B32:J32)</f>
        <v>10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0</v>
      </c>
      <c r="N32" s="19">
        <f t="shared" si="21"/>
        <v>3</v>
      </c>
      <c r="O32" s="19">
        <f t="shared" si="21"/>
        <v>1</v>
      </c>
      <c r="P32" s="19">
        <f t="shared" si="21"/>
        <v>2</v>
      </c>
      <c r="Q32" s="19">
        <f t="shared" si="21"/>
        <v>2</v>
      </c>
      <c r="R32" s="19">
        <f t="shared" si="21"/>
        <v>2</v>
      </c>
      <c r="S32" s="19">
        <f t="shared" si="21"/>
        <v>2</v>
      </c>
      <c r="T32" s="19">
        <f t="shared" si="21"/>
        <v>0</v>
      </c>
      <c r="U32" s="20">
        <f>SUM(L32:T32)</f>
        <v>12</v>
      </c>
      <c r="V32" s="21">
        <f t="shared" si="19"/>
        <v>22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1</v>
      </c>
      <c r="G33" s="76">
        <f t="shared" si="22"/>
        <v>1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3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2</v>
      </c>
      <c r="O33" s="76">
        <f t="shared" si="23"/>
        <v>0</v>
      </c>
      <c r="P33" s="76">
        <f t="shared" si="23"/>
        <v>2</v>
      </c>
      <c r="Q33" s="76">
        <f t="shared" si="23"/>
        <v>1</v>
      </c>
      <c r="R33" s="76">
        <f t="shared" si="23"/>
        <v>1</v>
      </c>
      <c r="S33" s="76">
        <f t="shared" si="23"/>
        <v>1</v>
      </c>
      <c r="T33" s="76">
        <f t="shared" si="23"/>
        <v>0</v>
      </c>
      <c r="U33" s="77">
        <f t="shared" si="17"/>
        <v>7</v>
      </c>
      <c r="V33" s="78">
        <f t="shared" si="19"/>
        <v>10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4</v>
      </c>
      <c r="D34" s="80">
        <f t="shared" si="24"/>
        <v>7</v>
      </c>
      <c r="E34" s="80">
        <f t="shared" si="24"/>
        <v>7</v>
      </c>
      <c r="F34" s="80">
        <f t="shared" si="24"/>
        <v>5</v>
      </c>
      <c r="G34" s="80">
        <f t="shared" si="24"/>
        <v>5</v>
      </c>
      <c r="H34" s="80">
        <f t="shared" si="24"/>
        <v>5</v>
      </c>
      <c r="I34" s="80">
        <f t="shared" si="24"/>
        <v>7</v>
      </c>
      <c r="J34" s="80">
        <f t="shared" si="24"/>
        <v>6</v>
      </c>
      <c r="K34" s="81">
        <f t="shared" si="15"/>
        <v>52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4</v>
      </c>
      <c r="O34" s="80">
        <f t="shared" si="25"/>
        <v>7</v>
      </c>
      <c r="P34" s="80">
        <f t="shared" si="25"/>
        <v>3</v>
      </c>
      <c r="Q34" s="80">
        <f t="shared" si="25"/>
        <v>5</v>
      </c>
      <c r="R34" s="80">
        <f t="shared" si="25"/>
        <v>4</v>
      </c>
      <c r="S34" s="80">
        <f t="shared" si="25"/>
        <v>6</v>
      </c>
      <c r="T34" s="80">
        <f t="shared" si="25"/>
        <v>7</v>
      </c>
      <c r="U34" s="81">
        <f t="shared" si="17"/>
        <v>50</v>
      </c>
      <c r="V34" s="82">
        <f t="shared" si="19"/>
        <v>102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15.799999999999997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3</v>
      </c>
      <c r="D35" s="19">
        <v>2</v>
      </c>
      <c r="E35" s="19">
        <v>2</v>
      </c>
      <c r="F35" s="19">
        <v>2</v>
      </c>
      <c r="G35" s="19">
        <v>2</v>
      </c>
      <c r="H35" s="19">
        <v>2</v>
      </c>
      <c r="I35" s="19">
        <v>2</v>
      </c>
      <c r="J35" s="19">
        <v>3</v>
      </c>
      <c r="K35" s="20">
        <f>SUM(B35:J35)</f>
        <v>21</v>
      </c>
      <c r="L35" s="19">
        <v>3</v>
      </c>
      <c r="M35" s="19">
        <v>3</v>
      </c>
      <c r="N35" s="19">
        <v>1</v>
      </c>
      <c r="O35" s="19">
        <v>2</v>
      </c>
      <c r="P35" s="19">
        <v>1</v>
      </c>
      <c r="Q35" s="19">
        <v>1</v>
      </c>
      <c r="R35" s="19">
        <v>2</v>
      </c>
      <c r="S35" s="19">
        <v>3</v>
      </c>
      <c r="T35" s="19">
        <v>2</v>
      </c>
      <c r="U35" s="20">
        <f>SUM(L35:T35)</f>
        <v>18</v>
      </c>
      <c r="V35" s="21">
        <f t="shared" si="19"/>
        <v>39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1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1</v>
      </c>
      <c r="V36" s="47">
        <f>(K36+U36)/18</f>
        <v>0.1111111111111111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2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5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Triple</v>
      </c>
      <c r="E40" s="31" t="str">
        <f t="shared" si="28"/>
        <v>Triple</v>
      </c>
      <c r="F40" s="31" t="str">
        <f t="shared" si="28"/>
        <v>bogey</v>
      </c>
      <c r="G40" s="31" t="str">
        <f t="shared" si="28"/>
        <v>bogey</v>
      </c>
      <c r="H40" s="31" t="str">
        <f t="shared" si="28"/>
        <v>double</v>
      </c>
      <c r="I40" s="31" t="str">
        <f t="shared" si="28"/>
        <v>double</v>
      </c>
      <c r="J40" s="31" t="str">
        <f t="shared" si="28"/>
        <v>double</v>
      </c>
      <c r="L40" s="31" t="str">
        <f t="shared" si="28"/>
        <v>Triple</v>
      </c>
      <c r="M40" s="31" t="str">
        <f t="shared" si="28"/>
        <v>Triple</v>
      </c>
      <c r="N40" s="31" t="str">
        <f t="shared" si="28"/>
        <v>par</v>
      </c>
      <c r="O40" s="31" t="str">
        <f t="shared" si="28"/>
        <v>double</v>
      </c>
      <c r="P40" s="31" t="str">
        <f t="shared" si="28"/>
        <v>par</v>
      </c>
      <c r="Q40" s="31" t="str">
        <f t="shared" si="28"/>
        <v>bogey</v>
      </c>
      <c r="R40" s="31" t="str">
        <f t="shared" si="28"/>
        <v>bogey</v>
      </c>
      <c r="S40" s="31" t="str">
        <f t="shared" si="28"/>
        <v>bogey</v>
      </c>
      <c r="T40" s="31" t="str">
        <f t="shared" si="28"/>
        <v>Triple</v>
      </c>
      <c r="W40" s="2"/>
      <c r="X40" s="60">
        <f>COUNTIF(B40:T40,"triple")</f>
        <v>5</v>
      </c>
      <c r="Y40" s="2"/>
      <c r="Z40" s="2"/>
    </row>
    <row r="41" spans="1:29" x14ac:dyDescent="0.3">
      <c r="A41" s="33"/>
      <c r="W41" s="2"/>
      <c r="X41" s="60">
        <f>COUNTIF(B40:T40,"triple et +")</f>
        <v>0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8-CAMPAGNE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150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VLOOKUP(D46,Participants!$B$1:$T$30,10,FALSE)</f>
        <v>20.75</v>
      </c>
      <c r="U46" s="9" t="s">
        <v>14</v>
      </c>
      <c r="V46" s="10">
        <f>_xlfn.SWITCH(N46,"Jaunes",IF(Z52&lt;20,Z52,20),"Blancs",IF(Y52&lt;20,Y52,20),)</f>
        <v>20</v>
      </c>
      <c r="W46" s="52">
        <f>Y55</f>
        <v>20.85</v>
      </c>
      <c r="X46" s="41" t="str">
        <f>$A$3</f>
        <v>8-CAMPAGNE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20.75</v>
      </c>
      <c r="Z47" s="13">
        <f>R46</f>
        <v>20.75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138</v>
      </c>
      <c r="Z48" s="17">
        <f>$Z$6</f>
        <v>130</v>
      </c>
    </row>
    <row r="49" spans="1:26" ht="15.6" thickTop="1" thickBot="1" x14ac:dyDescent="0.35">
      <c r="A49" s="18" t="s">
        <v>2</v>
      </c>
      <c r="B49" s="18">
        <f>B$7</f>
        <v>5</v>
      </c>
      <c r="C49" s="18">
        <f>C$7</f>
        <v>9</v>
      </c>
      <c r="D49" s="18">
        <f t="shared" ref="D49:T49" si="29">D$7</f>
        <v>17</v>
      </c>
      <c r="E49" s="18">
        <f t="shared" si="29"/>
        <v>3</v>
      </c>
      <c r="F49" s="18">
        <f t="shared" si="29"/>
        <v>1</v>
      </c>
      <c r="G49" s="18">
        <f t="shared" si="29"/>
        <v>13</v>
      </c>
      <c r="H49" s="18">
        <f t="shared" si="29"/>
        <v>7</v>
      </c>
      <c r="I49" s="18">
        <f t="shared" si="29"/>
        <v>15</v>
      </c>
      <c r="J49" s="18">
        <f t="shared" si="29"/>
        <v>11</v>
      </c>
      <c r="K49" s="18"/>
      <c r="L49" s="18">
        <f t="shared" si="29"/>
        <v>8</v>
      </c>
      <c r="M49" s="18">
        <f t="shared" si="29"/>
        <v>12</v>
      </c>
      <c r="N49" s="18">
        <f t="shared" si="29"/>
        <v>10</v>
      </c>
      <c r="O49" s="18">
        <f t="shared" si="29"/>
        <v>14</v>
      </c>
      <c r="P49" s="18">
        <f t="shared" si="29"/>
        <v>18</v>
      </c>
      <c r="Q49" s="18">
        <f t="shared" si="29"/>
        <v>2</v>
      </c>
      <c r="R49" s="18">
        <f t="shared" si="29"/>
        <v>6</v>
      </c>
      <c r="S49" s="18">
        <f t="shared" si="29"/>
        <v>16</v>
      </c>
      <c r="T49" s="18">
        <f t="shared" si="29"/>
        <v>4</v>
      </c>
      <c r="U49" s="19"/>
      <c r="V49" s="19"/>
      <c r="W49" s="2"/>
      <c r="X49" s="12" t="s">
        <v>10</v>
      </c>
      <c r="Y49" s="17">
        <f>$Y$7</f>
        <v>72.400000000000006</v>
      </c>
      <c r="Z49" s="17">
        <f>$Z$7</f>
        <v>69.900000000000006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5</v>
      </c>
      <c r="E50" s="18">
        <f t="shared" si="30"/>
        <v>4</v>
      </c>
      <c r="F50" s="18">
        <f t="shared" si="30"/>
        <v>4</v>
      </c>
      <c r="G50" s="18">
        <f t="shared" si="30"/>
        <v>4</v>
      </c>
      <c r="H50" s="18">
        <f t="shared" si="30"/>
        <v>3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4</v>
      </c>
      <c r="O50" s="18">
        <f t="shared" si="31"/>
        <v>5</v>
      </c>
      <c r="P50" s="18">
        <f t="shared" si="31"/>
        <v>3</v>
      </c>
      <c r="Q50" s="18">
        <f t="shared" si="31"/>
        <v>4</v>
      </c>
      <c r="R50" s="18">
        <f t="shared" si="31"/>
        <v>3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2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2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10</v>
      </c>
      <c r="V51" s="21">
        <f t="shared" ref="V51:V56" si="35">K51+U51</f>
        <v>20</v>
      </c>
      <c r="W51" s="2"/>
      <c r="X51" s="12" t="s">
        <v>11</v>
      </c>
      <c r="Y51" s="17">
        <f>Y47*(Y48/113)+(Y49-72)</f>
        <v>25.740707964601775</v>
      </c>
      <c r="Z51" s="17">
        <f>Z47*(Z48/113)+(Z49-72)</f>
        <v>21.771681415929208</v>
      </c>
    </row>
    <row r="52" spans="1:26" ht="15.6" thickTop="1" thickBot="1" x14ac:dyDescent="0.35">
      <c r="A52" s="18" t="s">
        <v>13</v>
      </c>
      <c r="B52" s="26">
        <v>7</v>
      </c>
      <c r="C52" s="26">
        <v>4</v>
      </c>
      <c r="D52" s="26">
        <v>7</v>
      </c>
      <c r="E52" s="26">
        <v>8</v>
      </c>
      <c r="F52" s="26">
        <v>7</v>
      </c>
      <c r="G52" s="26">
        <v>5</v>
      </c>
      <c r="H52" s="26">
        <v>4</v>
      </c>
      <c r="I52" s="26">
        <v>7</v>
      </c>
      <c r="J52" s="26">
        <v>6</v>
      </c>
      <c r="K52" s="26">
        <f>SUM(B52:J52)</f>
        <v>55</v>
      </c>
      <c r="L52" s="26">
        <v>6</v>
      </c>
      <c r="M52" s="26">
        <v>8</v>
      </c>
      <c r="N52" s="26">
        <v>7</v>
      </c>
      <c r="O52" s="26">
        <v>10</v>
      </c>
      <c r="P52" s="26">
        <v>6</v>
      </c>
      <c r="Q52" s="26">
        <v>7</v>
      </c>
      <c r="R52" s="26">
        <v>4</v>
      </c>
      <c r="S52" s="26">
        <v>9</v>
      </c>
      <c r="T52" s="26">
        <v>5</v>
      </c>
      <c r="U52" s="20">
        <f t="shared" si="34"/>
        <v>62</v>
      </c>
      <c r="V52" s="26">
        <f t="shared" si="35"/>
        <v>117</v>
      </c>
      <c r="W52" s="2"/>
      <c r="X52" s="23" t="s">
        <v>12</v>
      </c>
      <c r="Y52" s="24">
        <f>ROUND(Y51,0)</f>
        <v>26</v>
      </c>
      <c r="Z52" s="24">
        <f>ROUND(Z51,0)</f>
        <v>22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0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1</v>
      </c>
      <c r="E53" s="19">
        <f t="shared" si="36"/>
        <v>0</v>
      </c>
      <c r="F53" s="19">
        <f t="shared" si="36"/>
        <v>1</v>
      </c>
      <c r="G53" s="19">
        <f t="shared" si="36"/>
        <v>2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>SUM(B53:J53)</f>
        <v>10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0</v>
      </c>
      <c r="O53" s="19">
        <f t="shared" si="37"/>
        <v>0</v>
      </c>
      <c r="P53" s="19">
        <f t="shared" si="37"/>
        <v>0</v>
      </c>
      <c r="Q53" s="19">
        <f t="shared" si="37"/>
        <v>1</v>
      </c>
      <c r="R53" s="19">
        <f t="shared" si="37"/>
        <v>2</v>
      </c>
      <c r="S53" s="19">
        <f t="shared" si="37"/>
        <v>0</v>
      </c>
      <c r="T53" s="19">
        <f t="shared" si="37"/>
        <v>2</v>
      </c>
      <c r="U53" s="20">
        <f>SUM(L53:T53)</f>
        <v>6</v>
      </c>
      <c r="V53" s="21">
        <f t="shared" si="35"/>
        <v>16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0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3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0</v>
      </c>
      <c r="O54" s="76">
        <f t="shared" si="39"/>
        <v>0</v>
      </c>
      <c r="P54" s="76">
        <f t="shared" si="39"/>
        <v>0</v>
      </c>
      <c r="Q54" s="76">
        <f t="shared" si="39"/>
        <v>0</v>
      </c>
      <c r="R54" s="76">
        <f t="shared" si="39"/>
        <v>1</v>
      </c>
      <c r="S54" s="76">
        <f t="shared" si="39"/>
        <v>0</v>
      </c>
      <c r="T54" s="76">
        <f t="shared" si="39"/>
        <v>1</v>
      </c>
      <c r="U54" s="77">
        <f t="shared" si="34"/>
        <v>2</v>
      </c>
      <c r="V54" s="78">
        <f t="shared" si="35"/>
        <v>5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4</v>
      </c>
      <c r="D55" s="80">
        <f t="shared" si="40"/>
        <v>7</v>
      </c>
      <c r="E55" s="80">
        <f t="shared" si="40"/>
        <v>7</v>
      </c>
      <c r="F55" s="80">
        <f t="shared" si="40"/>
        <v>7</v>
      </c>
      <c r="G55" s="80">
        <f t="shared" si="40"/>
        <v>5</v>
      </c>
      <c r="H55" s="80">
        <f t="shared" si="40"/>
        <v>4</v>
      </c>
      <c r="I55" s="80">
        <f t="shared" si="40"/>
        <v>7</v>
      </c>
      <c r="J55" s="80">
        <f t="shared" si="40"/>
        <v>6</v>
      </c>
      <c r="K55" s="81">
        <f t="shared" si="33"/>
        <v>54</v>
      </c>
      <c r="L55" s="80">
        <f t="shared" ref="L55:T55" si="41">IF(L53=0,L50+L51+2,L52)</f>
        <v>6</v>
      </c>
      <c r="M55" s="80">
        <f t="shared" si="41"/>
        <v>7</v>
      </c>
      <c r="N55" s="80">
        <f t="shared" si="41"/>
        <v>7</v>
      </c>
      <c r="O55" s="80">
        <f t="shared" si="41"/>
        <v>8</v>
      </c>
      <c r="P55" s="80">
        <f t="shared" si="41"/>
        <v>6</v>
      </c>
      <c r="Q55" s="80">
        <f t="shared" si="41"/>
        <v>7</v>
      </c>
      <c r="R55" s="80">
        <f t="shared" si="41"/>
        <v>4</v>
      </c>
      <c r="S55" s="80">
        <f t="shared" si="41"/>
        <v>8</v>
      </c>
      <c r="T55" s="80">
        <f t="shared" si="41"/>
        <v>5</v>
      </c>
      <c r="U55" s="81">
        <f t="shared" si="34"/>
        <v>58</v>
      </c>
      <c r="V55" s="82">
        <f t="shared" si="35"/>
        <v>112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20.85</v>
      </c>
      <c r="Z55"/>
    </row>
    <row r="56" spans="1:26" ht="15.6" thickTop="1" thickBot="1" x14ac:dyDescent="0.35">
      <c r="A56" s="35" t="s">
        <v>25</v>
      </c>
      <c r="B56" s="19">
        <v>3</v>
      </c>
      <c r="C56" s="19">
        <v>1</v>
      </c>
      <c r="D56" s="19">
        <v>2</v>
      </c>
      <c r="E56" s="19">
        <v>3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>SUM(B56:J56)</f>
        <v>19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3</v>
      </c>
      <c r="R56" s="19">
        <v>2</v>
      </c>
      <c r="S56" s="19">
        <v>3</v>
      </c>
      <c r="T56" s="19">
        <v>2</v>
      </c>
      <c r="U56" s="20">
        <f>SUM(L56:T56)</f>
        <v>20</v>
      </c>
      <c r="V56" s="21">
        <f t="shared" si="35"/>
        <v>39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0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0</v>
      </c>
      <c r="V57" s="47">
        <f>(K57+U57)/18</f>
        <v>0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0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Triple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double</v>
      </c>
      <c r="E61" s="31" t="str">
        <f t="shared" si="44"/>
        <v>Triple et +</v>
      </c>
      <c r="F61" s="31" t="str">
        <f t="shared" si="44"/>
        <v>Triple</v>
      </c>
      <c r="G61" s="31" t="str">
        <f t="shared" si="44"/>
        <v>bogey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Triple et +</v>
      </c>
      <c r="N61" s="31" t="str">
        <f t="shared" si="45"/>
        <v>Triple</v>
      </c>
      <c r="O61" s="31" t="str">
        <f t="shared" si="45"/>
        <v>Triple et +</v>
      </c>
      <c r="P61" s="31" t="str">
        <f t="shared" si="45"/>
        <v>Triple</v>
      </c>
      <c r="Q61" s="31" t="str">
        <f t="shared" si="45"/>
        <v>Triple</v>
      </c>
      <c r="R61" s="31" t="str">
        <f t="shared" si="45"/>
        <v>bogey</v>
      </c>
      <c r="S61" s="31" t="str">
        <f t="shared" si="45"/>
        <v>Triple et +</v>
      </c>
      <c r="T61" s="31" t="str">
        <f t="shared" si="45"/>
        <v>bogey</v>
      </c>
      <c r="W61" s="2"/>
      <c r="X61" s="60">
        <f>COUNTIF(B61:T61,"triple")</f>
        <v>5</v>
      </c>
      <c r="Y61" s="2"/>
      <c r="Z61" s="2"/>
    </row>
    <row r="62" spans="1:26" x14ac:dyDescent="0.3">
      <c r="A62" s="33"/>
      <c r="W62" s="2"/>
      <c r="X62" s="60">
        <f>COUNTIF(B61:T61,"triple et +")</f>
        <v>4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8-CAMPAGNE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38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VLOOKUP(D67,Participants!$B$1:$T$30,10,FALSE)</f>
        <v>20.414285714285715</v>
      </c>
      <c r="U67" s="9" t="s">
        <v>14</v>
      </c>
      <c r="V67" s="10">
        <f>_xlfn.SWITCH(N67,"Jaunes",IF(Z73&lt;20,Z73,20),"Blancs",IF(Y73&lt;20,Y73,20),)</f>
        <v>20</v>
      </c>
      <c r="W67" s="52">
        <f>Y76</f>
        <v>20.514285714285716</v>
      </c>
      <c r="X67" s="41" t="str">
        <f>$A$3</f>
        <v>8-CAMPAGNE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20.414285714285715</v>
      </c>
      <c r="Z68" s="13">
        <f>R67</f>
        <v>20.414285714285715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138</v>
      </c>
      <c r="Z69" s="17">
        <f>$Z$6</f>
        <v>130</v>
      </c>
    </row>
    <row r="70" spans="1:26" ht="15.6" thickTop="1" thickBot="1" x14ac:dyDescent="0.35">
      <c r="A70" s="18" t="s">
        <v>2</v>
      </c>
      <c r="B70" s="18">
        <f>B$7</f>
        <v>5</v>
      </c>
      <c r="C70" s="18">
        <f>C$7</f>
        <v>9</v>
      </c>
      <c r="D70" s="18">
        <f t="shared" ref="D70:T70" si="46">D$7</f>
        <v>17</v>
      </c>
      <c r="E70" s="18">
        <f t="shared" si="46"/>
        <v>3</v>
      </c>
      <c r="F70" s="18">
        <f t="shared" si="46"/>
        <v>1</v>
      </c>
      <c r="G70" s="18">
        <f t="shared" si="46"/>
        <v>13</v>
      </c>
      <c r="H70" s="18">
        <f t="shared" si="46"/>
        <v>7</v>
      </c>
      <c r="I70" s="18">
        <f t="shared" si="46"/>
        <v>15</v>
      </c>
      <c r="J70" s="18">
        <f t="shared" si="46"/>
        <v>11</v>
      </c>
      <c r="K70" s="18"/>
      <c r="L70" s="18">
        <f t="shared" si="46"/>
        <v>8</v>
      </c>
      <c r="M70" s="18">
        <f t="shared" si="46"/>
        <v>12</v>
      </c>
      <c r="N70" s="18">
        <f t="shared" si="46"/>
        <v>10</v>
      </c>
      <c r="O70" s="18">
        <f t="shared" si="46"/>
        <v>14</v>
      </c>
      <c r="P70" s="18">
        <f t="shared" si="46"/>
        <v>18</v>
      </c>
      <c r="Q70" s="18">
        <f t="shared" si="46"/>
        <v>2</v>
      </c>
      <c r="R70" s="18">
        <f t="shared" si="46"/>
        <v>6</v>
      </c>
      <c r="S70" s="18">
        <f t="shared" si="46"/>
        <v>16</v>
      </c>
      <c r="T70" s="18">
        <f t="shared" si="46"/>
        <v>4</v>
      </c>
      <c r="U70" s="19"/>
      <c r="V70" s="19"/>
      <c r="W70" s="2"/>
      <c r="X70" s="12" t="s">
        <v>10</v>
      </c>
      <c r="Y70" s="17">
        <f>$Y$7</f>
        <v>72.400000000000006</v>
      </c>
      <c r="Z70" s="17">
        <f>$Z$7</f>
        <v>69.900000000000006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5</v>
      </c>
      <c r="E71" s="18">
        <f t="shared" si="47"/>
        <v>4</v>
      </c>
      <c r="F71" s="18">
        <f t="shared" si="47"/>
        <v>4</v>
      </c>
      <c r="G71" s="18">
        <f t="shared" si="47"/>
        <v>4</v>
      </c>
      <c r="H71" s="18">
        <f t="shared" si="47"/>
        <v>3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4</v>
      </c>
      <c r="O71" s="18">
        <f t="shared" si="48"/>
        <v>5</v>
      </c>
      <c r="P71" s="18">
        <f t="shared" si="48"/>
        <v>3</v>
      </c>
      <c r="Q71" s="18">
        <f t="shared" si="48"/>
        <v>4</v>
      </c>
      <c r="R71" s="18">
        <f t="shared" si="48"/>
        <v>3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2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2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10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25.330720606826805</v>
      </c>
      <c r="Z72" s="17">
        <f>Z68*(Z69/113)+(Z70-72)</f>
        <v>21.385461441213661</v>
      </c>
    </row>
    <row r="73" spans="1:26" ht="15.6" thickTop="1" thickBot="1" x14ac:dyDescent="0.35">
      <c r="A73" s="18" t="s">
        <v>13</v>
      </c>
      <c r="B73" s="26">
        <v>6</v>
      </c>
      <c r="C73" s="26">
        <v>4</v>
      </c>
      <c r="D73" s="26">
        <v>7</v>
      </c>
      <c r="E73" s="26">
        <v>6</v>
      </c>
      <c r="F73" s="26">
        <v>7</v>
      </c>
      <c r="G73" s="26">
        <v>5</v>
      </c>
      <c r="H73" s="26">
        <v>4</v>
      </c>
      <c r="I73" s="26">
        <v>6</v>
      </c>
      <c r="J73" s="26">
        <v>7</v>
      </c>
      <c r="K73" s="20">
        <f t="shared" si="50"/>
        <v>52</v>
      </c>
      <c r="L73" s="26">
        <v>8</v>
      </c>
      <c r="M73" s="26">
        <v>6</v>
      </c>
      <c r="N73" s="26">
        <v>5</v>
      </c>
      <c r="O73" s="26">
        <v>7</v>
      </c>
      <c r="P73" s="26">
        <v>5</v>
      </c>
      <c r="Q73" s="26">
        <v>7</v>
      </c>
      <c r="R73" s="26">
        <v>5</v>
      </c>
      <c r="S73" s="26">
        <v>7</v>
      </c>
      <c r="T73" s="26">
        <v>6</v>
      </c>
      <c r="U73" s="26">
        <f>SUM(L73:T73)</f>
        <v>56</v>
      </c>
      <c r="V73" s="26">
        <f t="shared" si="52"/>
        <v>108</v>
      </c>
      <c r="W73" s="2"/>
      <c r="X73" s="23" t="s">
        <v>12</v>
      </c>
      <c r="Y73" s="24">
        <f>ROUND(Y72,0)</f>
        <v>25</v>
      </c>
      <c r="Z73" s="24">
        <f>ROUND(Z72,0)</f>
        <v>21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1</v>
      </c>
      <c r="E74" s="19">
        <f t="shared" si="53"/>
        <v>1</v>
      </c>
      <c r="F74" s="19">
        <f t="shared" si="53"/>
        <v>1</v>
      </c>
      <c r="G74" s="19">
        <f t="shared" si="53"/>
        <v>2</v>
      </c>
      <c r="H74" s="19">
        <f t="shared" si="53"/>
        <v>2</v>
      </c>
      <c r="I74" s="19">
        <f t="shared" si="53"/>
        <v>2</v>
      </c>
      <c r="J74" s="19">
        <f t="shared" si="53"/>
        <v>0</v>
      </c>
      <c r="K74" s="20">
        <f t="shared" si="50"/>
        <v>12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0</v>
      </c>
      <c r="M74" s="19">
        <f t="shared" si="54"/>
        <v>1</v>
      </c>
      <c r="N74" s="19">
        <f t="shared" si="54"/>
        <v>2</v>
      </c>
      <c r="O74" s="19">
        <f t="shared" si="54"/>
        <v>1</v>
      </c>
      <c r="P74" s="19">
        <f t="shared" si="54"/>
        <v>1</v>
      </c>
      <c r="Q74" s="19">
        <f t="shared" si="54"/>
        <v>1</v>
      </c>
      <c r="R74" s="19">
        <f t="shared" si="54"/>
        <v>1</v>
      </c>
      <c r="S74" s="19">
        <f t="shared" si="54"/>
        <v>1</v>
      </c>
      <c r="T74" s="19">
        <f t="shared" si="54"/>
        <v>1</v>
      </c>
      <c r="U74" s="20">
        <f>SUM(L74:T74)</f>
        <v>9</v>
      </c>
      <c r="V74" s="21">
        <f t="shared" si="52"/>
        <v>21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0</v>
      </c>
      <c r="G75" s="76">
        <f t="shared" si="55"/>
        <v>1</v>
      </c>
      <c r="H75" s="76">
        <f t="shared" si="55"/>
        <v>1</v>
      </c>
      <c r="I75" s="76">
        <f t="shared" si="55"/>
        <v>1</v>
      </c>
      <c r="J75" s="76">
        <f t="shared" si="55"/>
        <v>0</v>
      </c>
      <c r="K75" s="77">
        <f t="shared" si="50"/>
        <v>4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1</v>
      </c>
      <c r="O75" s="76">
        <f t="shared" si="56"/>
        <v>0</v>
      </c>
      <c r="P75" s="76">
        <f t="shared" si="56"/>
        <v>0</v>
      </c>
      <c r="Q75" s="76">
        <f t="shared" si="56"/>
        <v>0</v>
      </c>
      <c r="R75" s="76">
        <f t="shared" si="56"/>
        <v>0</v>
      </c>
      <c r="S75" s="76">
        <f t="shared" si="56"/>
        <v>0</v>
      </c>
      <c r="T75" s="76">
        <f t="shared" si="56"/>
        <v>0</v>
      </c>
      <c r="U75" s="77">
        <f t="shared" si="51"/>
        <v>1</v>
      </c>
      <c r="V75" s="78">
        <f t="shared" si="52"/>
        <v>5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4</v>
      </c>
      <c r="D76" s="80">
        <f t="shared" si="57"/>
        <v>7</v>
      </c>
      <c r="E76" s="80">
        <f t="shared" si="57"/>
        <v>6</v>
      </c>
      <c r="F76" s="80">
        <f t="shared" si="57"/>
        <v>7</v>
      </c>
      <c r="G76" s="80">
        <f t="shared" si="57"/>
        <v>5</v>
      </c>
      <c r="H76" s="80">
        <f t="shared" si="57"/>
        <v>4</v>
      </c>
      <c r="I76" s="80">
        <f t="shared" si="57"/>
        <v>6</v>
      </c>
      <c r="J76" s="80">
        <f t="shared" si="57"/>
        <v>7</v>
      </c>
      <c r="K76" s="81">
        <f t="shared" si="50"/>
        <v>52</v>
      </c>
      <c r="L76" s="80">
        <f t="shared" ref="L76:T76" si="58">IF(L74=0,L71+L72+2,L73)</f>
        <v>7</v>
      </c>
      <c r="M76" s="80">
        <f t="shared" si="58"/>
        <v>6</v>
      </c>
      <c r="N76" s="80">
        <f t="shared" si="58"/>
        <v>5</v>
      </c>
      <c r="O76" s="80">
        <f t="shared" si="58"/>
        <v>7</v>
      </c>
      <c r="P76" s="80">
        <f t="shared" si="58"/>
        <v>5</v>
      </c>
      <c r="Q76" s="80">
        <f t="shared" si="58"/>
        <v>7</v>
      </c>
      <c r="R76" s="80">
        <f t="shared" si="58"/>
        <v>5</v>
      </c>
      <c r="S76" s="80">
        <f t="shared" si="58"/>
        <v>7</v>
      </c>
      <c r="T76" s="80">
        <f t="shared" si="58"/>
        <v>6</v>
      </c>
      <c r="U76" s="81">
        <f t="shared" si="51"/>
        <v>55</v>
      </c>
      <c r="V76" s="82">
        <f t="shared" si="52"/>
        <v>107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20.514285714285716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1</v>
      </c>
      <c r="D77" s="19">
        <v>2</v>
      </c>
      <c r="E77" s="19">
        <v>2</v>
      </c>
      <c r="F77" s="19">
        <v>1</v>
      </c>
      <c r="G77" s="19">
        <v>2</v>
      </c>
      <c r="H77" s="19">
        <v>2</v>
      </c>
      <c r="I77" s="19">
        <v>1</v>
      </c>
      <c r="J77" s="19">
        <v>2</v>
      </c>
      <c r="K77" s="20">
        <f>SUM(B77:J77)</f>
        <v>15</v>
      </c>
      <c r="L77" s="19">
        <v>3</v>
      </c>
      <c r="M77" s="19">
        <v>1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3</v>
      </c>
      <c r="T77" s="19">
        <v>1</v>
      </c>
      <c r="U77" s="20">
        <f>SUM(L77:T77)</f>
        <v>18</v>
      </c>
      <c r="V77" s="21">
        <f t="shared" si="52"/>
        <v>33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0</v>
      </c>
      <c r="V78" s="47">
        <f>(K78+U78)/18</f>
        <v>0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0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9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double</v>
      </c>
      <c r="E82" s="31" t="str">
        <f t="shared" si="61"/>
        <v>double</v>
      </c>
      <c r="F82" s="31" t="str">
        <f t="shared" si="61"/>
        <v>Triple</v>
      </c>
      <c r="G82" s="31" t="str">
        <f t="shared" si="61"/>
        <v>bogey</v>
      </c>
      <c r="H82" s="31" t="str">
        <f t="shared" si="61"/>
        <v>bogey</v>
      </c>
      <c r="I82" s="31" t="str">
        <f t="shared" si="61"/>
        <v>bogey</v>
      </c>
      <c r="J82" s="31" t="str">
        <f t="shared" si="61"/>
        <v>Triple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Triple et +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double</v>
      </c>
      <c r="P82" s="31" t="str">
        <f t="shared" si="62"/>
        <v>double</v>
      </c>
      <c r="Q82" s="31" t="str">
        <f t="shared" si="62"/>
        <v>Triple</v>
      </c>
      <c r="R82" s="31" t="str">
        <f t="shared" si="62"/>
        <v>double</v>
      </c>
      <c r="S82" s="31" t="str">
        <f t="shared" si="62"/>
        <v>double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8-CAMPAGNE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32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VLOOKUP(D87,Participants!$B$1:$T$30,10,FALSE)</f>
        <v>25.9</v>
      </c>
      <c r="U87" s="9" t="s">
        <v>14</v>
      </c>
      <c r="V87" s="10">
        <f>_xlfn.SWITCH(N87,"Jaunes",IF(Z93&lt;20,Z93,20),"Blancs",IF(Y93&lt;20,Y93,20),)</f>
        <v>20</v>
      </c>
      <c r="W87" s="52">
        <f>Y96</f>
        <v>26</v>
      </c>
      <c r="X87" s="41" t="str">
        <f>$A$3</f>
        <v>8-CAMPAGNE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25.9</v>
      </c>
      <c r="Z88" s="13">
        <f>R87</f>
        <v>25.9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138</v>
      </c>
      <c r="Z89" s="17">
        <f>$Z$6</f>
        <v>130</v>
      </c>
    </row>
    <row r="90" spans="1:29" ht="15.6" thickTop="1" thickBot="1" x14ac:dyDescent="0.35">
      <c r="A90" s="18" t="s">
        <v>2</v>
      </c>
      <c r="B90" s="18">
        <f>B$7</f>
        <v>5</v>
      </c>
      <c r="C90" s="18">
        <f>C$7</f>
        <v>9</v>
      </c>
      <c r="D90" s="18">
        <f t="shared" ref="D90:T90" si="63">D$7</f>
        <v>17</v>
      </c>
      <c r="E90" s="18">
        <f t="shared" si="63"/>
        <v>3</v>
      </c>
      <c r="F90" s="18">
        <f t="shared" si="63"/>
        <v>1</v>
      </c>
      <c r="G90" s="18">
        <f t="shared" si="63"/>
        <v>13</v>
      </c>
      <c r="H90" s="18">
        <f t="shared" si="63"/>
        <v>7</v>
      </c>
      <c r="I90" s="18">
        <f t="shared" si="63"/>
        <v>15</v>
      </c>
      <c r="J90" s="18">
        <f t="shared" si="63"/>
        <v>11</v>
      </c>
      <c r="K90" s="18"/>
      <c r="L90" s="18">
        <f t="shared" si="63"/>
        <v>8</v>
      </c>
      <c r="M90" s="18">
        <f t="shared" si="63"/>
        <v>12</v>
      </c>
      <c r="N90" s="18">
        <f t="shared" si="63"/>
        <v>10</v>
      </c>
      <c r="O90" s="18">
        <f t="shared" si="63"/>
        <v>14</v>
      </c>
      <c r="P90" s="18">
        <f t="shared" si="63"/>
        <v>18</v>
      </c>
      <c r="Q90" s="18">
        <f t="shared" si="63"/>
        <v>2</v>
      </c>
      <c r="R90" s="18">
        <f t="shared" si="63"/>
        <v>6</v>
      </c>
      <c r="S90" s="18">
        <f t="shared" si="63"/>
        <v>16</v>
      </c>
      <c r="T90" s="18">
        <f t="shared" si="63"/>
        <v>4</v>
      </c>
      <c r="U90" s="19"/>
      <c r="V90" s="19"/>
      <c r="W90" s="2"/>
      <c r="X90" s="12" t="s">
        <v>10</v>
      </c>
      <c r="Y90" s="17">
        <f>$Y$7</f>
        <v>72.400000000000006</v>
      </c>
      <c r="Z90" s="17">
        <f>$Z$7</f>
        <v>69.900000000000006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5</v>
      </c>
      <c r="E91" s="18">
        <f t="shared" si="64"/>
        <v>4</v>
      </c>
      <c r="F91" s="18">
        <f t="shared" si="64"/>
        <v>4</v>
      </c>
      <c r="G91" s="18">
        <f t="shared" si="64"/>
        <v>4</v>
      </c>
      <c r="H91" s="18">
        <f t="shared" si="64"/>
        <v>3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4</v>
      </c>
      <c r="O91" s="18">
        <f t="shared" si="65"/>
        <v>5</v>
      </c>
      <c r="P91" s="18">
        <f t="shared" si="65"/>
        <v>3</v>
      </c>
      <c r="Q91" s="18">
        <f t="shared" si="65"/>
        <v>4</v>
      </c>
      <c r="R91" s="18">
        <f t="shared" si="65"/>
        <v>3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2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10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1</v>
      </c>
      <c r="O92" s="19">
        <f t="shared" si="68"/>
        <v>1</v>
      </c>
      <c r="P92" s="19">
        <f t="shared" si="68"/>
        <v>1</v>
      </c>
      <c r="Q92" s="19">
        <f t="shared" si="68"/>
        <v>2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10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32.030088495575221</v>
      </c>
      <c r="Z92" s="17">
        <f>Z88*(Z89/113)+(Z90-72)</f>
        <v>27.696460176991156</v>
      </c>
    </row>
    <row r="93" spans="1:29" ht="15.6" thickTop="1" thickBot="1" x14ac:dyDescent="0.35">
      <c r="A93" s="18" t="s">
        <v>13</v>
      </c>
      <c r="B93" s="26">
        <v>5</v>
      </c>
      <c r="C93" s="26">
        <v>4</v>
      </c>
      <c r="D93" s="26">
        <v>7</v>
      </c>
      <c r="E93" s="26">
        <v>7</v>
      </c>
      <c r="F93" s="26">
        <v>7</v>
      </c>
      <c r="G93" s="26">
        <v>7</v>
      </c>
      <c r="H93" s="26">
        <v>6</v>
      </c>
      <c r="I93" s="26">
        <v>6</v>
      </c>
      <c r="J93" s="26">
        <v>5</v>
      </c>
      <c r="K93" s="26">
        <f>SUM(B93:J93)</f>
        <v>54</v>
      </c>
      <c r="L93" s="26">
        <v>8</v>
      </c>
      <c r="M93" s="26">
        <v>7</v>
      </c>
      <c r="N93" s="26">
        <v>6</v>
      </c>
      <c r="O93" s="26">
        <v>5</v>
      </c>
      <c r="P93" s="26">
        <v>5</v>
      </c>
      <c r="Q93" s="26">
        <v>8</v>
      </c>
      <c r="R93" s="26">
        <v>3</v>
      </c>
      <c r="S93" s="26">
        <v>7</v>
      </c>
      <c r="T93" s="26">
        <v>7</v>
      </c>
      <c r="U93" s="26">
        <f>SUM(L93:T93)</f>
        <v>56</v>
      </c>
      <c r="V93" s="26">
        <f t="shared" si="70"/>
        <v>110</v>
      </c>
      <c r="W93" s="2"/>
      <c r="X93" s="23" t="s">
        <v>12</v>
      </c>
      <c r="Y93" s="24">
        <f>ROUND(Y92,0)</f>
        <v>32</v>
      </c>
      <c r="Z93" s="24">
        <f>ROUND(Z92,0)</f>
        <v>28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0</v>
      </c>
      <c r="F94" s="19">
        <f t="shared" si="71"/>
        <v>1</v>
      </c>
      <c r="G94" s="19">
        <f t="shared" si="71"/>
        <v>0</v>
      </c>
      <c r="H94" s="19">
        <f t="shared" si="71"/>
        <v>0</v>
      </c>
      <c r="I94" s="19">
        <f t="shared" si="71"/>
        <v>2</v>
      </c>
      <c r="J94" s="19">
        <f t="shared" si="71"/>
        <v>2</v>
      </c>
      <c r="K94" s="20">
        <f>SUM(B94:J94)</f>
        <v>10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0</v>
      </c>
      <c r="M94" s="19">
        <f t="shared" si="72"/>
        <v>0</v>
      </c>
      <c r="N94" s="19">
        <f t="shared" si="72"/>
        <v>1</v>
      </c>
      <c r="O94" s="19">
        <f t="shared" si="72"/>
        <v>3</v>
      </c>
      <c r="P94" s="19">
        <f t="shared" si="72"/>
        <v>1</v>
      </c>
      <c r="Q94" s="19">
        <f t="shared" si="72"/>
        <v>0</v>
      </c>
      <c r="R94" s="19">
        <f t="shared" si="72"/>
        <v>3</v>
      </c>
      <c r="S94" s="19">
        <f t="shared" si="72"/>
        <v>1</v>
      </c>
      <c r="T94" s="19">
        <f t="shared" si="72"/>
        <v>0</v>
      </c>
      <c r="U94" s="20">
        <f>SUM(L94:T94)</f>
        <v>9</v>
      </c>
      <c r="V94" s="21">
        <f t="shared" si="70"/>
        <v>19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0</v>
      </c>
      <c r="H95" s="76">
        <f t="shared" si="73"/>
        <v>0</v>
      </c>
      <c r="I95" s="76">
        <f t="shared" si="73"/>
        <v>1</v>
      </c>
      <c r="J95" s="76">
        <f t="shared" si="73"/>
        <v>1</v>
      </c>
      <c r="K95" s="77">
        <f t="shared" si="67"/>
        <v>4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0</v>
      </c>
      <c r="N95" s="76">
        <f t="shared" si="74"/>
        <v>0</v>
      </c>
      <c r="O95" s="76">
        <f t="shared" si="74"/>
        <v>2</v>
      </c>
      <c r="P95" s="76">
        <f t="shared" si="74"/>
        <v>0</v>
      </c>
      <c r="Q95" s="76">
        <f t="shared" si="74"/>
        <v>0</v>
      </c>
      <c r="R95" s="76">
        <f t="shared" si="74"/>
        <v>2</v>
      </c>
      <c r="S95" s="76">
        <f t="shared" si="74"/>
        <v>0</v>
      </c>
      <c r="T95" s="76">
        <f t="shared" si="74"/>
        <v>0</v>
      </c>
      <c r="U95" s="77">
        <f t="shared" si="69"/>
        <v>4</v>
      </c>
      <c r="V95" s="78">
        <f t="shared" si="70"/>
        <v>8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4</v>
      </c>
      <c r="D96" s="80">
        <f t="shared" si="75"/>
        <v>7</v>
      </c>
      <c r="E96" s="80">
        <f t="shared" si="75"/>
        <v>7</v>
      </c>
      <c r="F96" s="80">
        <f t="shared" si="75"/>
        <v>7</v>
      </c>
      <c r="G96" s="80">
        <f t="shared" si="75"/>
        <v>7</v>
      </c>
      <c r="H96" s="80">
        <f t="shared" si="75"/>
        <v>6</v>
      </c>
      <c r="I96" s="80">
        <f t="shared" si="75"/>
        <v>6</v>
      </c>
      <c r="J96" s="80">
        <f t="shared" si="75"/>
        <v>5</v>
      </c>
      <c r="K96" s="81">
        <f t="shared" si="67"/>
        <v>54</v>
      </c>
      <c r="L96" s="80">
        <f t="shared" ref="L96:T96" si="76">IF(L94=0,L91+L92+2,L93)</f>
        <v>7</v>
      </c>
      <c r="M96" s="80">
        <f t="shared" si="76"/>
        <v>7</v>
      </c>
      <c r="N96" s="80">
        <f t="shared" si="76"/>
        <v>6</v>
      </c>
      <c r="O96" s="80">
        <f t="shared" si="76"/>
        <v>5</v>
      </c>
      <c r="P96" s="80">
        <f t="shared" si="76"/>
        <v>5</v>
      </c>
      <c r="Q96" s="80">
        <f t="shared" si="76"/>
        <v>8</v>
      </c>
      <c r="R96" s="80">
        <f t="shared" si="76"/>
        <v>3</v>
      </c>
      <c r="S96" s="80">
        <f t="shared" si="76"/>
        <v>7</v>
      </c>
      <c r="T96" s="80">
        <f t="shared" si="76"/>
        <v>7</v>
      </c>
      <c r="U96" s="81">
        <f t="shared" si="69"/>
        <v>55</v>
      </c>
      <c r="V96" s="82">
        <f t="shared" si="70"/>
        <v>109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26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2</v>
      </c>
      <c r="D97" s="19">
        <v>2</v>
      </c>
      <c r="E97" s="19">
        <v>2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18</v>
      </c>
      <c r="L97" s="19">
        <v>2</v>
      </c>
      <c r="M97" s="19">
        <v>2</v>
      </c>
      <c r="N97" s="19">
        <v>2</v>
      </c>
      <c r="O97" s="19">
        <v>2</v>
      </c>
      <c r="P97" s="19">
        <v>2</v>
      </c>
      <c r="Q97" s="19">
        <v>2</v>
      </c>
      <c r="R97" s="19">
        <v>2</v>
      </c>
      <c r="S97" s="19">
        <v>2</v>
      </c>
      <c r="T97" s="19">
        <v>2</v>
      </c>
      <c r="U97" s="20">
        <f>SUM(L97:T97)</f>
        <v>18</v>
      </c>
      <c r="V97" s="21">
        <f t="shared" si="70"/>
        <v>36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2</v>
      </c>
      <c r="V98" s="47">
        <f>(K98+U98)/18</f>
        <v>0.1111111111111111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4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4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bogey</v>
      </c>
      <c r="D102" s="31" t="str">
        <f t="shared" si="79"/>
        <v>double</v>
      </c>
      <c r="E102" s="31" t="str">
        <f t="shared" si="79"/>
        <v>Triple</v>
      </c>
      <c r="F102" s="31" t="str">
        <f t="shared" si="79"/>
        <v>Triple</v>
      </c>
      <c r="G102" s="31" t="str">
        <f t="shared" si="79"/>
        <v>Triple</v>
      </c>
      <c r="H102" s="31" t="str">
        <f t="shared" si="79"/>
        <v>Triple</v>
      </c>
      <c r="I102" s="31" t="str">
        <f t="shared" si="79"/>
        <v>bogey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Triple et +</v>
      </c>
      <c r="M102" s="31" t="str">
        <f t="shared" si="80"/>
        <v>Triple</v>
      </c>
      <c r="N102" s="31" t="str">
        <f t="shared" si="80"/>
        <v>double</v>
      </c>
      <c r="O102" s="31" t="str">
        <f t="shared" si="80"/>
        <v>par</v>
      </c>
      <c r="P102" s="31" t="str">
        <f t="shared" si="80"/>
        <v>double</v>
      </c>
      <c r="Q102" s="31" t="str">
        <f t="shared" si="80"/>
        <v>Triple et +</v>
      </c>
      <c r="R102" s="31" t="str">
        <f t="shared" si="80"/>
        <v>par</v>
      </c>
      <c r="S102" s="31" t="str">
        <f t="shared" si="80"/>
        <v>double</v>
      </c>
      <c r="T102" s="31" t="str">
        <f t="shared" si="80"/>
        <v>Triple</v>
      </c>
      <c r="W102" s="2"/>
      <c r="X102" s="60">
        <f>COUNTIF(B102:T102,"triple")</f>
        <v>6</v>
      </c>
      <c r="Y102" s="2"/>
      <c r="Z102" s="2"/>
    </row>
    <row r="103" spans="1:26" x14ac:dyDescent="0.3">
      <c r="A103" s="33"/>
      <c r="W103" s="2"/>
      <c r="X103" s="60">
        <f>COUNTIF(B102:T102,"triple et +")</f>
        <v>2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8-CAMPAGNE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33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VLOOKUP(D107,Participants!$B$1:$T$30,10,FALSE)</f>
        <v>15.862500000000001</v>
      </c>
      <c r="U107" s="9" t="s">
        <v>14</v>
      </c>
      <c r="V107" s="10">
        <f>_xlfn.SWITCH(N107,"Jaunes",IF(Z113&lt;20,Z113,20),"Blancs",IF(Y113&lt;20,Y113,20),)</f>
        <v>16</v>
      </c>
      <c r="W107" s="52">
        <f>Y116</f>
        <v>15.9625</v>
      </c>
      <c r="X107" s="41" t="str">
        <f>$A$3</f>
        <v>8-CAMPAGNE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15.862500000000001</v>
      </c>
      <c r="Z108" s="13">
        <f>R107</f>
        <v>15.862500000000001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138</v>
      </c>
      <c r="Z109" s="17">
        <f>$Z$6</f>
        <v>130</v>
      </c>
    </row>
    <row r="110" spans="1:26" ht="15.6" thickTop="1" thickBot="1" x14ac:dyDescent="0.35">
      <c r="A110" s="18" t="s">
        <v>2</v>
      </c>
      <c r="B110" s="18">
        <f>B$7</f>
        <v>5</v>
      </c>
      <c r="C110" s="18">
        <f>C$7</f>
        <v>9</v>
      </c>
      <c r="D110" s="18">
        <f t="shared" ref="D110:T110" si="81">D$7</f>
        <v>17</v>
      </c>
      <c r="E110" s="18">
        <f t="shared" si="81"/>
        <v>3</v>
      </c>
      <c r="F110" s="18">
        <f t="shared" si="81"/>
        <v>1</v>
      </c>
      <c r="G110" s="18">
        <f t="shared" si="81"/>
        <v>13</v>
      </c>
      <c r="H110" s="18">
        <f t="shared" si="81"/>
        <v>7</v>
      </c>
      <c r="I110" s="18">
        <f t="shared" si="81"/>
        <v>15</v>
      </c>
      <c r="J110" s="18">
        <f t="shared" si="81"/>
        <v>11</v>
      </c>
      <c r="K110" s="18"/>
      <c r="L110" s="18">
        <f t="shared" si="81"/>
        <v>8</v>
      </c>
      <c r="M110" s="18">
        <f t="shared" si="81"/>
        <v>12</v>
      </c>
      <c r="N110" s="18">
        <f t="shared" si="81"/>
        <v>10</v>
      </c>
      <c r="O110" s="18">
        <f t="shared" si="81"/>
        <v>14</v>
      </c>
      <c r="P110" s="18">
        <f t="shared" si="81"/>
        <v>18</v>
      </c>
      <c r="Q110" s="18">
        <f t="shared" si="81"/>
        <v>2</v>
      </c>
      <c r="R110" s="18">
        <f t="shared" si="81"/>
        <v>6</v>
      </c>
      <c r="S110" s="18">
        <f t="shared" si="81"/>
        <v>16</v>
      </c>
      <c r="T110" s="18">
        <f t="shared" si="81"/>
        <v>4</v>
      </c>
      <c r="U110" s="19"/>
      <c r="V110" s="19"/>
      <c r="W110" s="2"/>
      <c r="X110" s="12" t="s">
        <v>10</v>
      </c>
      <c r="Y110" s="17">
        <f>$Y$7</f>
        <v>72.400000000000006</v>
      </c>
      <c r="Z110" s="17">
        <f>$Z$7</f>
        <v>69.900000000000006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5</v>
      </c>
      <c r="E111" s="18">
        <f t="shared" si="82"/>
        <v>4</v>
      </c>
      <c r="F111" s="18">
        <f t="shared" si="82"/>
        <v>4</v>
      </c>
      <c r="G111" s="18">
        <f t="shared" si="82"/>
        <v>4</v>
      </c>
      <c r="H111" s="18">
        <f t="shared" si="82"/>
        <v>3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4</v>
      </c>
      <c r="O111" s="18">
        <f t="shared" si="83"/>
        <v>5</v>
      </c>
      <c r="P111" s="18">
        <f t="shared" si="83"/>
        <v>3</v>
      </c>
      <c r="Q111" s="18">
        <f t="shared" si="83"/>
        <v>4</v>
      </c>
      <c r="R111" s="18">
        <f t="shared" si="83"/>
        <v>3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0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8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8</v>
      </c>
      <c r="V112" s="21">
        <f t="shared" ref="V112:V117" si="88">K112+U112</f>
        <v>16</v>
      </c>
      <c r="W112" s="2"/>
      <c r="X112" s="12" t="s">
        <v>11</v>
      </c>
      <c r="Y112" s="17">
        <f>Y108*(Y109/113)+(Y110-72)</f>
        <v>19.771902654867262</v>
      </c>
      <c r="Z112" s="17">
        <f>Z108*(Z109/113)+(Z110-72)</f>
        <v>16.14889380530974</v>
      </c>
    </row>
    <row r="113" spans="1:26" ht="15.6" thickTop="1" thickBot="1" x14ac:dyDescent="0.35">
      <c r="A113" s="18" t="s">
        <v>13</v>
      </c>
      <c r="B113" s="26">
        <v>6</v>
      </c>
      <c r="C113" s="26">
        <v>4</v>
      </c>
      <c r="D113" s="26">
        <v>6</v>
      </c>
      <c r="E113" s="26">
        <v>5</v>
      </c>
      <c r="F113" s="26">
        <v>7</v>
      </c>
      <c r="G113" s="26">
        <v>8</v>
      </c>
      <c r="H113" s="26">
        <v>4</v>
      </c>
      <c r="I113" s="26">
        <v>5</v>
      </c>
      <c r="J113" s="26">
        <v>3</v>
      </c>
      <c r="K113" s="26">
        <f>SUM(B113:J113)</f>
        <v>48</v>
      </c>
      <c r="L113" s="26">
        <v>5</v>
      </c>
      <c r="M113" s="26">
        <v>8</v>
      </c>
      <c r="N113" s="26">
        <v>6</v>
      </c>
      <c r="O113" s="26">
        <v>7</v>
      </c>
      <c r="P113" s="26">
        <v>6</v>
      </c>
      <c r="Q113" s="26">
        <v>6</v>
      </c>
      <c r="R113" s="26">
        <v>4</v>
      </c>
      <c r="S113" s="26">
        <v>7</v>
      </c>
      <c r="T113" s="26">
        <v>6</v>
      </c>
      <c r="U113" s="26">
        <f>SUM(L113:T113)</f>
        <v>55</v>
      </c>
      <c r="V113" s="26">
        <f t="shared" si="88"/>
        <v>103</v>
      </c>
      <c r="W113" s="2"/>
      <c r="X113" s="23" t="s">
        <v>12</v>
      </c>
      <c r="Y113" s="24">
        <f>ROUND(Y112,0)</f>
        <v>20</v>
      </c>
      <c r="Z113" s="24">
        <f>ROUND(Z112,0)</f>
        <v>16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0</v>
      </c>
      <c r="H114" s="19">
        <f t="shared" si="89"/>
        <v>2</v>
      </c>
      <c r="I114" s="19">
        <f t="shared" si="89"/>
        <v>3</v>
      </c>
      <c r="J114" s="19">
        <f t="shared" si="89"/>
        <v>4</v>
      </c>
      <c r="K114" s="20">
        <f t="shared" si="85"/>
        <v>15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0</v>
      </c>
      <c r="Q114" s="19">
        <f t="shared" si="90"/>
        <v>1</v>
      </c>
      <c r="R114" s="19">
        <f t="shared" si="90"/>
        <v>2</v>
      </c>
      <c r="S114" s="19">
        <f t="shared" si="90"/>
        <v>1</v>
      </c>
      <c r="T114" s="19">
        <f t="shared" si="90"/>
        <v>1</v>
      </c>
      <c r="U114" s="20">
        <f t="shared" si="87"/>
        <v>9</v>
      </c>
      <c r="V114" s="21">
        <f t="shared" si="88"/>
        <v>24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1</v>
      </c>
      <c r="F115" s="76">
        <f t="shared" si="91"/>
        <v>0</v>
      </c>
      <c r="G115" s="76">
        <f t="shared" si="91"/>
        <v>0</v>
      </c>
      <c r="H115" s="76">
        <f t="shared" si="91"/>
        <v>1</v>
      </c>
      <c r="I115" s="76">
        <f t="shared" si="91"/>
        <v>2</v>
      </c>
      <c r="J115" s="76">
        <f t="shared" si="91"/>
        <v>3</v>
      </c>
      <c r="K115" s="77">
        <f t="shared" si="85"/>
        <v>9</v>
      </c>
      <c r="L115" s="76">
        <f t="shared" ref="L115:T115" si="92">IF((L113-L111)=-3,(5),IF((L113-L111)=-2,(4),IF((L113-L111)=-1,(3),0))+IF((L113-L111)=0,(2),0+IF((L113-L111)=1,(1),0)+IF((L113-L111)=2,(0),0)+IF((L113-L111)=3,(0),0)))</f>
        <v>1</v>
      </c>
      <c r="M115" s="76">
        <f t="shared" si="92"/>
        <v>0</v>
      </c>
      <c r="N115" s="76">
        <f t="shared" si="92"/>
        <v>0</v>
      </c>
      <c r="O115" s="76">
        <f t="shared" si="92"/>
        <v>0</v>
      </c>
      <c r="P115" s="76">
        <f t="shared" si="92"/>
        <v>0</v>
      </c>
      <c r="Q115" s="76">
        <f t="shared" si="92"/>
        <v>0</v>
      </c>
      <c r="R115" s="76">
        <f t="shared" si="92"/>
        <v>1</v>
      </c>
      <c r="S115" s="76">
        <f t="shared" si="92"/>
        <v>0</v>
      </c>
      <c r="T115" s="76">
        <f t="shared" si="92"/>
        <v>0</v>
      </c>
      <c r="U115" s="77">
        <f t="shared" si="87"/>
        <v>2</v>
      </c>
      <c r="V115" s="78">
        <f t="shared" si="88"/>
        <v>11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4</v>
      </c>
      <c r="D116" s="80">
        <f t="shared" si="93"/>
        <v>6</v>
      </c>
      <c r="E116" s="80">
        <f t="shared" si="93"/>
        <v>5</v>
      </c>
      <c r="F116" s="80">
        <f t="shared" si="93"/>
        <v>7</v>
      </c>
      <c r="G116" s="80">
        <f t="shared" si="93"/>
        <v>7</v>
      </c>
      <c r="H116" s="80">
        <f t="shared" si="93"/>
        <v>4</v>
      </c>
      <c r="I116" s="80">
        <f t="shared" si="93"/>
        <v>5</v>
      </c>
      <c r="J116" s="80">
        <f t="shared" si="93"/>
        <v>3</v>
      </c>
      <c r="K116" s="81">
        <f t="shared" si="85"/>
        <v>47</v>
      </c>
      <c r="L116" s="80">
        <f t="shared" ref="L116:T116" si="94">IF(L114=0,L111+L112+2,L113)</f>
        <v>5</v>
      </c>
      <c r="M116" s="80">
        <f t="shared" si="94"/>
        <v>7</v>
      </c>
      <c r="N116" s="80">
        <f t="shared" si="94"/>
        <v>6</v>
      </c>
      <c r="O116" s="80">
        <f t="shared" si="94"/>
        <v>7</v>
      </c>
      <c r="P116" s="80">
        <f t="shared" si="94"/>
        <v>5</v>
      </c>
      <c r="Q116" s="80">
        <f t="shared" si="94"/>
        <v>6</v>
      </c>
      <c r="R116" s="80">
        <f t="shared" si="94"/>
        <v>4</v>
      </c>
      <c r="S116" s="80">
        <f t="shared" si="94"/>
        <v>7</v>
      </c>
      <c r="T116" s="80">
        <f t="shared" si="94"/>
        <v>6</v>
      </c>
      <c r="U116" s="81">
        <f t="shared" si="87"/>
        <v>53</v>
      </c>
      <c r="V116" s="82">
        <f t="shared" si="88"/>
        <v>100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15.9625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1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1</v>
      </c>
      <c r="K117" s="20">
        <f t="shared" si="85"/>
        <v>16</v>
      </c>
      <c r="L117" s="19">
        <v>2</v>
      </c>
      <c r="M117" s="19">
        <v>1</v>
      </c>
      <c r="N117" s="19">
        <v>1</v>
      </c>
      <c r="O117" s="19">
        <v>3</v>
      </c>
      <c r="P117" s="19">
        <v>2</v>
      </c>
      <c r="Q117" s="19">
        <v>2</v>
      </c>
      <c r="R117" s="19">
        <v>2</v>
      </c>
      <c r="S117" s="19">
        <v>2</v>
      </c>
      <c r="T117" s="19">
        <v>2</v>
      </c>
      <c r="U117" s="20">
        <f t="shared" si="87"/>
        <v>17</v>
      </c>
      <c r="V117" s="21">
        <f t="shared" si="88"/>
        <v>33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1</v>
      </c>
      <c r="J118" s="31">
        <f t="shared" si="95"/>
        <v>1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0.1111111111111111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1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6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6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bogey</v>
      </c>
      <c r="F122" s="31" t="str">
        <f t="shared" si="97"/>
        <v>Triple</v>
      </c>
      <c r="G122" s="31" t="str">
        <f t="shared" si="97"/>
        <v>Triple et +</v>
      </c>
      <c r="H122" s="31" t="str">
        <f t="shared" si="97"/>
        <v>bogey</v>
      </c>
      <c r="I122" s="31" t="str">
        <f t="shared" si="97"/>
        <v>par</v>
      </c>
      <c r="J122" s="31" t="str">
        <f t="shared" si="97"/>
        <v>birdie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bogey</v>
      </c>
      <c r="M122" s="31" t="str">
        <f t="shared" si="98"/>
        <v>Triple et +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Triple</v>
      </c>
      <c r="Q122" s="31" t="str">
        <f t="shared" si="98"/>
        <v>double</v>
      </c>
      <c r="R122" s="31" t="str">
        <f t="shared" si="98"/>
        <v>bogey</v>
      </c>
      <c r="S122" s="31" t="str">
        <f t="shared" si="98"/>
        <v>double</v>
      </c>
      <c r="T122" s="31" t="str">
        <f t="shared" si="98"/>
        <v>double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8-CAMPAGNE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152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VLOOKUP(D127,Participants!$B$1:$T$30,10,FALSE)</f>
        <v>16.324999999999999</v>
      </c>
      <c r="U127" s="9" t="s">
        <v>14</v>
      </c>
      <c r="V127" s="10">
        <f>_xlfn.SWITCH(N127,"Jaunes",IF(Z133&lt;20,Z133,20),"Blancs",IF(Y133&lt;20,Y133,20),)</f>
        <v>17</v>
      </c>
      <c r="W127" s="52">
        <f>Y136</f>
        <v>16.425000000000001</v>
      </c>
      <c r="X127" s="41" t="str">
        <f>$A$3</f>
        <v>8-CAMPAGNE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16.324999999999999</v>
      </c>
      <c r="Z128" s="13">
        <f>R127</f>
        <v>16.324999999999999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138</v>
      </c>
      <c r="Z129" s="17">
        <f>$Z$6</f>
        <v>130</v>
      </c>
    </row>
    <row r="130" spans="1:26" ht="15.6" thickTop="1" thickBot="1" x14ac:dyDescent="0.35">
      <c r="A130" s="18" t="s">
        <v>2</v>
      </c>
      <c r="B130" s="18">
        <f>B$7</f>
        <v>5</v>
      </c>
      <c r="C130" s="18">
        <f>C$7</f>
        <v>9</v>
      </c>
      <c r="D130" s="18">
        <f t="shared" ref="D130:T130" si="99">D$7</f>
        <v>17</v>
      </c>
      <c r="E130" s="18">
        <f t="shared" si="99"/>
        <v>3</v>
      </c>
      <c r="F130" s="18">
        <f t="shared" si="99"/>
        <v>1</v>
      </c>
      <c r="G130" s="18">
        <f t="shared" si="99"/>
        <v>13</v>
      </c>
      <c r="H130" s="18">
        <f t="shared" si="99"/>
        <v>7</v>
      </c>
      <c r="I130" s="18">
        <f t="shared" si="99"/>
        <v>15</v>
      </c>
      <c r="J130" s="18">
        <f t="shared" si="99"/>
        <v>11</v>
      </c>
      <c r="K130" s="18"/>
      <c r="L130" s="18">
        <f t="shared" si="99"/>
        <v>8</v>
      </c>
      <c r="M130" s="18">
        <f t="shared" si="99"/>
        <v>12</v>
      </c>
      <c r="N130" s="18">
        <f t="shared" si="99"/>
        <v>10</v>
      </c>
      <c r="O130" s="18">
        <f t="shared" si="99"/>
        <v>14</v>
      </c>
      <c r="P130" s="18">
        <f t="shared" si="99"/>
        <v>18</v>
      </c>
      <c r="Q130" s="18">
        <f t="shared" si="99"/>
        <v>2</v>
      </c>
      <c r="R130" s="18">
        <f t="shared" si="99"/>
        <v>6</v>
      </c>
      <c r="S130" s="18">
        <f t="shared" si="99"/>
        <v>16</v>
      </c>
      <c r="T130" s="18">
        <f t="shared" si="99"/>
        <v>4</v>
      </c>
      <c r="U130" s="19"/>
      <c r="V130" s="19"/>
      <c r="W130" s="2"/>
      <c r="X130" s="12" t="s">
        <v>10</v>
      </c>
      <c r="Y130" s="17">
        <f>$Y$7</f>
        <v>72.400000000000006</v>
      </c>
      <c r="Z130" s="17">
        <f>$Z$7</f>
        <v>69.900000000000006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5</v>
      </c>
      <c r="E131" s="18">
        <f t="shared" si="100"/>
        <v>4</v>
      </c>
      <c r="F131" s="18">
        <f t="shared" si="100"/>
        <v>4</v>
      </c>
      <c r="G131" s="18">
        <f t="shared" si="100"/>
        <v>4</v>
      </c>
      <c r="H131" s="18">
        <f t="shared" si="100"/>
        <v>3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4</v>
      </c>
      <c r="O131" s="18">
        <f t="shared" si="101"/>
        <v>5</v>
      </c>
      <c r="P131" s="18">
        <f t="shared" si="101"/>
        <v>3</v>
      </c>
      <c r="Q131" s="18">
        <f t="shared" si="101"/>
        <v>4</v>
      </c>
      <c r="R131" s="18">
        <f t="shared" si="101"/>
        <v>3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9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1</v>
      </c>
      <c r="P132" s="19">
        <f t="shared" si="104"/>
        <v>0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8</v>
      </c>
      <c r="V132" s="21">
        <f t="shared" ref="V132:V137" si="106">K132+U132</f>
        <v>17</v>
      </c>
      <c r="W132" s="2"/>
      <c r="X132" s="12" t="s">
        <v>11</v>
      </c>
      <c r="Y132" s="17">
        <f>Y128*(Y129/113)+(Y130-72)</f>
        <v>20.336725663716816</v>
      </c>
      <c r="Z132" s="17">
        <f>Z128*(Z129/113)+(Z130-72)</f>
        <v>16.680973451327439</v>
      </c>
    </row>
    <row r="133" spans="1:26" ht="15.6" thickTop="1" thickBot="1" x14ac:dyDescent="0.35">
      <c r="A133" s="18" t="s">
        <v>13</v>
      </c>
      <c r="B133" s="26">
        <v>6</v>
      </c>
      <c r="C133" s="26">
        <v>5</v>
      </c>
      <c r="D133" s="26">
        <v>7</v>
      </c>
      <c r="E133" s="26">
        <v>5</v>
      </c>
      <c r="F133" s="26">
        <v>6</v>
      </c>
      <c r="G133" s="26">
        <v>4</v>
      </c>
      <c r="H133" s="26">
        <v>4</v>
      </c>
      <c r="I133" s="26">
        <v>6</v>
      </c>
      <c r="J133" s="26">
        <v>6</v>
      </c>
      <c r="K133" s="26">
        <f>SUM(B133:J133)</f>
        <v>49</v>
      </c>
      <c r="L133" s="26">
        <v>6</v>
      </c>
      <c r="M133" s="26">
        <v>5</v>
      </c>
      <c r="N133" s="26">
        <v>5</v>
      </c>
      <c r="O133" s="26">
        <v>7</v>
      </c>
      <c r="P133" s="26">
        <v>5</v>
      </c>
      <c r="Q133" s="26">
        <v>5</v>
      </c>
      <c r="R133" s="26">
        <v>6</v>
      </c>
      <c r="S133" s="26">
        <v>8</v>
      </c>
      <c r="T133" s="26">
        <v>6</v>
      </c>
      <c r="U133" s="26">
        <f>SUM(L133:T133)</f>
        <v>53</v>
      </c>
      <c r="V133" s="26">
        <f t="shared" si="106"/>
        <v>102</v>
      </c>
      <c r="W133" s="2"/>
      <c r="X133" s="23" t="s">
        <v>12</v>
      </c>
      <c r="Y133" s="24">
        <f>ROUND(Y132,0)</f>
        <v>20</v>
      </c>
      <c r="Z133" s="24">
        <f>ROUND(Z132,0)</f>
        <v>17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1</v>
      </c>
      <c r="E134" s="19">
        <f t="shared" si="107"/>
        <v>2</v>
      </c>
      <c r="F134" s="19">
        <f t="shared" si="107"/>
        <v>1</v>
      </c>
      <c r="G134" s="19">
        <f t="shared" si="107"/>
        <v>3</v>
      </c>
      <c r="H134" s="19">
        <f t="shared" si="107"/>
        <v>2</v>
      </c>
      <c r="I134" s="19">
        <f t="shared" si="107"/>
        <v>2</v>
      </c>
      <c r="J134" s="19">
        <f t="shared" si="107"/>
        <v>1</v>
      </c>
      <c r="K134" s="20">
        <f t="shared" si="103"/>
        <v>14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2</v>
      </c>
      <c r="N134" s="19">
        <f t="shared" si="108"/>
        <v>2</v>
      </c>
      <c r="O134" s="19">
        <f t="shared" si="108"/>
        <v>1</v>
      </c>
      <c r="P134" s="19">
        <f t="shared" si="108"/>
        <v>0</v>
      </c>
      <c r="Q134" s="19">
        <f t="shared" si="108"/>
        <v>2</v>
      </c>
      <c r="R134" s="19">
        <f t="shared" si="108"/>
        <v>0</v>
      </c>
      <c r="S134" s="19">
        <f t="shared" si="108"/>
        <v>0</v>
      </c>
      <c r="T134" s="19">
        <f t="shared" si="108"/>
        <v>1</v>
      </c>
      <c r="U134" s="20">
        <f t="shared" si="105"/>
        <v>9</v>
      </c>
      <c r="V134" s="21">
        <f t="shared" si="106"/>
        <v>23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1</v>
      </c>
      <c r="F135" s="76">
        <f t="shared" si="109"/>
        <v>0</v>
      </c>
      <c r="G135" s="76">
        <f t="shared" si="109"/>
        <v>2</v>
      </c>
      <c r="H135" s="76">
        <f t="shared" si="109"/>
        <v>1</v>
      </c>
      <c r="I135" s="76">
        <f t="shared" si="109"/>
        <v>1</v>
      </c>
      <c r="J135" s="76">
        <f t="shared" si="109"/>
        <v>0</v>
      </c>
      <c r="K135" s="77">
        <f t="shared" si="103"/>
        <v>5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1</v>
      </c>
      <c r="N135" s="76">
        <f t="shared" si="110"/>
        <v>1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0</v>
      </c>
      <c r="S135" s="76">
        <f t="shared" si="110"/>
        <v>0</v>
      </c>
      <c r="T135" s="76">
        <f t="shared" si="110"/>
        <v>0</v>
      </c>
      <c r="U135" s="77">
        <f t="shared" si="105"/>
        <v>3</v>
      </c>
      <c r="V135" s="78">
        <f t="shared" si="106"/>
        <v>8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5</v>
      </c>
      <c r="D136" s="80">
        <f t="shared" si="111"/>
        <v>7</v>
      </c>
      <c r="E136" s="80">
        <f t="shared" si="111"/>
        <v>5</v>
      </c>
      <c r="F136" s="80">
        <f t="shared" si="111"/>
        <v>6</v>
      </c>
      <c r="G136" s="80">
        <f t="shared" si="111"/>
        <v>4</v>
      </c>
      <c r="H136" s="80">
        <f t="shared" si="111"/>
        <v>4</v>
      </c>
      <c r="I136" s="80">
        <f t="shared" si="111"/>
        <v>6</v>
      </c>
      <c r="J136" s="80">
        <f t="shared" si="111"/>
        <v>6</v>
      </c>
      <c r="K136" s="81">
        <f t="shared" si="103"/>
        <v>49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5</v>
      </c>
      <c r="O136" s="80">
        <f t="shared" si="112"/>
        <v>7</v>
      </c>
      <c r="P136" s="80">
        <f t="shared" si="112"/>
        <v>5</v>
      </c>
      <c r="Q136" s="80">
        <f t="shared" si="112"/>
        <v>5</v>
      </c>
      <c r="R136" s="80">
        <f t="shared" si="112"/>
        <v>6</v>
      </c>
      <c r="S136" s="80">
        <f t="shared" si="112"/>
        <v>8</v>
      </c>
      <c r="T136" s="80">
        <f t="shared" si="112"/>
        <v>6</v>
      </c>
      <c r="U136" s="81">
        <f t="shared" si="105"/>
        <v>53</v>
      </c>
      <c r="V136" s="82">
        <f t="shared" si="106"/>
        <v>102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16.425000000000001</v>
      </c>
      <c r="Z136"/>
    </row>
    <row r="137" spans="1:26" ht="15.6" thickTop="1" thickBot="1" x14ac:dyDescent="0.35">
      <c r="A137" s="35" t="s">
        <v>25</v>
      </c>
      <c r="B137" s="36">
        <v>1</v>
      </c>
      <c r="C137" s="19">
        <v>2</v>
      </c>
      <c r="D137" s="19">
        <v>3</v>
      </c>
      <c r="E137" s="19">
        <v>2</v>
      </c>
      <c r="F137" s="19">
        <v>3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3"/>
        <v>19</v>
      </c>
      <c r="L137" s="19">
        <v>2</v>
      </c>
      <c r="M137" s="19">
        <v>1</v>
      </c>
      <c r="N137" s="19">
        <v>3</v>
      </c>
      <c r="O137" s="19">
        <v>2</v>
      </c>
      <c r="P137" s="19">
        <v>2</v>
      </c>
      <c r="Q137" s="19">
        <v>2</v>
      </c>
      <c r="R137" s="19">
        <v>1</v>
      </c>
      <c r="S137" s="19">
        <v>2</v>
      </c>
      <c r="T137" s="19">
        <v>1</v>
      </c>
      <c r="U137" s="20">
        <f t="shared" si="105"/>
        <v>16</v>
      </c>
      <c r="V137" s="21">
        <f t="shared" si="106"/>
        <v>35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1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1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9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double</v>
      </c>
      <c r="E142" s="31" t="str">
        <f t="shared" si="115"/>
        <v>bogey</v>
      </c>
      <c r="F142" s="31" t="str">
        <f t="shared" si="115"/>
        <v>double</v>
      </c>
      <c r="G142" s="31" t="str">
        <f t="shared" si="115"/>
        <v>par</v>
      </c>
      <c r="H142" s="31" t="str">
        <f t="shared" si="115"/>
        <v>bogey</v>
      </c>
      <c r="I142" s="31" t="str">
        <f t="shared" si="115"/>
        <v>bogey</v>
      </c>
      <c r="J142" s="31" t="str">
        <f t="shared" si="115"/>
        <v>double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bogey</v>
      </c>
      <c r="N142" s="31" t="str">
        <f t="shared" si="116"/>
        <v>bogey</v>
      </c>
      <c r="O142" s="31" t="str">
        <f t="shared" si="116"/>
        <v>double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Triple</v>
      </c>
      <c r="S142" s="31" t="str">
        <f t="shared" si="116"/>
        <v>Triple</v>
      </c>
      <c r="T142" s="31" t="str">
        <f t="shared" si="116"/>
        <v>double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8-CAMPAGNE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18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VLOOKUP(D147,Participants!$B$1:$T$30,10,FALSE)</f>
        <v>12.237500000000001</v>
      </c>
      <c r="U147" s="9" t="s">
        <v>14</v>
      </c>
      <c r="V147" s="10">
        <f>_xlfn.SWITCH(N147,"Jaunes",IF(Z153&lt;20,Z153,20),"Blancs",IF(Y153&lt;20,Y153,20),)</f>
        <v>12</v>
      </c>
      <c r="W147" s="52">
        <f>Y156</f>
        <v>12.3375</v>
      </c>
      <c r="X147" s="41" t="str">
        <f>$A$3</f>
        <v>8-CAMPAGNE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12.237500000000001</v>
      </c>
      <c r="Z148" s="13">
        <f>R147</f>
        <v>12.237500000000001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138</v>
      </c>
      <c r="Z149" s="17">
        <f>$Z$6</f>
        <v>130</v>
      </c>
    </row>
    <row r="150" spans="1:26" ht="15.6" thickTop="1" thickBot="1" x14ac:dyDescent="0.35">
      <c r="A150" s="18" t="s">
        <v>2</v>
      </c>
      <c r="B150" s="18">
        <f>B$7</f>
        <v>5</v>
      </c>
      <c r="C150" s="18">
        <f>C$7</f>
        <v>9</v>
      </c>
      <c r="D150" s="18">
        <f t="shared" ref="D150:T150" si="117">D$7</f>
        <v>17</v>
      </c>
      <c r="E150" s="18">
        <f t="shared" si="117"/>
        <v>3</v>
      </c>
      <c r="F150" s="18">
        <f t="shared" si="117"/>
        <v>1</v>
      </c>
      <c r="G150" s="18">
        <f t="shared" si="117"/>
        <v>13</v>
      </c>
      <c r="H150" s="18">
        <f t="shared" si="117"/>
        <v>7</v>
      </c>
      <c r="I150" s="18">
        <f t="shared" si="117"/>
        <v>15</v>
      </c>
      <c r="J150" s="18">
        <f t="shared" si="117"/>
        <v>11</v>
      </c>
      <c r="K150" s="18"/>
      <c r="L150" s="18">
        <f t="shared" si="117"/>
        <v>8</v>
      </c>
      <c r="M150" s="18">
        <f t="shared" si="117"/>
        <v>12</v>
      </c>
      <c r="N150" s="18">
        <f t="shared" si="117"/>
        <v>10</v>
      </c>
      <c r="O150" s="18">
        <f t="shared" si="117"/>
        <v>14</v>
      </c>
      <c r="P150" s="18">
        <f t="shared" si="117"/>
        <v>18</v>
      </c>
      <c r="Q150" s="18">
        <f t="shared" si="117"/>
        <v>2</v>
      </c>
      <c r="R150" s="18">
        <f t="shared" si="117"/>
        <v>6</v>
      </c>
      <c r="S150" s="18">
        <f t="shared" si="117"/>
        <v>16</v>
      </c>
      <c r="T150" s="18">
        <f t="shared" si="117"/>
        <v>4</v>
      </c>
      <c r="U150" s="19"/>
      <c r="V150" s="19"/>
      <c r="W150" s="2"/>
      <c r="X150" s="12" t="s">
        <v>10</v>
      </c>
      <c r="Y150" s="17">
        <f>$Y$7</f>
        <v>72.400000000000006</v>
      </c>
      <c r="Z150" s="17">
        <f>$Z$7</f>
        <v>69.900000000000006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5</v>
      </c>
      <c r="E151" s="18">
        <f t="shared" si="118"/>
        <v>4</v>
      </c>
      <c r="F151" s="18">
        <f t="shared" si="118"/>
        <v>4</v>
      </c>
      <c r="G151" s="18">
        <f t="shared" si="118"/>
        <v>4</v>
      </c>
      <c r="H151" s="18">
        <f t="shared" si="118"/>
        <v>3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4</v>
      </c>
      <c r="O151" s="18">
        <f t="shared" si="119"/>
        <v>5</v>
      </c>
      <c r="P151" s="18">
        <f t="shared" si="119"/>
        <v>3</v>
      </c>
      <c r="Q151" s="18">
        <f t="shared" si="119"/>
        <v>4</v>
      </c>
      <c r="R151" s="18">
        <f t="shared" si="119"/>
        <v>3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0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0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0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15.344911504424784</v>
      </c>
      <c r="Z152" s="17">
        <f>Z148*(Z149/113)+(Z150-72)</f>
        <v>11.978539823008855</v>
      </c>
    </row>
    <row r="153" spans="1:26" ht="15.6" thickTop="1" thickBot="1" x14ac:dyDescent="0.35">
      <c r="A153" s="18" t="s">
        <v>13</v>
      </c>
      <c r="B153" s="26">
        <v>6</v>
      </c>
      <c r="C153" s="26">
        <v>3</v>
      </c>
      <c r="D153" s="26">
        <v>7</v>
      </c>
      <c r="E153" s="26">
        <v>6</v>
      </c>
      <c r="F153" s="26">
        <v>6</v>
      </c>
      <c r="G153" s="26">
        <v>4</v>
      </c>
      <c r="H153" s="26">
        <v>4</v>
      </c>
      <c r="I153" s="26">
        <v>6</v>
      </c>
      <c r="J153" s="26">
        <v>6</v>
      </c>
      <c r="K153" s="26">
        <f>SUM(B153:J153)</f>
        <v>48</v>
      </c>
      <c r="L153" s="26">
        <v>6</v>
      </c>
      <c r="M153" s="26">
        <v>8</v>
      </c>
      <c r="N153" s="26">
        <v>4</v>
      </c>
      <c r="O153" s="26">
        <v>6</v>
      </c>
      <c r="P153" s="26">
        <v>4</v>
      </c>
      <c r="Q153" s="26">
        <v>7</v>
      </c>
      <c r="R153" s="26">
        <v>3</v>
      </c>
      <c r="S153" s="26">
        <v>6</v>
      </c>
      <c r="T153" s="26">
        <v>6</v>
      </c>
      <c r="U153" s="26">
        <f>SUM(L153:T153)</f>
        <v>50</v>
      </c>
      <c r="V153" s="26">
        <f t="shared" si="124"/>
        <v>98</v>
      </c>
      <c r="W153" s="2"/>
      <c r="X153" s="23" t="s">
        <v>12</v>
      </c>
      <c r="Y153" s="24">
        <f>ROUND(Y152,0)</f>
        <v>15</v>
      </c>
      <c r="Z153" s="24">
        <f>ROUND(Z152,0)</f>
        <v>12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1</v>
      </c>
      <c r="F154" s="19">
        <f t="shared" si="125"/>
        <v>1</v>
      </c>
      <c r="G154" s="19">
        <f t="shared" si="125"/>
        <v>2</v>
      </c>
      <c r="H154" s="19">
        <f t="shared" si="125"/>
        <v>2</v>
      </c>
      <c r="I154" s="19">
        <f t="shared" si="125"/>
        <v>1</v>
      </c>
      <c r="J154" s="19">
        <f t="shared" si="125"/>
        <v>1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0</v>
      </c>
      <c r="N154" s="19">
        <f t="shared" si="126"/>
        <v>3</v>
      </c>
      <c r="O154" s="19">
        <f t="shared" si="126"/>
        <v>1</v>
      </c>
      <c r="P154" s="19">
        <f t="shared" si="126"/>
        <v>1</v>
      </c>
      <c r="Q154" s="19">
        <f t="shared" si="126"/>
        <v>0</v>
      </c>
      <c r="R154" s="19">
        <f t="shared" si="126"/>
        <v>3</v>
      </c>
      <c r="S154" s="19">
        <f t="shared" si="126"/>
        <v>1</v>
      </c>
      <c r="T154" s="19">
        <f t="shared" si="126"/>
        <v>1</v>
      </c>
      <c r="U154" s="20">
        <f t="shared" si="123"/>
        <v>11</v>
      </c>
      <c r="V154" s="21">
        <f t="shared" si="124"/>
        <v>23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2</v>
      </c>
      <c r="H155" s="76">
        <f t="shared" si="127"/>
        <v>1</v>
      </c>
      <c r="I155" s="76">
        <f t="shared" si="127"/>
        <v>1</v>
      </c>
      <c r="J155" s="76">
        <f t="shared" si="127"/>
        <v>0</v>
      </c>
      <c r="K155" s="77">
        <f t="shared" si="121"/>
        <v>6</v>
      </c>
      <c r="L155" s="76">
        <f t="shared" ref="L155:T155" si="128">IF((L153-L151)=-3,(5),IF((L153-L151)=-2,(4),IF((L153-L151)=-1,(3),0))+IF((L153-L151)=0,(2),0+IF((L153-L151)=1,(1),0)+IF((L153-L151)=2,(0),0)+IF((L153-L151)=3,(0),0)))</f>
        <v>0</v>
      </c>
      <c r="M155" s="76">
        <f t="shared" si="128"/>
        <v>0</v>
      </c>
      <c r="N155" s="76">
        <f t="shared" si="128"/>
        <v>2</v>
      </c>
      <c r="O155" s="76">
        <f t="shared" si="128"/>
        <v>1</v>
      </c>
      <c r="P155" s="76">
        <f t="shared" si="128"/>
        <v>1</v>
      </c>
      <c r="Q155" s="76">
        <f t="shared" si="128"/>
        <v>0</v>
      </c>
      <c r="R155" s="76">
        <f t="shared" si="128"/>
        <v>2</v>
      </c>
      <c r="S155" s="76">
        <f t="shared" si="128"/>
        <v>1</v>
      </c>
      <c r="T155" s="76">
        <f t="shared" si="128"/>
        <v>0</v>
      </c>
      <c r="U155" s="77">
        <f t="shared" si="123"/>
        <v>7</v>
      </c>
      <c r="V155" s="78">
        <f t="shared" si="124"/>
        <v>13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29">IF(C154=0,C151+C152+2,C153)</f>
        <v>3</v>
      </c>
      <c r="D156" s="80">
        <f t="shared" si="129"/>
        <v>7</v>
      </c>
      <c r="E156" s="80">
        <f t="shared" si="129"/>
        <v>6</v>
      </c>
      <c r="F156" s="80">
        <f t="shared" si="129"/>
        <v>6</v>
      </c>
      <c r="G156" s="80">
        <f t="shared" si="129"/>
        <v>4</v>
      </c>
      <c r="H156" s="80">
        <f t="shared" si="129"/>
        <v>4</v>
      </c>
      <c r="I156" s="80">
        <f t="shared" si="129"/>
        <v>6</v>
      </c>
      <c r="J156" s="80">
        <f t="shared" si="129"/>
        <v>6</v>
      </c>
      <c r="K156" s="81">
        <f t="shared" si="121"/>
        <v>48</v>
      </c>
      <c r="L156" s="80">
        <f t="shared" ref="L156:T156" si="130">IF(L154=0,L151+L152+2,L153)</f>
        <v>6</v>
      </c>
      <c r="M156" s="80">
        <f t="shared" si="130"/>
        <v>7</v>
      </c>
      <c r="N156" s="80">
        <f t="shared" si="130"/>
        <v>4</v>
      </c>
      <c r="O156" s="80">
        <f t="shared" si="130"/>
        <v>6</v>
      </c>
      <c r="P156" s="80">
        <f t="shared" si="130"/>
        <v>4</v>
      </c>
      <c r="Q156" s="80">
        <f t="shared" si="130"/>
        <v>7</v>
      </c>
      <c r="R156" s="80">
        <f t="shared" si="130"/>
        <v>3</v>
      </c>
      <c r="S156" s="80">
        <f t="shared" si="130"/>
        <v>6</v>
      </c>
      <c r="T156" s="80">
        <f t="shared" si="130"/>
        <v>6</v>
      </c>
      <c r="U156" s="81">
        <f t="shared" si="123"/>
        <v>49</v>
      </c>
      <c r="V156" s="82">
        <f t="shared" si="124"/>
        <v>97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12.3375</v>
      </c>
      <c r="Z156"/>
    </row>
    <row r="157" spans="1:26" ht="15.6" thickTop="1" thickBot="1" x14ac:dyDescent="0.35">
      <c r="A157" s="35" t="s">
        <v>25</v>
      </c>
      <c r="B157" s="36">
        <v>3</v>
      </c>
      <c r="C157" s="19">
        <v>2</v>
      </c>
      <c r="D157" s="19">
        <v>3</v>
      </c>
      <c r="E157" s="19">
        <v>1</v>
      </c>
      <c r="F157" s="19">
        <v>2</v>
      </c>
      <c r="G157" s="19">
        <v>2</v>
      </c>
      <c r="H157" s="19">
        <v>1</v>
      </c>
      <c r="I157" s="19">
        <v>3</v>
      </c>
      <c r="J157" s="19">
        <v>2</v>
      </c>
      <c r="K157" s="20">
        <f t="shared" si="121"/>
        <v>19</v>
      </c>
      <c r="L157" s="19">
        <v>2</v>
      </c>
      <c r="M157" s="19">
        <v>2</v>
      </c>
      <c r="N157" s="19">
        <v>1</v>
      </c>
      <c r="O157" s="19">
        <v>3</v>
      </c>
      <c r="P157" s="19">
        <v>2</v>
      </c>
      <c r="Q157" s="19">
        <v>2</v>
      </c>
      <c r="R157" s="19">
        <v>2</v>
      </c>
      <c r="S157" s="19">
        <v>2</v>
      </c>
      <c r="T157" s="19">
        <v>3</v>
      </c>
      <c r="U157" s="20">
        <f t="shared" si="123"/>
        <v>19</v>
      </c>
      <c r="V157" s="21">
        <f t="shared" si="124"/>
        <v>38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1</v>
      </c>
      <c r="D158" s="31">
        <f t="shared" si="131"/>
        <v>0</v>
      </c>
      <c r="E158" s="31">
        <f t="shared" si="131"/>
        <v>0</v>
      </c>
      <c r="F158" s="31">
        <f t="shared" si="131"/>
        <v>0</v>
      </c>
      <c r="G158" s="31">
        <f t="shared" si="131"/>
        <v>1</v>
      </c>
      <c r="H158" s="31">
        <f t="shared" si="131"/>
        <v>0</v>
      </c>
      <c r="I158" s="31">
        <f t="shared" si="131"/>
        <v>1</v>
      </c>
      <c r="J158" s="31">
        <f t="shared" si="131"/>
        <v>0</v>
      </c>
      <c r="K158" s="20">
        <f t="shared" si="121"/>
        <v>3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1</v>
      </c>
      <c r="P158" s="31">
        <f t="shared" si="132"/>
        <v>0</v>
      </c>
      <c r="Q158" s="31">
        <f t="shared" si="132"/>
        <v>0</v>
      </c>
      <c r="R158" s="31">
        <f t="shared" si="132"/>
        <v>1</v>
      </c>
      <c r="S158" s="31">
        <f t="shared" si="132"/>
        <v>0</v>
      </c>
      <c r="T158" s="31">
        <f t="shared" si="132"/>
        <v>0</v>
      </c>
      <c r="U158" s="20">
        <f t="shared" si="123"/>
        <v>2</v>
      </c>
      <c r="V158" s="47">
        <f>(K158+U158)/18</f>
        <v>0.27777777777777779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5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7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double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double</v>
      </c>
      <c r="F162" s="31" t="str">
        <f t="shared" si="133"/>
        <v>double</v>
      </c>
      <c r="G162" s="31" t="str">
        <f t="shared" si="133"/>
        <v>par</v>
      </c>
      <c r="H162" s="31" t="str">
        <f t="shared" si="133"/>
        <v>bogey</v>
      </c>
      <c r="I162" s="31" t="str">
        <f t="shared" si="133"/>
        <v>bogey</v>
      </c>
      <c r="J162" s="31" t="str">
        <f t="shared" si="133"/>
        <v>double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double</v>
      </c>
      <c r="M162" s="31" t="str">
        <f t="shared" si="134"/>
        <v>Triple et +</v>
      </c>
      <c r="N162" s="31" t="str">
        <f t="shared" si="134"/>
        <v>par</v>
      </c>
      <c r="O162" s="31" t="str">
        <f t="shared" si="134"/>
        <v>bogey</v>
      </c>
      <c r="P162" s="31" t="str">
        <f t="shared" si="134"/>
        <v>bogey</v>
      </c>
      <c r="Q162" s="31" t="str">
        <f t="shared" si="134"/>
        <v>Triple</v>
      </c>
      <c r="R162" s="31" t="str">
        <f t="shared" si="134"/>
        <v>par</v>
      </c>
      <c r="S162" s="31" t="str">
        <f t="shared" si="134"/>
        <v>bogey</v>
      </c>
      <c r="T162" s="31" t="str">
        <f t="shared" si="134"/>
        <v>double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8-CAMPAGNE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79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VLOOKUP(D167,Participants!$B$1:$T$30,10,FALSE)</f>
        <v>14.114285714285714</v>
      </c>
      <c r="U167" s="9" t="s">
        <v>14</v>
      </c>
      <c r="V167" s="10">
        <f>_xlfn.SWITCH(N167,"Jaunes",IF(Z173&lt;20,Z173,20),"Blancs",IF(Y173&lt;20,Y173,20),)</f>
        <v>14</v>
      </c>
      <c r="W167" s="52">
        <f>Y176</f>
        <v>14.214285714285714</v>
      </c>
      <c r="X167" s="41" t="str">
        <f>$A$3</f>
        <v>8-CAMPAGNE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14.114285714285714</v>
      </c>
      <c r="Z168" s="13">
        <f>R167</f>
        <v>14.114285714285714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138</v>
      </c>
      <c r="Z169" s="17">
        <f>$Z$6</f>
        <v>130</v>
      </c>
    </row>
    <row r="170" spans="1:26" ht="15.6" thickTop="1" thickBot="1" x14ac:dyDescent="0.35">
      <c r="A170" s="18" t="s">
        <v>2</v>
      </c>
      <c r="B170" s="18">
        <f>B$7</f>
        <v>5</v>
      </c>
      <c r="C170" s="18">
        <f>C$7</f>
        <v>9</v>
      </c>
      <c r="D170" s="18">
        <f t="shared" ref="D170:T170" si="135">D$7</f>
        <v>17</v>
      </c>
      <c r="E170" s="18">
        <f t="shared" si="135"/>
        <v>3</v>
      </c>
      <c r="F170" s="18">
        <f t="shared" si="135"/>
        <v>1</v>
      </c>
      <c r="G170" s="18">
        <f t="shared" si="135"/>
        <v>13</v>
      </c>
      <c r="H170" s="18">
        <f t="shared" si="135"/>
        <v>7</v>
      </c>
      <c r="I170" s="18">
        <f t="shared" si="135"/>
        <v>15</v>
      </c>
      <c r="J170" s="18">
        <f t="shared" si="135"/>
        <v>11</v>
      </c>
      <c r="K170" s="18"/>
      <c r="L170" s="18">
        <f t="shared" si="135"/>
        <v>8</v>
      </c>
      <c r="M170" s="18">
        <f t="shared" si="135"/>
        <v>12</v>
      </c>
      <c r="N170" s="18">
        <f t="shared" si="135"/>
        <v>10</v>
      </c>
      <c r="O170" s="18">
        <f t="shared" si="135"/>
        <v>14</v>
      </c>
      <c r="P170" s="18">
        <f t="shared" si="135"/>
        <v>18</v>
      </c>
      <c r="Q170" s="18">
        <f t="shared" si="135"/>
        <v>2</v>
      </c>
      <c r="R170" s="18">
        <f t="shared" si="135"/>
        <v>6</v>
      </c>
      <c r="S170" s="18">
        <f t="shared" si="135"/>
        <v>16</v>
      </c>
      <c r="T170" s="18">
        <f t="shared" si="135"/>
        <v>4</v>
      </c>
      <c r="U170" s="19"/>
      <c r="V170" s="19"/>
      <c r="W170" s="2"/>
      <c r="X170" s="12" t="s">
        <v>10</v>
      </c>
      <c r="Y170" s="17">
        <f>$Y$7</f>
        <v>72.400000000000006</v>
      </c>
      <c r="Z170" s="17">
        <f>$Z$7</f>
        <v>69.900000000000006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5</v>
      </c>
      <c r="E171" s="18">
        <f t="shared" si="136"/>
        <v>4</v>
      </c>
      <c r="F171" s="18">
        <f t="shared" si="136"/>
        <v>4</v>
      </c>
      <c r="G171" s="18">
        <f t="shared" si="136"/>
        <v>4</v>
      </c>
      <c r="H171" s="18">
        <f t="shared" si="136"/>
        <v>3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4</v>
      </c>
      <c r="O171" s="18">
        <f t="shared" si="137"/>
        <v>5</v>
      </c>
      <c r="P171" s="18">
        <f t="shared" si="137"/>
        <v>3</v>
      </c>
      <c r="Q171" s="18">
        <f t="shared" si="137"/>
        <v>4</v>
      </c>
      <c r="R171" s="18">
        <f t="shared" si="137"/>
        <v>3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0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7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0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14</v>
      </c>
      <c r="W172" s="2"/>
      <c r="X172" s="12" t="s">
        <v>11</v>
      </c>
      <c r="Y172" s="17">
        <f>Y168*(Y169/113)+(Y170-72)</f>
        <v>17.63691529709229</v>
      </c>
      <c r="Z172" s="17">
        <f>Z168*(Z169/113)+(Z170-72)</f>
        <v>14.137673830594188</v>
      </c>
    </row>
    <row r="173" spans="1:26" ht="15.6" thickTop="1" thickBot="1" x14ac:dyDescent="0.35">
      <c r="A173" s="18" t="s">
        <v>13</v>
      </c>
      <c r="B173" s="26">
        <v>7</v>
      </c>
      <c r="C173" s="26">
        <v>5</v>
      </c>
      <c r="D173" s="26">
        <v>6</v>
      </c>
      <c r="E173" s="26">
        <v>5</v>
      </c>
      <c r="F173" s="26">
        <v>5</v>
      </c>
      <c r="G173" s="26">
        <v>5</v>
      </c>
      <c r="H173" s="26">
        <v>3</v>
      </c>
      <c r="I173" s="26">
        <v>6</v>
      </c>
      <c r="J173" s="26">
        <v>6</v>
      </c>
      <c r="K173" s="26">
        <f>SUM(B173:J173)</f>
        <v>48</v>
      </c>
      <c r="L173" s="26">
        <v>7</v>
      </c>
      <c r="M173" s="26">
        <v>5</v>
      </c>
      <c r="N173" s="26">
        <v>8</v>
      </c>
      <c r="O173" s="26">
        <v>8</v>
      </c>
      <c r="P173" s="26">
        <v>4</v>
      </c>
      <c r="Q173" s="26">
        <v>5</v>
      </c>
      <c r="R173" s="26">
        <v>3</v>
      </c>
      <c r="S173" s="26">
        <v>7</v>
      </c>
      <c r="T173" s="26">
        <v>7</v>
      </c>
      <c r="U173" s="20">
        <f t="shared" si="141"/>
        <v>54</v>
      </c>
      <c r="V173" s="26">
        <f t="shared" si="142"/>
        <v>102</v>
      </c>
      <c r="W173" s="2"/>
      <c r="X173" s="23" t="s">
        <v>12</v>
      </c>
      <c r="Y173" s="24">
        <f>ROUND(Y172,0)</f>
        <v>18</v>
      </c>
      <c r="Z173" s="24">
        <f>ROUND(Z172,0)</f>
        <v>14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3"/>
        <v>2</v>
      </c>
      <c r="F174" s="19">
        <f t="shared" si="143"/>
        <v>2</v>
      </c>
      <c r="G174" s="19">
        <f t="shared" si="143"/>
        <v>2</v>
      </c>
      <c r="H174" s="19">
        <f t="shared" si="143"/>
        <v>3</v>
      </c>
      <c r="I174" s="19">
        <f t="shared" si="143"/>
        <v>1</v>
      </c>
      <c r="J174" s="19">
        <f t="shared" si="143"/>
        <v>1</v>
      </c>
      <c r="K174" s="20">
        <f t="shared" si="139"/>
        <v>13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0</v>
      </c>
      <c r="M174" s="19">
        <f t="shared" si="144"/>
        <v>2</v>
      </c>
      <c r="N174" s="19">
        <f t="shared" si="144"/>
        <v>0</v>
      </c>
      <c r="O174" s="19">
        <f t="shared" si="144"/>
        <v>0</v>
      </c>
      <c r="P174" s="19">
        <f t="shared" si="144"/>
        <v>1</v>
      </c>
      <c r="Q174" s="19">
        <f t="shared" si="144"/>
        <v>2</v>
      </c>
      <c r="R174" s="19">
        <f t="shared" si="144"/>
        <v>3</v>
      </c>
      <c r="S174" s="19">
        <f t="shared" si="144"/>
        <v>0</v>
      </c>
      <c r="T174" s="19">
        <f t="shared" si="144"/>
        <v>0</v>
      </c>
      <c r="U174" s="20">
        <f t="shared" si="141"/>
        <v>8</v>
      </c>
      <c r="V174" s="21">
        <f t="shared" si="142"/>
        <v>21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1</v>
      </c>
      <c r="F175" s="76">
        <f t="shared" si="145"/>
        <v>1</v>
      </c>
      <c r="G175" s="76">
        <f t="shared" si="145"/>
        <v>1</v>
      </c>
      <c r="H175" s="76">
        <f t="shared" si="145"/>
        <v>2</v>
      </c>
      <c r="I175" s="76">
        <f t="shared" si="145"/>
        <v>1</v>
      </c>
      <c r="J175" s="76">
        <f t="shared" si="145"/>
        <v>0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1</v>
      </c>
      <c r="N175" s="76">
        <f t="shared" si="146"/>
        <v>0</v>
      </c>
      <c r="O175" s="76">
        <f t="shared" si="146"/>
        <v>0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0</v>
      </c>
      <c r="T175" s="76">
        <f t="shared" si="146"/>
        <v>0</v>
      </c>
      <c r="U175" s="77">
        <f t="shared" si="141"/>
        <v>5</v>
      </c>
      <c r="V175" s="78">
        <f t="shared" si="142"/>
        <v>12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5</v>
      </c>
      <c r="D176" s="80">
        <f t="shared" si="147"/>
        <v>6</v>
      </c>
      <c r="E176" s="80">
        <f t="shared" si="147"/>
        <v>5</v>
      </c>
      <c r="F176" s="80">
        <f t="shared" si="147"/>
        <v>5</v>
      </c>
      <c r="G176" s="80">
        <f t="shared" si="147"/>
        <v>5</v>
      </c>
      <c r="H176" s="80">
        <f t="shared" si="147"/>
        <v>3</v>
      </c>
      <c r="I176" s="80">
        <f t="shared" si="147"/>
        <v>6</v>
      </c>
      <c r="J176" s="80">
        <f t="shared" si="147"/>
        <v>6</v>
      </c>
      <c r="K176" s="81">
        <f t="shared" si="139"/>
        <v>48</v>
      </c>
      <c r="L176" s="80">
        <f t="shared" ref="L176:T176" si="148">IF(L174=0,L171+L172+2,L173)</f>
        <v>7</v>
      </c>
      <c r="M176" s="80">
        <f t="shared" si="148"/>
        <v>5</v>
      </c>
      <c r="N176" s="80">
        <f t="shared" si="148"/>
        <v>7</v>
      </c>
      <c r="O176" s="80">
        <f t="shared" si="148"/>
        <v>8</v>
      </c>
      <c r="P176" s="80">
        <f t="shared" si="148"/>
        <v>4</v>
      </c>
      <c r="Q176" s="80">
        <f t="shared" si="148"/>
        <v>5</v>
      </c>
      <c r="R176" s="80">
        <f t="shared" si="148"/>
        <v>3</v>
      </c>
      <c r="S176" s="80">
        <f t="shared" si="148"/>
        <v>7</v>
      </c>
      <c r="T176" s="80">
        <f t="shared" si="148"/>
        <v>7</v>
      </c>
      <c r="U176" s="81">
        <f t="shared" si="141"/>
        <v>53</v>
      </c>
      <c r="V176" s="82">
        <f t="shared" si="142"/>
        <v>101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14.214285714285714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1</v>
      </c>
      <c r="E177" s="36">
        <v>2</v>
      </c>
      <c r="F177" s="36">
        <v>2</v>
      </c>
      <c r="G177" s="36">
        <v>2</v>
      </c>
      <c r="H177" s="36">
        <v>1</v>
      </c>
      <c r="I177" s="36">
        <v>2</v>
      </c>
      <c r="J177" s="36">
        <v>1</v>
      </c>
      <c r="K177" s="20">
        <f t="shared" si="139"/>
        <v>15</v>
      </c>
      <c r="L177" s="19">
        <v>2</v>
      </c>
      <c r="M177" s="19">
        <v>2</v>
      </c>
      <c r="N177" s="19">
        <v>2</v>
      </c>
      <c r="O177" s="19">
        <v>2</v>
      </c>
      <c r="P177" s="19">
        <v>1</v>
      </c>
      <c r="Q177" s="19">
        <v>2</v>
      </c>
      <c r="R177" s="19">
        <v>2</v>
      </c>
      <c r="S177" s="19">
        <v>3</v>
      </c>
      <c r="T177" s="19">
        <v>2</v>
      </c>
      <c r="U177" s="81">
        <f t="shared" si="141"/>
        <v>18</v>
      </c>
      <c r="V177" s="21">
        <f t="shared" si="142"/>
        <v>33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1</v>
      </c>
      <c r="V178" s="47">
        <f>(K178+U178)/18</f>
        <v>5.5555555555555552E-2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2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1"/>
        <v>bogey</v>
      </c>
      <c r="E182" s="31" t="str">
        <f t="shared" si="151"/>
        <v>bogey</v>
      </c>
      <c r="F182" s="31" t="str">
        <f t="shared" si="151"/>
        <v>bogey</v>
      </c>
      <c r="G182" s="31" t="str">
        <f t="shared" si="151"/>
        <v>bogey</v>
      </c>
      <c r="H182" s="31" t="str">
        <f t="shared" si="151"/>
        <v>par</v>
      </c>
      <c r="I182" s="31" t="str">
        <f t="shared" si="151"/>
        <v>bogey</v>
      </c>
      <c r="J182" s="31" t="str">
        <f t="shared" si="151"/>
        <v>double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Triple</v>
      </c>
      <c r="M182" s="31" t="str">
        <f t="shared" si="152"/>
        <v>bogey</v>
      </c>
      <c r="N182" s="31" t="str">
        <f t="shared" si="152"/>
        <v>Triple et +</v>
      </c>
      <c r="O182" s="31" t="str">
        <f t="shared" si="152"/>
        <v>Triple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double</v>
      </c>
      <c r="T182" s="31" t="str">
        <f t="shared" si="152"/>
        <v>Triple</v>
      </c>
      <c r="W182" s="2"/>
      <c r="X182" s="60">
        <f>COUNTIF(B182:T182,"triple")</f>
        <v>4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8-CAMPAGNE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153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VLOOKUP(D187,Participants!$B$1:$T$30,10,FALSE)</f>
        <v>14.5</v>
      </c>
      <c r="U187" s="9" t="s">
        <v>14</v>
      </c>
      <c r="V187" s="10">
        <f>_xlfn.SWITCH(N187,"Jaunes",IF(Z193&lt;20,Z193,20),"Blancs",IF(Y193&lt;20,Y193,20),)</f>
        <v>15</v>
      </c>
      <c r="W187" s="52">
        <f>Y196</f>
        <v>14.6</v>
      </c>
      <c r="X187" s="41" t="str">
        <f>$A$3</f>
        <v>8-CAMPAGNE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14.5</v>
      </c>
      <c r="Z188" s="13">
        <f>R187</f>
        <v>14.5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138</v>
      </c>
      <c r="Z189" s="17">
        <f>$Z$6</f>
        <v>130</v>
      </c>
    </row>
    <row r="190" spans="1:26" ht="15.6" thickTop="1" thickBot="1" x14ac:dyDescent="0.35">
      <c r="A190" s="18" t="s">
        <v>2</v>
      </c>
      <c r="B190" s="18">
        <f>B$7</f>
        <v>5</v>
      </c>
      <c r="C190" s="18">
        <f>C$7</f>
        <v>9</v>
      </c>
      <c r="D190" s="18">
        <f t="shared" ref="D190:T190" si="153">D$7</f>
        <v>17</v>
      </c>
      <c r="E190" s="18">
        <f t="shared" si="153"/>
        <v>3</v>
      </c>
      <c r="F190" s="18">
        <f t="shared" si="153"/>
        <v>1</v>
      </c>
      <c r="G190" s="18">
        <f t="shared" si="153"/>
        <v>13</v>
      </c>
      <c r="H190" s="18">
        <f t="shared" si="153"/>
        <v>7</v>
      </c>
      <c r="I190" s="18">
        <f t="shared" si="153"/>
        <v>15</v>
      </c>
      <c r="J190" s="18">
        <f t="shared" si="153"/>
        <v>11</v>
      </c>
      <c r="K190" s="18"/>
      <c r="L190" s="18">
        <f t="shared" si="153"/>
        <v>8</v>
      </c>
      <c r="M190" s="18">
        <f t="shared" si="153"/>
        <v>12</v>
      </c>
      <c r="N190" s="18">
        <f t="shared" si="153"/>
        <v>10</v>
      </c>
      <c r="O190" s="18">
        <f t="shared" si="153"/>
        <v>14</v>
      </c>
      <c r="P190" s="18">
        <f t="shared" si="153"/>
        <v>18</v>
      </c>
      <c r="Q190" s="18">
        <f t="shared" si="153"/>
        <v>2</v>
      </c>
      <c r="R190" s="18">
        <f t="shared" si="153"/>
        <v>6</v>
      </c>
      <c r="S190" s="18">
        <f t="shared" si="153"/>
        <v>16</v>
      </c>
      <c r="T190" s="18">
        <f t="shared" si="153"/>
        <v>4</v>
      </c>
      <c r="U190" s="19"/>
      <c r="V190" s="19"/>
      <c r="W190" s="2"/>
      <c r="X190" s="12" t="s">
        <v>10</v>
      </c>
      <c r="Y190" s="17">
        <f>$Y$7</f>
        <v>72.400000000000006</v>
      </c>
      <c r="Z190" s="17">
        <f>$Z$7</f>
        <v>69.900000000000006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5</v>
      </c>
      <c r="E191" s="18">
        <f t="shared" si="154"/>
        <v>4</v>
      </c>
      <c r="F191" s="18">
        <f t="shared" si="154"/>
        <v>4</v>
      </c>
      <c r="G191" s="18">
        <f t="shared" si="154"/>
        <v>4</v>
      </c>
      <c r="H191" s="18">
        <f t="shared" si="154"/>
        <v>3</v>
      </c>
      <c r="I191" s="18">
        <f t="shared" si="154"/>
        <v>5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4</v>
      </c>
      <c r="O191" s="18">
        <f t="shared" si="155"/>
        <v>5</v>
      </c>
      <c r="P191" s="18">
        <f t="shared" si="155"/>
        <v>3</v>
      </c>
      <c r="Q191" s="18">
        <f t="shared" si="155"/>
        <v>4</v>
      </c>
      <c r="R191" s="18">
        <f t="shared" si="155"/>
        <v>3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1</v>
      </c>
      <c r="D192" s="19">
        <f t="shared" si="156"/>
        <v>0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" si="157">SUM(B192:J192)</f>
        <v>8</v>
      </c>
      <c r="L192" s="19">
        <f t="shared" ref="L192:T192" si="158">IF($V187=L190,1,IF($V187&gt;L190,1,0))+IF($V187-18&gt;=L190,1,0)</f>
        <v>1</v>
      </c>
      <c r="M192" s="19">
        <f t="shared" si="158"/>
        <v>1</v>
      </c>
      <c r="N192" s="19">
        <f t="shared" si="158"/>
        <v>1</v>
      </c>
      <c r="O192" s="19">
        <f t="shared" si="158"/>
        <v>1</v>
      </c>
      <c r="P192" s="19">
        <f t="shared" si="158"/>
        <v>0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7</v>
      </c>
      <c r="V192" s="21">
        <f t="shared" ref="V192:V197" si="160">K192+U192</f>
        <v>15</v>
      </c>
      <c r="W192" s="2"/>
      <c r="X192" s="12" t="s">
        <v>11</v>
      </c>
      <c r="Y192" s="17">
        <f>Y188*(Y189/113)+(Y190-72)</f>
        <v>18.107964601769915</v>
      </c>
      <c r="Z192" s="17">
        <f>Z188*(Z189/113)+(Z190-72)</f>
        <v>14.581415929203544</v>
      </c>
    </row>
    <row r="193" spans="1:26" ht="15.6" thickTop="1" thickBot="1" x14ac:dyDescent="0.35">
      <c r="A193" s="18" t="s">
        <v>13</v>
      </c>
      <c r="B193" s="26">
        <v>6</v>
      </c>
      <c r="C193" s="26">
        <v>4</v>
      </c>
      <c r="D193" s="26">
        <v>5</v>
      </c>
      <c r="E193" s="26">
        <v>7</v>
      </c>
      <c r="F193" s="26">
        <v>6</v>
      </c>
      <c r="G193" s="26">
        <v>4</v>
      </c>
      <c r="H193" s="26">
        <v>4</v>
      </c>
      <c r="I193" s="26">
        <v>5</v>
      </c>
      <c r="J193" s="26">
        <v>8</v>
      </c>
      <c r="K193" s="26">
        <f>SUM(B193:J193)</f>
        <v>49</v>
      </c>
      <c r="L193" s="26">
        <v>6</v>
      </c>
      <c r="M193" s="26">
        <v>6</v>
      </c>
      <c r="N193" s="26">
        <v>8</v>
      </c>
      <c r="O193" s="26">
        <v>7</v>
      </c>
      <c r="P193" s="26">
        <v>3</v>
      </c>
      <c r="Q193" s="26">
        <v>7</v>
      </c>
      <c r="R193" s="26">
        <v>4</v>
      </c>
      <c r="S193" s="26">
        <v>6</v>
      </c>
      <c r="T193" s="26">
        <v>5</v>
      </c>
      <c r="U193" s="20">
        <f t="shared" si="159"/>
        <v>52</v>
      </c>
      <c r="V193" s="26">
        <f t="shared" si="160"/>
        <v>101</v>
      </c>
      <c r="W193" s="2"/>
      <c r="X193" s="23" t="s">
        <v>12</v>
      </c>
      <c r="Y193" s="24">
        <f>ROUND(Y192,0)</f>
        <v>18</v>
      </c>
      <c r="Z193" s="24">
        <f>ROUND(Z192,0)</f>
        <v>15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1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2</v>
      </c>
      <c r="E194" s="19">
        <f t="shared" si="161"/>
        <v>0</v>
      </c>
      <c r="F194" s="19">
        <f t="shared" si="161"/>
        <v>1</v>
      </c>
      <c r="G194" s="19">
        <f t="shared" si="161"/>
        <v>3</v>
      </c>
      <c r="H194" s="19">
        <f t="shared" si="161"/>
        <v>2</v>
      </c>
      <c r="I194" s="19">
        <f t="shared" si="161"/>
        <v>3</v>
      </c>
      <c r="J194" s="19">
        <f t="shared" si="161"/>
        <v>0</v>
      </c>
      <c r="K194" s="20">
        <f t="shared" ref="K194:K198" si="162">SUM(B194:J194)</f>
        <v>14</v>
      </c>
      <c r="L194" s="19">
        <f t="shared" ref="L194:T194" si="163">IF((L193-L191-L192)=3,(0),IF((L193-L191-L192)=2,(0),IF((L193-L191-L192)=1,(1),0))+IF((L193-L191-L192)=0,(2),0+IF((L193-L191-L192)=-1,(3),0)+IF((L193-L191-L192)=-2,(4),0)+IF((L193-L191-L192)=-3,(5),0)))</f>
        <v>1</v>
      </c>
      <c r="M194" s="19">
        <f t="shared" si="163"/>
        <v>1</v>
      </c>
      <c r="N194" s="19">
        <f t="shared" si="163"/>
        <v>0</v>
      </c>
      <c r="O194" s="19">
        <f t="shared" si="163"/>
        <v>1</v>
      </c>
      <c r="P194" s="19">
        <f t="shared" si="163"/>
        <v>2</v>
      </c>
      <c r="Q194" s="19">
        <f t="shared" si="163"/>
        <v>0</v>
      </c>
      <c r="R194" s="19">
        <f t="shared" si="163"/>
        <v>2</v>
      </c>
      <c r="S194" s="19">
        <f t="shared" si="163"/>
        <v>1</v>
      </c>
      <c r="T194" s="19">
        <f t="shared" si="163"/>
        <v>2</v>
      </c>
      <c r="U194" s="20">
        <f t="shared" si="159"/>
        <v>10</v>
      </c>
      <c r="V194" s="21">
        <f t="shared" si="160"/>
        <v>24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4">IF((D193-D191)=-3,(5),IF((D193-D191)=-2,(4),IF((D193-D191)=-1,(3),0))+IF((D193-D191)=0,(2),0+IF((D193-D191)=1,(1),0)+IF((D193-D191)=2,(0),0)+IF((D193-D191)=3,(0),0)))</f>
        <v>2</v>
      </c>
      <c r="E195" s="76">
        <f t="shared" si="164"/>
        <v>0</v>
      </c>
      <c r="F195" s="76">
        <f t="shared" si="164"/>
        <v>0</v>
      </c>
      <c r="G195" s="76">
        <f t="shared" si="164"/>
        <v>2</v>
      </c>
      <c r="H195" s="76">
        <f t="shared" si="164"/>
        <v>1</v>
      </c>
      <c r="I195" s="76">
        <f t="shared" si="164"/>
        <v>2</v>
      </c>
      <c r="J195" s="76">
        <f t="shared" si="164"/>
        <v>0</v>
      </c>
      <c r="K195" s="77">
        <f t="shared" si="162"/>
        <v>8</v>
      </c>
      <c r="L195" s="76">
        <f t="shared" ref="L195:T195" si="165">IF((L193-L191)=-3,(5),IF((L193-L191)=-2,(4),IF((L193-L191)=-1,(3),0))+IF((L193-L191)=0,(2),0+IF((L193-L191)=1,(1),0)+IF((L193-L191)=2,(0),0)+IF((L193-L191)=3,(0),0)))</f>
        <v>0</v>
      </c>
      <c r="M195" s="76">
        <f t="shared" si="165"/>
        <v>0</v>
      </c>
      <c r="N195" s="76">
        <f t="shared" si="165"/>
        <v>0</v>
      </c>
      <c r="O195" s="76">
        <f t="shared" si="165"/>
        <v>0</v>
      </c>
      <c r="P195" s="76">
        <f t="shared" si="165"/>
        <v>2</v>
      </c>
      <c r="Q195" s="76">
        <f t="shared" si="165"/>
        <v>0</v>
      </c>
      <c r="R195" s="76">
        <f t="shared" si="165"/>
        <v>1</v>
      </c>
      <c r="S195" s="76">
        <f t="shared" si="165"/>
        <v>1</v>
      </c>
      <c r="T195" s="76">
        <f t="shared" si="165"/>
        <v>1</v>
      </c>
      <c r="U195" s="77">
        <f t="shared" si="159"/>
        <v>5</v>
      </c>
      <c r="V195" s="78">
        <f t="shared" si="160"/>
        <v>13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6">IF(C194=0,C191+C192+2,C193)</f>
        <v>4</v>
      </c>
      <c r="D196" s="80">
        <f t="shared" si="166"/>
        <v>5</v>
      </c>
      <c r="E196" s="80">
        <f t="shared" si="166"/>
        <v>7</v>
      </c>
      <c r="F196" s="80">
        <f t="shared" si="166"/>
        <v>6</v>
      </c>
      <c r="G196" s="80">
        <f t="shared" si="166"/>
        <v>4</v>
      </c>
      <c r="H196" s="80">
        <f t="shared" si="166"/>
        <v>4</v>
      </c>
      <c r="I196" s="80">
        <f t="shared" si="166"/>
        <v>5</v>
      </c>
      <c r="J196" s="80">
        <f t="shared" si="166"/>
        <v>7</v>
      </c>
      <c r="K196" s="81">
        <f t="shared" si="162"/>
        <v>48</v>
      </c>
      <c r="L196" s="80">
        <f t="shared" ref="L196:T196" si="167">IF(L194=0,L191+L192+2,L193)</f>
        <v>6</v>
      </c>
      <c r="M196" s="80">
        <f t="shared" si="167"/>
        <v>6</v>
      </c>
      <c r="N196" s="80">
        <f t="shared" si="167"/>
        <v>7</v>
      </c>
      <c r="O196" s="80">
        <f t="shared" si="167"/>
        <v>7</v>
      </c>
      <c r="P196" s="80">
        <f t="shared" si="167"/>
        <v>3</v>
      </c>
      <c r="Q196" s="80">
        <f t="shared" si="167"/>
        <v>7</v>
      </c>
      <c r="R196" s="80">
        <f t="shared" si="167"/>
        <v>4</v>
      </c>
      <c r="S196" s="80">
        <f t="shared" si="167"/>
        <v>6</v>
      </c>
      <c r="T196" s="80">
        <f t="shared" si="167"/>
        <v>5</v>
      </c>
      <c r="U196" s="81">
        <f t="shared" si="159"/>
        <v>51</v>
      </c>
      <c r="V196" s="82">
        <f t="shared" si="160"/>
        <v>99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14.6</v>
      </c>
      <c r="Z196"/>
    </row>
    <row r="197" spans="1:26" ht="15.6" thickTop="1" thickBot="1" x14ac:dyDescent="0.35">
      <c r="A197" s="35" t="s">
        <v>25</v>
      </c>
      <c r="B197" s="36">
        <v>2</v>
      </c>
      <c r="C197" s="36">
        <v>2</v>
      </c>
      <c r="D197" s="36">
        <v>2</v>
      </c>
      <c r="E197" s="36">
        <v>2</v>
      </c>
      <c r="F197" s="36">
        <v>2</v>
      </c>
      <c r="G197" s="36">
        <v>2</v>
      </c>
      <c r="H197" s="36">
        <v>2</v>
      </c>
      <c r="I197" s="36">
        <v>2</v>
      </c>
      <c r="J197" s="36">
        <v>2</v>
      </c>
      <c r="K197" s="20">
        <f t="shared" si="162"/>
        <v>18</v>
      </c>
      <c r="L197" s="19">
        <v>2</v>
      </c>
      <c r="M197" s="19">
        <v>2</v>
      </c>
      <c r="N197" s="19">
        <v>2</v>
      </c>
      <c r="O197" s="19">
        <v>2</v>
      </c>
      <c r="P197" s="19">
        <v>2</v>
      </c>
      <c r="Q197" s="19">
        <v>2</v>
      </c>
      <c r="R197" s="19">
        <v>2</v>
      </c>
      <c r="S197" s="19">
        <v>2</v>
      </c>
      <c r="T197" s="19">
        <v>2</v>
      </c>
      <c r="U197" s="81">
        <f t="shared" si="159"/>
        <v>18</v>
      </c>
      <c r="V197" s="21">
        <f t="shared" si="160"/>
        <v>36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8">IF((C193-C197)=(C191-2),(1),IF((C193-C197)&lt;(C191-2),(1),0))</f>
        <v>0</v>
      </c>
      <c r="D198" s="31">
        <f t="shared" si="168"/>
        <v>1</v>
      </c>
      <c r="E198" s="31">
        <f t="shared" si="168"/>
        <v>0</v>
      </c>
      <c r="F198" s="31">
        <f t="shared" si="168"/>
        <v>0</v>
      </c>
      <c r="G198" s="31">
        <f t="shared" si="168"/>
        <v>1</v>
      </c>
      <c r="H198" s="31">
        <f t="shared" si="168"/>
        <v>0</v>
      </c>
      <c r="I198" s="31">
        <f t="shared" si="168"/>
        <v>1</v>
      </c>
      <c r="J198" s="31">
        <f t="shared" si="168"/>
        <v>0</v>
      </c>
      <c r="K198" s="20">
        <f t="shared" si="162"/>
        <v>3</v>
      </c>
      <c r="L198" s="31">
        <f t="shared" ref="L198:T198" si="169">IF((L193-L197)=(L191-2),(1),IF((L193-L197)&lt;(L191-2),(1),0))</f>
        <v>0</v>
      </c>
      <c r="M198" s="31">
        <f t="shared" si="169"/>
        <v>0</v>
      </c>
      <c r="N198" s="31">
        <f t="shared" si="169"/>
        <v>0</v>
      </c>
      <c r="O198" s="31">
        <f t="shared" si="169"/>
        <v>0</v>
      </c>
      <c r="P198" s="31">
        <f t="shared" si="169"/>
        <v>1</v>
      </c>
      <c r="Q198" s="31">
        <f t="shared" si="169"/>
        <v>0</v>
      </c>
      <c r="R198" s="31">
        <f t="shared" si="169"/>
        <v>0</v>
      </c>
      <c r="S198" s="31">
        <f t="shared" si="169"/>
        <v>0</v>
      </c>
      <c r="T198" s="31">
        <f t="shared" si="169"/>
        <v>0</v>
      </c>
      <c r="U198" s="20">
        <f t="shared" si="159"/>
        <v>1</v>
      </c>
      <c r="V198" s="47">
        <f>(K198+U198)/18</f>
        <v>0.22222222222222221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5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5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double</v>
      </c>
      <c r="C202" s="31" t="str">
        <f t="shared" ref="C202:J202" si="170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70"/>
        <v>par</v>
      </c>
      <c r="E202" s="31" t="str">
        <f t="shared" si="170"/>
        <v>Triple</v>
      </c>
      <c r="F202" s="31" t="str">
        <f t="shared" si="170"/>
        <v>double</v>
      </c>
      <c r="G202" s="31" t="str">
        <f t="shared" si="170"/>
        <v>par</v>
      </c>
      <c r="H202" s="31" t="str">
        <f t="shared" si="170"/>
        <v>bogey</v>
      </c>
      <c r="I202" s="31" t="str">
        <f t="shared" si="170"/>
        <v>par</v>
      </c>
      <c r="J202" s="31" t="str">
        <f t="shared" si="170"/>
        <v>Triple et +</v>
      </c>
      <c r="L202" s="31" t="str">
        <f t="shared" ref="L202:T202" si="171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1"/>
        <v>double</v>
      </c>
      <c r="N202" s="31" t="str">
        <f t="shared" si="171"/>
        <v>Triple et +</v>
      </c>
      <c r="O202" s="31" t="str">
        <f t="shared" si="171"/>
        <v>double</v>
      </c>
      <c r="P202" s="31" t="str">
        <f t="shared" si="171"/>
        <v>par</v>
      </c>
      <c r="Q202" s="31" t="str">
        <f t="shared" si="171"/>
        <v>Triple</v>
      </c>
      <c r="R202" s="31" t="str">
        <f t="shared" si="171"/>
        <v>bogey</v>
      </c>
      <c r="S202" s="31" t="str">
        <f t="shared" si="171"/>
        <v>bogey</v>
      </c>
      <c r="T202" s="31" t="str">
        <f t="shared" si="171"/>
        <v>bogey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6" spans="1:26" ht="23.4" x14ac:dyDescent="0.45">
      <c r="A206" s="206" t="str">
        <f>$A$3</f>
        <v>8-CAMPAGNE</v>
      </c>
      <c r="B206" s="206"/>
      <c r="C206" s="206"/>
      <c r="D206" s="206"/>
      <c r="E206" s="206"/>
      <c r="F206" s="206"/>
      <c r="G206" s="206"/>
      <c r="H206" s="206"/>
      <c r="I206" s="206"/>
      <c r="J206" s="206"/>
      <c r="K206" s="206"/>
      <c r="L206" s="206"/>
      <c r="M206" s="206"/>
      <c r="N206" s="206"/>
      <c r="O206" s="206"/>
      <c r="P206" s="206"/>
      <c r="Q206" s="206"/>
      <c r="R206" s="207"/>
      <c r="S206" s="207"/>
      <c r="T206" s="207"/>
      <c r="U206" s="207"/>
      <c r="V206" s="207"/>
      <c r="W206" s="2"/>
      <c r="X206" s="2"/>
      <c r="Y206" s="2"/>
      <c r="Z206" s="25"/>
    </row>
    <row r="207" spans="1:26" ht="31.2" x14ac:dyDescent="0.6">
      <c r="A207" s="3" t="s">
        <v>7</v>
      </c>
      <c r="B207" s="4"/>
      <c r="C207" s="4"/>
      <c r="D207" s="203" t="s">
        <v>59</v>
      </c>
      <c r="E207" s="204"/>
      <c r="F207" s="204"/>
      <c r="G207" s="204"/>
      <c r="H207" s="204"/>
      <c r="I207" s="204"/>
      <c r="J207" s="205"/>
      <c r="L207" s="5" t="s">
        <v>15</v>
      </c>
      <c r="M207" s="4"/>
      <c r="N207" s="61" t="str">
        <f>$N$4</f>
        <v>Jaunes</v>
      </c>
      <c r="O207" s="6"/>
      <c r="P207" s="7"/>
      <c r="Q207" s="8" t="s">
        <v>16</v>
      </c>
      <c r="R207" s="27">
        <f>VLOOKUP(D207,Participants!$B$1:$T$30,10,FALSE)</f>
        <v>19.833333333333332</v>
      </c>
      <c r="U207" s="9" t="s">
        <v>14</v>
      </c>
      <c r="V207" s="10">
        <f>_xlfn.SWITCH(N207,"Jaunes",IF(Z213&lt;20,Z213,20),"Blancs",IF(Y213&lt;20,Y213,20),)</f>
        <v>20</v>
      </c>
      <c r="W207" s="52">
        <f>Y216</f>
        <v>19.933333333333334</v>
      </c>
      <c r="X207" s="41" t="str">
        <f>$A$3</f>
        <v>8-CAMPAGNE</v>
      </c>
      <c r="Y207" s="11" t="str">
        <f>+$Y$4</f>
        <v>Blancs</v>
      </c>
      <c r="Z207" s="89" t="str">
        <f>$Z$4</f>
        <v>Jaunes</v>
      </c>
    </row>
    <row r="208" spans="1:26" ht="15" thickBot="1" x14ac:dyDescent="0.35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W208" s="2"/>
      <c r="X208" s="12" t="s">
        <v>8</v>
      </c>
      <c r="Y208" s="13">
        <f>R207</f>
        <v>19.833333333333332</v>
      </c>
      <c r="Z208" s="13">
        <f>R207</f>
        <v>19.833333333333332</v>
      </c>
    </row>
    <row r="209" spans="1:26" ht="15.6" thickTop="1" thickBot="1" x14ac:dyDescent="0.35">
      <c r="A209" s="14" t="s">
        <v>0</v>
      </c>
      <c r="B209" s="15">
        <v>1</v>
      </c>
      <c r="C209" s="15">
        <v>2</v>
      </c>
      <c r="D209" s="15">
        <v>3</v>
      </c>
      <c r="E209" s="15">
        <v>4</v>
      </c>
      <c r="F209" s="15">
        <v>5</v>
      </c>
      <c r="G209" s="15">
        <v>6</v>
      </c>
      <c r="H209" s="15">
        <v>7</v>
      </c>
      <c r="I209" s="15">
        <v>8</v>
      </c>
      <c r="J209" s="15">
        <v>9</v>
      </c>
      <c r="K209" s="15" t="s">
        <v>3</v>
      </c>
      <c r="L209" s="15">
        <v>10</v>
      </c>
      <c r="M209" s="15">
        <v>11</v>
      </c>
      <c r="N209" s="15">
        <v>12</v>
      </c>
      <c r="O209" s="15">
        <v>13</v>
      </c>
      <c r="P209" s="15">
        <v>14</v>
      </c>
      <c r="Q209" s="15">
        <v>15</v>
      </c>
      <c r="R209" s="15">
        <v>16</v>
      </c>
      <c r="S209" s="15">
        <v>17</v>
      </c>
      <c r="T209" s="15">
        <v>18</v>
      </c>
      <c r="U209" s="16" t="s">
        <v>4</v>
      </c>
      <c r="V209" s="15" t="s">
        <v>5</v>
      </c>
      <c r="W209" s="2"/>
      <c r="X209" s="12" t="s">
        <v>9</v>
      </c>
      <c r="Y209" s="17">
        <f>$Y$6</f>
        <v>138</v>
      </c>
      <c r="Z209" s="17">
        <f>$Z$6</f>
        <v>130</v>
      </c>
    </row>
    <row r="210" spans="1:26" ht="15.6" thickTop="1" thickBot="1" x14ac:dyDescent="0.35">
      <c r="A210" s="18" t="s">
        <v>2</v>
      </c>
      <c r="B210" s="18">
        <f>B$7</f>
        <v>5</v>
      </c>
      <c r="C210" s="18">
        <f>C$7</f>
        <v>9</v>
      </c>
      <c r="D210" s="18">
        <f t="shared" ref="D210:T210" si="172">D$7</f>
        <v>17</v>
      </c>
      <c r="E210" s="18">
        <f t="shared" si="172"/>
        <v>3</v>
      </c>
      <c r="F210" s="18">
        <f t="shared" si="172"/>
        <v>1</v>
      </c>
      <c r="G210" s="18">
        <f t="shared" si="172"/>
        <v>13</v>
      </c>
      <c r="H210" s="18">
        <f t="shared" si="172"/>
        <v>7</v>
      </c>
      <c r="I210" s="18">
        <f t="shared" si="172"/>
        <v>15</v>
      </c>
      <c r="J210" s="18">
        <f t="shared" si="172"/>
        <v>11</v>
      </c>
      <c r="K210" s="18"/>
      <c r="L210" s="18">
        <f t="shared" si="172"/>
        <v>8</v>
      </c>
      <c r="M210" s="18">
        <f t="shared" si="172"/>
        <v>12</v>
      </c>
      <c r="N210" s="18">
        <f t="shared" si="172"/>
        <v>10</v>
      </c>
      <c r="O210" s="18">
        <f t="shared" si="172"/>
        <v>14</v>
      </c>
      <c r="P210" s="18">
        <f t="shared" si="172"/>
        <v>18</v>
      </c>
      <c r="Q210" s="18">
        <f t="shared" si="172"/>
        <v>2</v>
      </c>
      <c r="R210" s="18">
        <f t="shared" si="172"/>
        <v>6</v>
      </c>
      <c r="S210" s="18">
        <f t="shared" si="172"/>
        <v>16</v>
      </c>
      <c r="T210" s="18">
        <f t="shared" si="172"/>
        <v>4</v>
      </c>
      <c r="U210" s="19"/>
      <c r="V210" s="19"/>
      <c r="W210" s="2"/>
      <c r="X210" s="12" t="s">
        <v>10</v>
      </c>
      <c r="Y210" s="17">
        <f>$Y$7</f>
        <v>72.400000000000006</v>
      </c>
      <c r="Z210" s="17">
        <f>$Z$7</f>
        <v>69.900000000000006</v>
      </c>
    </row>
    <row r="211" spans="1:26" ht="15.6" thickTop="1" thickBot="1" x14ac:dyDescent="0.35">
      <c r="A211" s="18" t="s">
        <v>1</v>
      </c>
      <c r="B211" s="18">
        <f>B$8</f>
        <v>4</v>
      </c>
      <c r="C211" s="18">
        <f t="shared" ref="C211:J211" si="173">C$8</f>
        <v>3</v>
      </c>
      <c r="D211" s="18">
        <f t="shared" si="173"/>
        <v>5</v>
      </c>
      <c r="E211" s="18">
        <f t="shared" si="173"/>
        <v>4</v>
      </c>
      <c r="F211" s="18">
        <f t="shared" si="173"/>
        <v>4</v>
      </c>
      <c r="G211" s="18">
        <f t="shared" si="173"/>
        <v>4</v>
      </c>
      <c r="H211" s="18">
        <f t="shared" si="173"/>
        <v>3</v>
      </c>
      <c r="I211" s="18">
        <f t="shared" si="173"/>
        <v>5</v>
      </c>
      <c r="J211" s="18">
        <f t="shared" si="173"/>
        <v>4</v>
      </c>
      <c r="K211" s="19">
        <f>SUM(B211:J211)</f>
        <v>36</v>
      </c>
      <c r="L211" s="18">
        <f t="shared" ref="L211:T211" si="174">L$8</f>
        <v>4</v>
      </c>
      <c r="M211" s="18">
        <f t="shared" si="174"/>
        <v>4</v>
      </c>
      <c r="N211" s="18">
        <f t="shared" si="174"/>
        <v>4</v>
      </c>
      <c r="O211" s="18">
        <f t="shared" si="174"/>
        <v>5</v>
      </c>
      <c r="P211" s="18">
        <f t="shared" si="174"/>
        <v>3</v>
      </c>
      <c r="Q211" s="18">
        <f t="shared" si="174"/>
        <v>4</v>
      </c>
      <c r="R211" s="18">
        <f t="shared" si="174"/>
        <v>3</v>
      </c>
      <c r="S211" s="18">
        <f t="shared" si="174"/>
        <v>5</v>
      </c>
      <c r="T211" s="18">
        <f t="shared" si="174"/>
        <v>4</v>
      </c>
      <c r="U211" s="20">
        <f>SUM(L211:T211)</f>
        <v>36</v>
      </c>
      <c r="V211" s="21">
        <v>72</v>
      </c>
      <c r="W211" s="2"/>
      <c r="X211" s="12"/>
      <c r="Y211" s="17"/>
      <c r="Z211" s="17"/>
    </row>
    <row r="212" spans="1:26" ht="15.6" thickTop="1" thickBot="1" x14ac:dyDescent="0.35">
      <c r="A212" s="22" t="s">
        <v>6</v>
      </c>
      <c r="B212" s="19">
        <f>IF($V207=B210,1,IF($V207&gt;B210,1,0))+IF($V207-18&gt;=B210,1,0)</f>
        <v>1</v>
      </c>
      <c r="C212" s="19">
        <f t="shared" ref="C212:J212" si="175">IF($V207=C210,1,IF($V207&gt;C210,1,0))+IF($V207-18&gt;=C210,1,0)</f>
        <v>1</v>
      </c>
      <c r="D212" s="19">
        <f t="shared" si="175"/>
        <v>1</v>
      </c>
      <c r="E212" s="19">
        <f t="shared" si="175"/>
        <v>1</v>
      </c>
      <c r="F212" s="19">
        <f t="shared" si="175"/>
        <v>2</v>
      </c>
      <c r="G212" s="19">
        <f t="shared" si="175"/>
        <v>1</v>
      </c>
      <c r="H212" s="19">
        <f t="shared" si="175"/>
        <v>1</v>
      </c>
      <c r="I212" s="19">
        <f t="shared" si="175"/>
        <v>1</v>
      </c>
      <c r="J212" s="19">
        <f t="shared" si="175"/>
        <v>1</v>
      </c>
      <c r="K212" s="20">
        <f t="shared" ref="K212" si="176">SUM(B212:J212)</f>
        <v>10</v>
      </c>
      <c r="L212" s="19">
        <f t="shared" ref="L212:T212" si="177">IF($V207=L210,1,IF($V207&gt;L210,1,0))+IF($V207-18&gt;=L210,1,0)</f>
        <v>1</v>
      </c>
      <c r="M212" s="19">
        <f t="shared" si="177"/>
        <v>1</v>
      </c>
      <c r="N212" s="19">
        <f t="shared" si="177"/>
        <v>1</v>
      </c>
      <c r="O212" s="19">
        <f t="shared" si="177"/>
        <v>1</v>
      </c>
      <c r="P212" s="19">
        <f t="shared" si="177"/>
        <v>1</v>
      </c>
      <c r="Q212" s="19">
        <f t="shared" si="177"/>
        <v>2</v>
      </c>
      <c r="R212" s="19">
        <f t="shared" si="177"/>
        <v>1</v>
      </c>
      <c r="S212" s="19">
        <f t="shared" si="177"/>
        <v>1</v>
      </c>
      <c r="T212" s="19">
        <f t="shared" si="177"/>
        <v>1</v>
      </c>
      <c r="U212" s="20">
        <f t="shared" ref="U212:U218" si="178">SUM(L212:T212)</f>
        <v>10</v>
      </c>
      <c r="V212" s="21">
        <f t="shared" ref="V212:V217" si="179">K212+U212</f>
        <v>20</v>
      </c>
      <c r="W212" s="2"/>
      <c r="X212" s="12" t="s">
        <v>11</v>
      </c>
      <c r="Y212" s="17">
        <f>Y208*(Y209/113)+(Y210-72)</f>
        <v>24.6212389380531</v>
      </c>
      <c r="Z212" s="17">
        <f>Z208*(Z209/113)+(Z210-72)</f>
        <v>20.717109144542778</v>
      </c>
    </row>
    <row r="213" spans="1:26" ht="15.6" thickTop="1" thickBot="1" x14ac:dyDescent="0.35">
      <c r="A213" s="18" t="s">
        <v>13</v>
      </c>
      <c r="B213" s="26">
        <v>5</v>
      </c>
      <c r="C213" s="26">
        <v>2</v>
      </c>
      <c r="D213" s="26">
        <v>10</v>
      </c>
      <c r="E213" s="26">
        <v>6</v>
      </c>
      <c r="F213" s="26">
        <v>6</v>
      </c>
      <c r="G213" s="26">
        <v>5</v>
      </c>
      <c r="H213" s="26">
        <v>4</v>
      </c>
      <c r="I213" s="26">
        <v>10</v>
      </c>
      <c r="J213" s="26">
        <v>6</v>
      </c>
      <c r="K213" s="26">
        <f>SUM(B213:J213)</f>
        <v>54</v>
      </c>
      <c r="L213" s="26">
        <v>7</v>
      </c>
      <c r="M213" s="26">
        <v>6</v>
      </c>
      <c r="N213" s="26">
        <v>6</v>
      </c>
      <c r="O213" s="26">
        <v>8</v>
      </c>
      <c r="P213" s="26">
        <v>7</v>
      </c>
      <c r="Q213" s="26">
        <v>6</v>
      </c>
      <c r="R213" s="26">
        <v>4</v>
      </c>
      <c r="S213" s="26">
        <v>6</v>
      </c>
      <c r="T213" s="26">
        <v>8</v>
      </c>
      <c r="U213" s="20">
        <f t="shared" si="178"/>
        <v>58</v>
      </c>
      <c r="V213" s="26">
        <f t="shared" si="179"/>
        <v>112</v>
      </c>
      <c r="W213" s="2"/>
      <c r="X213" s="23" t="s">
        <v>12</v>
      </c>
      <c r="Y213" s="24">
        <f>ROUND(Y212,0)</f>
        <v>25</v>
      </c>
      <c r="Z213" s="24">
        <f>ROUND(Z212,0)</f>
        <v>21</v>
      </c>
    </row>
    <row r="214" spans="1:26" ht="15.6" thickTop="1" thickBot="1" x14ac:dyDescent="0.35">
      <c r="A214" s="18" t="s">
        <v>23</v>
      </c>
      <c r="B214" s="19">
        <f>IF((B213-B211-B212)=3,(0),IF((B213-B211-B212)=2,(0),IF((B213-B211-B212)=1,(1),0))+IF((B213-B211-B212)=0,(2),0+IF((B213-B211-B212)=-1,(3),0)+IF((B213-B211-B212)=-2,(4),0)+IF((B213-B211-B212)=-3,(5),0)))</f>
        <v>2</v>
      </c>
      <c r="C214" s="19">
        <f>IF((C213-C211-C212)=3,(0),IF((C213-C211-C212)=2,(0),IF((C213-C211-C212)=1,(1),0))+IF((C213-C211-C212)=0,(2),0+IF((C213-C211-C212)=-1,(3),0)+IF((C213-C211-C212)=-2,(4),0)+IF((C213-C211-C212)=-3,(5),0)))</f>
        <v>4</v>
      </c>
      <c r="D214" s="19">
        <f t="shared" ref="D214:J214" si="180">IF((D213-D211-D212)=3,(0),IF((D213-D211-D212)=2,(0),IF((D213-D211-D212)=1,(1),0))+IF((D213-D211-D212)=0,(2),0+IF((D213-D211-D212)=-1,(3),0)+IF((D213-D211-D212)=-2,(4),0)+IF((D213-D211-D212)=-3,(5),0)))</f>
        <v>0</v>
      </c>
      <c r="E214" s="19">
        <f t="shared" si="180"/>
        <v>1</v>
      </c>
      <c r="F214" s="19">
        <f t="shared" si="180"/>
        <v>2</v>
      </c>
      <c r="G214" s="19">
        <f t="shared" si="180"/>
        <v>2</v>
      </c>
      <c r="H214" s="19">
        <f t="shared" si="180"/>
        <v>2</v>
      </c>
      <c r="I214" s="19">
        <f t="shared" si="180"/>
        <v>0</v>
      </c>
      <c r="J214" s="19">
        <f t="shared" si="180"/>
        <v>1</v>
      </c>
      <c r="K214" s="20">
        <f t="shared" ref="K214:K218" si="181">SUM(B214:J214)</f>
        <v>14</v>
      </c>
      <c r="L214" s="19">
        <f t="shared" ref="L214:T214" si="182">IF((L213-L211-L212)=3,(0),IF((L213-L211-L212)=2,(0),IF((L213-L211-L212)=1,(1),0))+IF((L213-L211-L212)=0,(2),0+IF((L213-L211-L212)=-1,(3),0)+IF((L213-L211-L212)=-2,(4),0)+IF((L213-L211-L212)=-3,(5),0)))</f>
        <v>0</v>
      </c>
      <c r="M214" s="19">
        <f t="shared" si="182"/>
        <v>1</v>
      </c>
      <c r="N214" s="19">
        <f t="shared" si="182"/>
        <v>1</v>
      </c>
      <c r="O214" s="19">
        <f t="shared" si="182"/>
        <v>0</v>
      </c>
      <c r="P214" s="19">
        <f t="shared" si="182"/>
        <v>0</v>
      </c>
      <c r="Q214" s="19">
        <f t="shared" si="182"/>
        <v>2</v>
      </c>
      <c r="R214" s="19">
        <f t="shared" si="182"/>
        <v>2</v>
      </c>
      <c r="S214" s="19">
        <f t="shared" si="182"/>
        <v>2</v>
      </c>
      <c r="T214" s="19">
        <f t="shared" si="182"/>
        <v>0</v>
      </c>
      <c r="U214" s="20">
        <f t="shared" si="178"/>
        <v>8</v>
      </c>
      <c r="V214" s="21">
        <f t="shared" si="179"/>
        <v>22</v>
      </c>
      <c r="W214" s="2"/>
      <c r="X214" s="2"/>
      <c r="Y214" s="2"/>
      <c r="Z214" s="2"/>
    </row>
    <row r="215" spans="1:26" ht="15.6" thickTop="1" thickBot="1" x14ac:dyDescent="0.35">
      <c r="A215" s="75" t="s">
        <v>24</v>
      </c>
      <c r="B215" s="76">
        <f>IF((B213-B211)=-3,(5),IF((B213-B211)=-2,(4),IF((B213-B211)=-1,(3),0))+IF((B213-B211)=0,(2),0+IF((B213-B211)=1,(1),0)+IF((B213-B211)=2,(0),0)+IF((B213-B211)=3,(0),0)))</f>
        <v>1</v>
      </c>
      <c r="C215" s="76">
        <f>IF((C213-C211)=-3,(5),IF((C213-C211)=-2,(4),IF((C213-C211)=-1,(3),0))+IF((C213-C211)=0,(2),0+IF((C213-C211)=1,(1),0)+IF((C213-C211)=2,(0),0)+IF((C213-C211)=3,(0),0)))</f>
        <v>3</v>
      </c>
      <c r="D215" s="76">
        <f t="shared" ref="D215:J215" si="183">IF((D213-D211)=-3,(5),IF((D213-D211)=-2,(4),IF((D213-D211)=-1,(3),0))+IF((D213-D211)=0,(2),0+IF((D213-D211)=1,(1),0)+IF((D213-D211)=2,(0),0)+IF((D213-D211)=3,(0),0)))</f>
        <v>0</v>
      </c>
      <c r="E215" s="76">
        <f t="shared" si="183"/>
        <v>0</v>
      </c>
      <c r="F215" s="76">
        <f t="shared" si="183"/>
        <v>0</v>
      </c>
      <c r="G215" s="76">
        <f t="shared" si="183"/>
        <v>1</v>
      </c>
      <c r="H215" s="76">
        <f t="shared" si="183"/>
        <v>1</v>
      </c>
      <c r="I215" s="76">
        <f t="shared" si="183"/>
        <v>0</v>
      </c>
      <c r="J215" s="76">
        <f t="shared" si="183"/>
        <v>0</v>
      </c>
      <c r="K215" s="77">
        <f t="shared" si="181"/>
        <v>6</v>
      </c>
      <c r="L215" s="76">
        <f t="shared" ref="L215:T215" si="184">IF((L213-L211)=-3,(5),IF((L213-L211)=-2,(4),IF((L213-L211)=-1,(3),0))+IF((L213-L211)=0,(2),0+IF((L213-L211)=1,(1),0)+IF((L213-L211)=2,(0),0)+IF((L213-L211)=3,(0),0)))</f>
        <v>0</v>
      </c>
      <c r="M215" s="76">
        <f t="shared" si="184"/>
        <v>0</v>
      </c>
      <c r="N215" s="76">
        <f t="shared" si="184"/>
        <v>0</v>
      </c>
      <c r="O215" s="76">
        <f t="shared" si="184"/>
        <v>0</v>
      </c>
      <c r="P215" s="76">
        <f t="shared" si="184"/>
        <v>0</v>
      </c>
      <c r="Q215" s="76">
        <f t="shared" si="184"/>
        <v>0</v>
      </c>
      <c r="R215" s="76">
        <f t="shared" si="184"/>
        <v>1</v>
      </c>
      <c r="S215" s="76">
        <f t="shared" si="184"/>
        <v>1</v>
      </c>
      <c r="T215" s="76">
        <f t="shared" si="184"/>
        <v>0</v>
      </c>
      <c r="U215" s="77">
        <f t="shared" si="178"/>
        <v>2</v>
      </c>
      <c r="V215" s="78">
        <f t="shared" si="179"/>
        <v>8</v>
      </c>
      <c r="W215" s="2"/>
      <c r="X215" s="201" t="s">
        <v>30</v>
      </c>
      <c r="Y215" s="39" t="s">
        <v>29</v>
      </c>
      <c r="Z215"/>
    </row>
    <row r="216" spans="1:26" ht="15.6" thickTop="1" thickBot="1" x14ac:dyDescent="0.35">
      <c r="A216" s="79" t="s">
        <v>56</v>
      </c>
      <c r="B216" s="80">
        <f>IF(B214=0,B211+B212+2,B213)</f>
        <v>5</v>
      </c>
      <c r="C216" s="80">
        <f t="shared" ref="C216:J216" si="185">IF(C214=0,C211+C212+2,C213)</f>
        <v>2</v>
      </c>
      <c r="D216" s="80">
        <f t="shared" si="185"/>
        <v>8</v>
      </c>
      <c r="E216" s="80">
        <f t="shared" si="185"/>
        <v>6</v>
      </c>
      <c r="F216" s="80">
        <f t="shared" si="185"/>
        <v>6</v>
      </c>
      <c r="G216" s="80">
        <f t="shared" si="185"/>
        <v>5</v>
      </c>
      <c r="H216" s="80">
        <f t="shared" si="185"/>
        <v>4</v>
      </c>
      <c r="I216" s="80">
        <f t="shared" si="185"/>
        <v>8</v>
      </c>
      <c r="J216" s="80">
        <f t="shared" si="185"/>
        <v>6</v>
      </c>
      <c r="K216" s="81">
        <f t="shared" si="181"/>
        <v>50</v>
      </c>
      <c r="L216" s="80">
        <f t="shared" ref="L216:T216" si="186">IF(L214=0,L211+L212+2,L213)</f>
        <v>7</v>
      </c>
      <c r="M216" s="80">
        <f t="shared" si="186"/>
        <v>6</v>
      </c>
      <c r="N216" s="80">
        <f t="shared" si="186"/>
        <v>6</v>
      </c>
      <c r="O216" s="80">
        <f t="shared" si="186"/>
        <v>8</v>
      </c>
      <c r="P216" s="80">
        <f t="shared" si="186"/>
        <v>6</v>
      </c>
      <c r="Q216" s="80">
        <f t="shared" si="186"/>
        <v>6</v>
      </c>
      <c r="R216" s="80">
        <f t="shared" si="186"/>
        <v>4</v>
      </c>
      <c r="S216" s="80">
        <f t="shared" si="186"/>
        <v>6</v>
      </c>
      <c r="T216" s="80">
        <f t="shared" si="186"/>
        <v>7</v>
      </c>
      <c r="U216" s="81">
        <f t="shared" si="178"/>
        <v>56</v>
      </c>
      <c r="V216" s="82">
        <f t="shared" si="179"/>
        <v>106</v>
      </c>
      <c r="W216" s="2"/>
      <c r="X216" s="202"/>
      <c r="Y216" s="38">
        <f>IF((R207&lt;=11.4),IF(V214&lt;34,R207+0.1,IF(V214&gt;36,((V214-36)*-0.2)+R207,IF(V214&gt;33,R207,))),IF(AND(R207&gt;=11.5,R207&lt;18.5),IF(V214&lt;33,R207+0.1,IF(V214&gt;36,((V214-36)*-0.3)+R207,IF(V214&gt;32,R207,))),IF((R207&gt;=18.5),IF(V214&lt;32,R207+0.1,IF(V214&gt;36,((V214-36)*-0.4)+R207,IF(V214&gt;33,R207,"AV"))))))</f>
        <v>19.933333333333334</v>
      </c>
      <c r="Z216"/>
    </row>
    <row r="217" spans="1:26" ht="15.6" thickTop="1" thickBot="1" x14ac:dyDescent="0.35">
      <c r="A217" s="35" t="s">
        <v>25</v>
      </c>
      <c r="B217" s="36">
        <v>2</v>
      </c>
      <c r="C217" s="36">
        <v>2</v>
      </c>
      <c r="D217" s="36">
        <v>2</v>
      </c>
      <c r="E217" s="36">
        <v>2</v>
      </c>
      <c r="F217" s="36">
        <v>2</v>
      </c>
      <c r="G217" s="36">
        <v>2</v>
      </c>
      <c r="H217" s="36">
        <v>2</v>
      </c>
      <c r="I217" s="36">
        <v>2</v>
      </c>
      <c r="J217" s="36">
        <v>2</v>
      </c>
      <c r="K217" s="20">
        <f t="shared" si="181"/>
        <v>18</v>
      </c>
      <c r="L217" s="19">
        <v>2</v>
      </c>
      <c r="M217" s="19">
        <v>2</v>
      </c>
      <c r="N217" s="19">
        <v>2</v>
      </c>
      <c r="O217" s="19">
        <v>2</v>
      </c>
      <c r="P217" s="19">
        <v>2</v>
      </c>
      <c r="Q217" s="19">
        <v>2</v>
      </c>
      <c r="R217" s="19">
        <v>2</v>
      </c>
      <c r="S217" s="19">
        <v>2</v>
      </c>
      <c r="T217" s="19">
        <v>2</v>
      </c>
      <c r="U217" s="81">
        <f t="shared" si="178"/>
        <v>18</v>
      </c>
      <c r="V217" s="21">
        <f t="shared" si="179"/>
        <v>36</v>
      </c>
      <c r="W217" s="2"/>
      <c r="X217" s="56">
        <f>COUNTIF(B222:T222,"Eagle")</f>
        <v>0</v>
      </c>
      <c r="Y217"/>
      <c r="Z217"/>
    </row>
    <row r="218" spans="1:26" ht="15.6" thickTop="1" thickBot="1" x14ac:dyDescent="0.35">
      <c r="A218" s="33" t="s">
        <v>26</v>
      </c>
      <c r="B218" s="31">
        <f>IF((B213-B217)=(B211-2),(1),IF((B213-B217)&lt;(B211-2),(1),0))</f>
        <v>0</v>
      </c>
      <c r="C218" s="31">
        <f t="shared" ref="C218:J218" si="187">IF((C213-C217)=(C211-2),(1),IF((C213-C217)&lt;(C211-2),(1),0))</f>
        <v>1</v>
      </c>
      <c r="D218" s="31">
        <f t="shared" si="187"/>
        <v>0</v>
      </c>
      <c r="E218" s="31">
        <f t="shared" si="187"/>
        <v>0</v>
      </c>
      <c r="F218" s="31">
        <f t="shared" si="187"/>
        <v>0</v>
      </c>
      <c r="G218" s="31">
        <f t="shared" si="187"/>
        <v>0</v>
      </c>
      <c r="H218" s="31">
        <f t="shared" si="187"/>
        <v>0</v>
      </c>
      <c r="I218" s="31">
        <f t="shared" si="187"/>
        <v>0</v>
      </c>
      <c r="J218" s="31">
        <f t="shared" si="187"/>
        <v>0</v>
      </c>
      <c r="K218" s="20">
        <f t="shared" si="181"/>
        <v>1</v>
      </c>
      <c r="L218" s="31">
        <f t="shared" ref="L218:T218" si="188">IF((L213-L217)=(L211-2),(1),IF((L213-L217)&lt;(L211-2),(1),0))</f>
        <v>0</v>
      </c>
      <c r="M218" s="31">
        <f t="shared" si="188"/>
        <v>0</v>
      </c>
      <c r="N218" s="31">
        <f t="shared" si="188"/>
        <v>0</v>
      </c>
      <c r="O218" s="31">
        <f t="shared" si="188"/>
        <v>0</v>
      </c>
      <c r="P218" s="31">
        <f t="shared" si="188"/>
        <v>0</v>
      </c>
      <c r="Q218" s="31">
        <f t="shared" si="188"/>
        <v>0</v>
      </c>
      <c r="R218" s="31">
        <f t="shared" si="188"/>
        <v>0</v>
      </c>
      <c r="S218" s="31">
        <f t="shared" si="188"/>
        <v>0</v>
      </c>
      <c r="T218" s="31">
        <f t="shared" si="188"/>
        <v>0</v>
      </c>
      <c r="U218" s="20">
        <f t="shared" si="178"/>
        <v>0</v>
      </c>
      <c r="V218" s="47">
        <f>(K218+U218)/18</f>
        <v>5.5555555555555552E-2</v>
      </c>
      <c r="W218" s="2"/>
      <c r="X218" s="57">
        <f>COUNTIF(B222:T222,"birdie")</f>
        <v>1</v>
      </c>
      <c r="Y218" s="2"/>
      <c r="Z218" s="2"/>
    </row>
    <row r="219" spans="1:26" ht="15" thickTop="1" x14ac:dyDescent="0.3">
      <c r="A219" s="64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7"/>
      <c r="W219" s="2"/>
      <c r="X219" s="49">
        <f>COUNTIF(B222:T222,"par")</f>
        <v>0</v>
      </c>
      <c r="Y219" s="2"/>
      <c r="Z219" s="2"/>
    </row>
    <row r="220" spans="1:26" x14ac:dyDescent="0.3">
      <c r="A220" s="63"/>
      <c r="B220" s="32"/>
      <c r="C220" s="32"/>
      <c r="D220" s="32"/>
      <c r="E220" s="66"/>
      <c r="F220" s="66"/>
      <c r="G220" s="66"/>
      <c r="H220" s="66"/>
      <c r="I220" s="66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58">
        <f>COUNTIF(B222:T222,"bogey")</f>
        <v>5</v>
      </c>
      <c r="Y220" s="2"/>
      <c r="Z220" s="2"/>
    </row>
    <row r="221" spans="1:26" x14ac:dyDescent="0.3">
      <c r="A221" s="29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9">
        <f>COUNTIF(B222:T222,"double")</f>
        <v>6</v>
      </c>
      <c r="Y221" s="2"/>
      <c r="Z221" s="2"/>
    </row>
    <row r="222" spans="1:26" x14ac:dyDescent="0.3">
      <c r="A222" s="33"/>
      <c r="B222" s="31" t="str">
        <f>IF((B213-B211)=-2,("eagle"),IF((B213-B211)=-1,("birdie"),IF((B213-B211)=0,("par"),IF((B213-B211)=1,("bogey"),IF((B213-B211)=2,("double"),IF((B213-B211)=3,("Triple"),"Triple et +"))))))</f>
        <v>bogey</v>
      </c>
      <c r="C222" s="31" t="str">
        <f t="shared" ref="C222:J222" si="189">IF((C213-C211)=-2,("eagle"),IF((C213-C211)=-1,("birdie"),IF((C213-C211)=0,("par"),IF((C213-C211)=1,("bogey"),IF((C213-C211)=2,("double"),IF((C213-C211)=3,("Triple"),"Triple et +"))))))</f>
        <v>birdie</v>
      </c>
      <c r="D222" s="31" t="str">
        <f t="shared" si="189"/>
        <v>Triple et +</v>
      </c>
      <c r="E222" s="31" t="str">
        <f t="shared" si="189"/>
        <v>double</v>
      </c>
      <c r="F222" s="31" t="str">
        <f t="shared" si="189"/>
        <v>double</v>
      </c>
      <c r="G222" s="31" t="str">
        <f t="shared" si="189"/>
        <v>bogey</v>
      </c>
      <c r="H222" s="31" t="str">
        <f t="shared" si="189"/>
        <v>bogey</v>
      </c>
      <c r="I222" s="31" t="str">
        <f t="shared" si="189"/>
        <v>Triple et +</v>
      </c>
      <c r="J222" s="31" t="str">
        <f t="shared" si="189"/>
        <v>double</v>
      </c>
      <c r="L222" s="31" t="str">
        <f t="shared" ref="L222:T222" si="190">IF((L213-L211)=-2,("eagle"),IF((L213-L211)=-1,("birdie"),IF((L213-L211)=0,("par"),IF((L213-L211)=1,("bogey"),IF((L213-L211)=2,("double"),IF((L213-L211)=3,("Triple"),"Triple et +"))))))</f>
        <v>Triple</v>
      </c>
      <c r="M222" s="31" t="str">
        <f t="shared" si="190"/>
        <v>double</v>
      </c>
      <c r="N222" s="31" t="str">
        <f t="shared" si="190"/>
        <v>double</v>
      </c>
      <c r="O222" s="31" t="str">
        <f t="shared" si="190"/>
        <v>Triple</v>
      </c>
      <c r="P222" s="31" t="str">
        <f t="shared" si="190"/>
        <v>Triple et +</v>
      </c>
      <c r="Q222" s="31" t="str">
        <f t="shared" si="190"/>
        <v>double</v>
      </c>
      <c r="R222" s="31" t="str">
        <f t="shared" si="190"/>
        <v>bogey</v>
      </c>
      <c r="S222" s="31" t="str">
        <f t="shared" si="190"/>
        <v>bogey</v>
      </c>
      <c r="T222" s="31" t="str">
        <f t="shared" si="190"/>
        <v>Triple et +</v>
      </c>
      <c r="W222" s="2"/>
      <c r="X222" s="60">
        <f>COUNTIF(B222:T222,"triple")</f>
        <v>2</v>
      </c>
      <c r="Y222" s="2"/>
      <c r="Z222" s="2"/>
    </row>
    <row r="223" spans="1:26" x14ac:dyDescent="0.3">
      <c r="A223" s="33"/>
      <c r="W223" s="2"/>
      <c r="X223" s="60">
        <f>COUNTIF(B222:T222,"triple et +")</f>
        <v>4</v>
      </c>
      <c r="Y223" s="2"/>
      <c r="Z223" s="2"/>
    </row>
    <row r="224" spans="1:26" ht="15" thickBot="1" x14ac:dyDescent="0.35">
      <c r="A224" s="6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4"/>
      <c r="X224" s="45">
        <f>SUM(X217:X223)</f>
        <v>18</v>
      </c>
      <c r="Y224" s="44"/>
      <c r="Z224" s="44"/>
    </row>
    <row r="225" spans="1:26" ht="15" thickTop="1" x14ac:dyDescent="0.3"/>
    <row r="226" spans="1:26" ht="23.4" x14ac:dyDescent="0.45">
      <c r="A226" s="206" t="str">
        <f>$A$3</f>
        <v>8-CAMPAGNE</v>
      </c>
      <c r="B226" s="206"/>
      <c r="C226" s="206"/>
      <c r="D226" s="206"/>
      <c r="E226" s="206"/>
      <c r="F226" s="206"/>
      <c r="G226" s="206"/>
      <c r="H226" s="206"/>
      <c r="I226" s="206"/>
      <c r="J226" s="206"/>
      <c r="K226" s="206"/>
      <c r="L226" s="206"/>
      <c r="M226" s="206"/>
      <c r="N226" s="206"/>
      <c r="O226" s="206"/>
      <c r="P226" s="206"/>
      <c r="Q226" s="206"/>
      <c r="R226" s="207"/>
      <c r="S226" s="207"/>
      <c r="T226" s="207"/>
      <c r="U226" s="207"/>
      <c r="V226" s="207"/>
      <c r="W226" s="2"/>
      <c r="X226" s="2"/>
      <c r="Y226" s="2"/>
      <c r="Z226" s="25"/>
    </row>
    <row r="227" spans="1:26" ht="31.2" x14ac:dyDescent="0.6">
      <c r="A227" s="3" t="s">
        <v>7</v>
      </c>
      <c r="B227" s="4"/>
      <c r="C227" s="4"/>
      <c r="D227" s="203" t="s">
        <v>20</v>
      </c>
      <c r="E227" s="204"/>
      <c r="F227" s="204"/>
      <c r="G227" s="204"/>
      <c r="H227" s="204"/>
      <c r="I227" s="204"/>
      <c r="J227" s="205"/>
      <c r="L227" s="5" t="s">
        <v>15</v>
      </c>
      <c r="M227" s="4"/>
      <c r="N227" s="61" t="str">
        <f>$N$4</f>
        <v>Jaunes</v>
      </c>
      <c r="O227" s="6"/>
      <c r="P227" s="7"/>
      <c r="Q227" s="8" t="s">
        <v>16</v>
      </c>
      <c r="R227" s="27">
        <f>VLOOKUP(D227,Participants!$B$1:$T$30,10,FALSE)</f>
        <v>26.916666666666668</v>
      </c>
      <c r="U227" s="9" t="s">
        <v>14</v>
      </c>
      <c r="V227" s="10">
        <f>_xlfn.SWITCH(N227,"Jaunes",IF(Z233&lt;20,Z233,20),"Blancs",IF(Y233&lt;20,Y233,20),)</f>
        <v>20</v>
      </c>
      <c r="W227" s="52">
        <f>Y236</f>
        <v>27.016666666666669</v>
      </c>
      <c r="X227" s="41" t="str">
        <f>$A$3</f>
        <v>8-CAMPAGNE</v>
      </c>
      <c r="Y227" s="11" t="str">
        <f>+$Y$4</f>
        <v>Blancs</v>
      </c>
      <c r="Z227" s="89" t="str">
        <f>$Z$4</f>
        <v>Jaunes</v>
      </c>
    </row>
    <row r="228" spans="1:26" ht="15" thickBot="1" x14ac:dyDescent="0.35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W228" s="2"/>
      <c r="X228" s="12" t="s">
        <v>8</v>
      </c>
      <c r="Y228" s="13">
        <f>R227</f>
        <v>26.916666666666668</v>
      </c>
      <c r="Z228" s="13">
        <f>R227</f>
        <v>26.916666666666668</v>
      </c>
    </row>
    <row r="229" spans="1:26" ht="15.6" thickTop="1" thickBot="1" x14ac:dyDescent="0.35">
      <c r="A229" s="14" t="s">
        <v>0</v>
      </c>
      <c r="B229" s="15">
        <v>1</v>
      </c>
      <c r="C229" s="15">
        <v>2</v>
      </c>
      <c r="D229" s="15">
        <v>3</v>
      </c>
      <c r="E229" s="15">
        <v>4</v>
      </c>
      <c r="F229" s="15">
        <v>5</v>
      </c>
      <c r="G229" s="15">
        <v>6</v>
      </c>
      <c r="H229" s="15">
        <v>7</v>
      </c>
      <c r="I229" s="15">
        <v>8</v>
      </c>
      <c r="J229" s="15">
        <v>9</v>
      </c>
      <c r="K229" s="15" t="s">
        <v>3</v>
      </c>
      <c r="L229" s="15">
        <v>10</v>
      </c>
      <c r="M229" s="15">
        <v>11</v>
      </c>
      <c r="N229" s="15">
        <v>12</v>
      </c>
      <c r="O229" s="15">
        <v>13</v>
      </c>
      <c r="P229" s="15">
        <v>14</v>
      </c>
      <c r="Q229" s="15">
        <v>15</v>
      </c>
      <c r="R229" s="15">
        <v>16</v>
      </c>
      <c r="S229" s="15">
        <v>17</v>
      </c>
      <c r="T229" s="15">
        <v>18</v>
      </c>
      <c r="U229" s="16" t="s">
        <v>4</v>
      </c>
      <c r="V229" s="15" t="s">
        <v>5</v>
      </c>
      <c r="W229" s="2"/>
      <c r="X229" s="12" t="s">
        <v>9</v>
      </c>
      <c r="Y229" s="17">
        <f>$Y$6</f>
        <v>138</v>
      </c>
      <c r="Z229" s="17">
        <f>$Z$6</f>
        <v>130</v>
      </c>
    </row>
    <row r="230" spans="1:26" ht="15.6" thickTop="1" thickBot="1" x14ac:dyDescent="0.35">
      <c r="A230" s="18" t="s">
        <v>2</v>
      </c>
      <c r="B230" s="18">
        <f>B$7</f>
        <v>5</v>
      </c>
      <c r="C230" s="18">
        <f>C$7</f>
        <v>9</v>
      </c>
      <c r="D230" s="18">
        <f t="shared" ref="D230:T230" si="191">D$7</f>
        <v>17</v>
      </c>
      <c r="E230" s="18">
        <f t="shared" si="191"/>
        <v>3</v>
      </c>
      <c r="F230" s="18">
        <f t="shared" si="191"/>
        <v>1</v>
      </c>
      <c r="G230" s="18">
        <f t="shared" si="191"/>
        <v>13</v>
      </c>
      <c r="H230" s="18">
        <f t="shared" si="191"/>
        <v>7</v>
      </c>
      <c r="I230" s="18">
        <f t="shared" si="191"/>
        <v>15</v>
      </c>
      <c r="J230" s="18">
        <f t="shared" si="191"/>
        <v>11</v>
      </c>
      <c r="K230" s="18"/>
      <c r="L230" s="18">
        <f t="shared" si="191"/>
        <v>8</v>
      </c>
      <c r="M230" s="18">
        <f t="shared" si="191"/>
        <v>12</v>
      </c>
      <c r="N230" s="18">
        <f t="shared" si="191"/>
        <v>10</v>
      </c>
      <c r="O230" s="18">
        <f t="shared" si="191"/>
        <v>14</v>
      </c>
      <c r="P230" s="18">
        <f t="shared" si="191"/>
        <v>18</v>
      </c>
      <c r="Q230" s="18">
        <f t="shared" si="191"/>
        <v>2</v>
      </c>
      <c r="R230" s="18">
        <f t="shared" si="191"/>
        <v>6</v>
      </c>
      <c r="S230" s="18">
        <f t="shared" si="191"/>
        <v>16</v>
      </c>
      <c r="T230" s="18">
        <f t="shared" si="191"/>
        <v>4</v>
      </c>
      <c r="U230" s="19"/>
      <c r="V230" s="19"/>
      <c r="W230" s="2"/>
      <c r="X230" s="12" t="s">
        <v>10</v>
      </c>
      <c r="Y230" s="17">
        <f>$Y$7</f>
        <v>72.400000000000006</v>
      </c>
      <c r="Z230" s="17">
        <f>$Z$7</f>
        <v>69.900000000000006</v>
      </c>
    </row>
    <row r="231" spans="1:26" ht="15.6" thickTop="1" thickBot="1" x14ac:dyDescent="0.35">
      <c r="A231" s="18" t="s">
        <v>1</v>
      </c>
      <c r="B231" s="18">
        <f>B$8</f>
        <v>4</v>
      </c>
      <c r="C231" s="18">
        <f t="shared" ref="C231:J231" si="192">C$8</f>
        <v>3</v>
      </c>
      <c r="D231" s="18">
        <f t="shared" si="192"/>
        <v>5</v>
      </c>
      <c r="E231" s="18">
        <f t="shared" si="192"/>
        <v>4</v>
      </c>
      <c r="F231" s="18">
        <f t="shared" si="192"/>
        <v>4</v>
      </c>
      <c r="G231" s="18">
        <f t="shared" si="192"/>
        <v>4</v>
      </c>
      <c r="H231" s="18">
        <f t="shared" si="192"/>
        <v>3</v>
      </c>
      <c r="I231" s="18">
        <f t="shared" si="192"/>
        <v>5</v>
      </c>
      <c r="J231" s="18">
        <f t="shared" si="192"/>
        <v>4</v>
      </c>
      <c r="K231" s="19">
        <f>SUM(B231:J231)</f>
        <v>36</v>
      </c>
      <c r="L231" s="18">
        <f t="shared" ref="L231:T231" si="193">L$8</f>
        <v>4</v>
      </c>
      <c r="M231" s="18">
        <f t="shared" si="193"/>
        <v>4</v>
      </c>
      <c r="N231" s="18">
        <f t="shared" si="193"/>
        <v>4</v>
      </c>
      <c r="O231" s="18">
        <f t="shared" si="193"/>
        <v>5</v>
      </c>
      <c r="P231" s="18">
        <f t="shared" si="193"/>
        <v>3</v>
      </c>
      <c r="Q231" s="18">
        <f t="shared" si="193"/>
        <v>4</v>
      </c>
      <c r="R231" s="18">
        <f t="shared" si="193"/>
        <v>3</v>
      </c>
      <c r="S231" s="18">
        <f t="shared" si="193"/>
        <v>5</v>
      </c>
      <c r="T231" s="18">
        <f t="shared" si="193"/>
        <v>4</v>
      </c>
      <c r="U231" s="20">
        <f>SUM(L231:T231)</f>
        <v>36</v>
      </c>
      <c r="V231" s="21">
        <v>72</v>
      </c>
      <c r="W231" s="2"/>
      <c r="X231" s="12"/>
      <c r="Y231" s="17"/>
      <c r="Z231" s="17"/>
    </row>
    <row r="232" spans="1:26" ht="15.6" thickTop="1" thickBot="1" x14ac:dyDescent="0.35">
      <c r="A232" s="22" t="s">
        <v>6</v>
      </c>
      <c r="B232" s="19">
        <f>IF($V227=B230,1,IF($V227&gt;B230,1,0))+IF($V227-18&gt;=B230,1,0)</f>
        <v>1</v>
      </c>
      <c r="C232" s="19">
        <f t="shared" ref="C232:J232" si="194">IF($V227=C230,1,IF($V227&gt;C230,1,0))+IF($V227-18&gt;=C230,1,0)</f>
        <v>1</v>
      </c>
      <c r="D232" s="19">
        <f t="shared" si="194"/>
        <v>1</v>
      </c>
      <c r="E232" s="19">
        <f t="shared" si="194"/>
        <v>1</v>
      </c>
      <c r="F232" s="19">
        <f t="shared" si="194"/>
        <v>2</v>
      </c>
      <c r="G232" s="19">
        <f t="shared" si="194"/>
        <v>1</v>
      </c>
      <c r="H232" s="19">
        <f t="shared" si="194"/>
        <v>1</v>
      </c>
      <c r="I232" s="19">
        <f t="shared" si="194"/>
        <v>1</v>
      </c>
      <c r="J232" s="19">
        <f t="shared" si="194"/>
        <v>1</v>
      </c>
      <c r="K232" s="20">
        <f t="shared" ref="K232" si="195">SUM(B232:J232)</f>
        <v>10</v>
      </c>
      <c r="L232" s="19">
        <f t="shared" ref="L232:T232" si="196">IF($V227=L230,1,IF($V227&gt;L230,1,0))+IF($V227-18&gt;=L230,1,0)</f>
        <v>1</v>
      </c>
      <c r="M232" s="19">
        <f t="shared" si="196"/>
        <v>1</v>
      </c>
      <c r="N232" s="19">
        <f t="shared" si="196"/>
        <v>1</v>
      </c>
      <c r="O232" s="19">
        <f t="shared" si="196"/>
        <v>1</v>
      </c>
      <c r="P232" s="19">
        <f t="shared" si="196"/>
        <v>1</v>
      </c>
      <c r="Q232" s="19">
        <f t="shared" si="196"/>
        <v>2</v>
      </c>
      <c r="R232" s="19">
        <f t="shared" si="196"/>
        <v>1</v>
      </c>
      <c r="S232" s="19">
        <f t="shared" si="196"/>
        <v>1</v>
      </c>
      <c r="T232" s="19">
        <f t="shared" si="196"/>
        <v>1</v>
      </c>
      <c r="U232" s="20">
        <f t="shared" ref="U232:U238" si="197">SUM(L232:T232)</f>
        <v>10</v>
      </c>
      <c r="V232" s="21">
        <f t="shared" ref="V232:V237" si="198">K232+U232</f>
        <v>20</v>
      </c>
      <c r="W232" s="2"/>
      <c r="X232" s="12" t="s">
        <v>11</v>
      </c>
      <c r="Y232" s="17">
        <f>Y228*(Y229/113)+(Y230-72)</f>
        <v>33.271681415929208</v>
      </c>
      <c r="Z232" s="17">
        <f>Z228*(Z229/113)+(Z230-72)</f>
        <v>28.866076696165198</v>
      </c>
    </row>
    <row r="233" spans="1:26" ht="15.6" thickTop="1" thickBot="1" x14ac:dyDescent="0.35">
      <c r="A233" s="18" t="s">
        <v>13</v>
      </c>
      <c r="B233" s="26">
        <v>7</v>
      </c>
      <c r="C233" s="26">
        <v>5</v>
      </c>
      <c r="D233" s="26">
        <v>8</v>
      </c>
      <c r="E233" s="26">
        <v>6</v>
      </c>
      <c r="F233" s="26">
        <v>7</v>
      </c>
      <c r="G233" s="26">
        <v>7</v>
      </c>
      <c r="H233" s="26">
        <v>5</v>
      </c>
      <c r="I233" s="26">
        <v>9</v>
      </c>
      <c r="J233" s="26">
        <v>7</v>
      </c>
      <c r="K233" s="26">
        <f>SUM(B233:J233)</f>
        <v>61</v>
      </c>
      <c r="L233" s="26">
        <v>7</v>
      </c>
      <c r="M233" s="26">
        <v>5</v>
      </c>
      <c r="N233" s="26">
        <v>6</v>
      </c>
      <c r="O233" s="26">
        <v>7</v>
      </c>
      <c r="P233" s="26">
        <v>5</v>
      </c>
      <c r="Q233" s="26">
        <v>6</v>
      </c>
      <c r="R233" s="26">
        <v>6</v>
      </c>
      <c r="S233" s="26">
        <v>7</v>
      </c>
      <c r="T233" s="26">
        <v>6</v>
      </c>
      <c r="U233" s="20">
        <f t="shared" si="197"/>
        <v>55</v>
      </c>
      <c r="V233" s="26">
        <f t="shared" si="198"/>
        <v>116</v>
      </c>
      <c r="W233" s="2"/>
      <c r="X233" s="23" t="s">
        <v>12</v>
      </c>
      <c r="Y233" s="24">
        <f>ROUND(Y232,0)</f>
        <v>33</v>
      </c>
      <c r="Z233" s="24">
        <f>ROUND(Z232,0)</f>
        <v>29</v>
      </c>
    </row>
    <row r="234" spans="1:26" ht="15.6" thickTop="1" thickBot="1" x14ac:dyDescent="0.35">
      <c r="A234" s="18" t="s">
        <v>23</v>
      </c>
      <c r="B234" s="19">
        <f>IF((B233-B231-B232)=3,(0),IF((B233-B231-B232)=2,(0),IF((B233-B231-B232)=1,(1),0))+IF((B233-B231-B232)=0,(2),0+IF((B233-B231-B232)=-1,(3),0)+IF((B233-B231-B232)=-2,(4),0)+IF((B233-B231-B232)=-3,(5),0)))</f>
        <v>0</v>
      </c>
      <c r="C234" s="19">
        <f>IF((C233-C231-C232)=3,(0),IF((C233-C231-C232)=2,(0),IF((C233-C231-C232)=1,(1),0))+IF((C233-C231-C232)=0,(2),0+IF((C233-C231-C232)=-1,(3),0)+IF((C233-C231-C232)=-2,(4),0)+IF((C233-C231-C232)=-3,(5),0)))</f>
        <v>1</v>
      </c>
      <c r="D234" s="19">
        <f t="shared" ref="D234:J234" si="199">IF((D233-D231-D232)=3,(0),IF((D233-D231-D232)=2,(0),IF((D233-D231-D232)=1,(1),0))+IF((D233-D231-D232)=0,(2),0+IF((D233-D231-D232)=-1,(3),0)+IF((D233-D231-D232)=-2,(4),0)+IF((D233-D231-D232)=-3,(5),0)))</f>
        <v>0</v>
      </c>
      <c r="E234" s="19">
        <f t="shared" si="199"/>
        <v>1</v>
      </c>
      <c r="F234" s="19">
        <f t="shared" si="199"/>
        <v>1</v>
      </c>
      <c r="G234" s="19">
        <f t="shared" si="199"/>
        <v>0</v>
      </c>
      <c r="H234" s="19">
        <f t="shared" si="199"/>
        <v>1</v>
      </c>
      <c r="I234" s="19">
        <f t="shared" si="199"/>
        <v>0</v>
      </c>
      <c r="J234" s="19">
        <f t="shared" si="199"/>
        <v>0</v>
      </c>
      <c r="K234" s="20">
        <f t="shared" ref="K234:K238" si="200">SUM(B234:J234)</f>
        <v>4</v>
      </c>
      <c r="L234" s="19">
        <f t="shared" ref="L234:T234" si="201">IF((L233-L231-L232)=3,(0),IF((L233-L231-L232)=2,(0),IF((L233-L231-L232)=1,(1),0))+IF((L233-L231-L232)=0,(2),0+IF((L233-L231-L232)=-1,(3),0)+IF((L233-L231-L232)=-2,(4),0)+IF((L233-L231-L232)=-3,(5),0)))</f>
        <v>0</v>
      </c>
      <c r="M234" s="19">
        <f t="shared" si="201"/>
        <v>2</v>
      </c>
      <c r="N234" s="19">
        <f t="shared" si="201"/>
        <v>1</v>
      </c>
      <c r="O234" s="19">
        <f t="shared" si="201"/>
        <v>1</v>
      </c>
      <c r="P234" s="19">
        <f t="shared" si="201"/>
        <v>1</v>
      </c>
      <c r="Q234" s="19">
        <f t="shared" si="201"/>
        <v>2</v>
      </c>
      <c r="R234" s="19">
        <f t="shared" si="201"/>
        <v>0</v>
      </c>
      <c r="S234" s="19">
        <f t="shared" si="201"/>
        <v>1</v>
      </c>
      <c r="T234" s="19">
        <f t="shared" si="201"/>
        <v>1</v>
      </c>
      <c r="U234" s="20">
        <f t="shared" si="197"/>
        <v>9</v>
      </c>
      <c r="V234" s="21">
        <f t="shared" si="198"/>
        <v>13</v>
      </c>
      <c r="W234" s="2"/>
      <c r="X234" s="2"/>
      <c r="Y234" s="2"/>
      <c r="Z234" s="2"/>
    </row>
    <row r="235" spans="1:26" ht="15.6" thickTop="1" thickBot="1" x14ac:dyDescent="0.35">
      <c r="A235" s="75" t="s">
        <v>24</v>
      </c>
      <c r="B235" s="76">
        <f>IF((B233-B231)=-3,(5),IF((B233-B231)=-2,(4),IF((B233-B231)=-1,(3),0))+IF((B233-B231)=0,(2),0+IF((B233-B231)=1,(1),0)+IF((B233-B231)=2,(0),0)+IF((B233-B231)=3,(0),0)))</f>
        <v>0</v>
      </c>
      <c r="C235" s="76">
        <f>IF((C233-C231)=-3,(5),IF((C233-C231)=-2,(4),IF((C233-C231)=-1,(3),0))+IF((C233-C231)=0,(2),0+IF((C233-C231)=1,(1),0)+IF((C233-C231)=2,(0),0)+IF((C233-C231)=3,(0),0)))</f>
        <v>0</v>
      </c>
      <c r="D235" s="76">
        <f t="shared" ref="D235:J235" si="202">IF((D233-D231)=-3,(5),IF((D233-D231)=-2,(4),IF((D233-D231)=-1,(3),0))+IF((D233-D231)=0,(2),0+IF((D233-D231)=1,(1),0)+IF((D233-D231)=2,(0),0)+IF((D233-D231)=3,(0),0)))</f>
        <v>0</v>
      </c>
      <c r="E235" s="76">
        <f t="shared" si="202"/>
        <v>0</v>
      </c>
      <c r="F235" s="76">
        <f t="shared" si="202"/>
        <v>0</v>
      </c>
      <c r="G235" s="76">
        <f t="shared" si="202"/>
        <v>0</v>
      </c>
      <c r="H235" s="76">
        <f t="shared" si="202"/>
        <v>0</v>
      </c>
      <c r="I235" s="76">
        <f t="shared" si="202"/>
        <v>0</v>
      </c>
      <c r="J235" s="76">
        <f t="shared" si="202"/>
        <v>0</v>
      </c>
      <c r="K235" s="77">
        <f t="shared" si="200"/>
        <v>0</v>
      </c>
      <c r="L235" s="76">
        <f t="shared" ref="L235:T235" si="203">IF((L233-L231)=-3,(5),IF((L233-L231)=-2,(4),IF((L233-L231)=-1,(3),0))+IF((L233-L231)=0,(2),0+IF((L233-L231)=1,(1),0)+IF((L233-L231)=2,(0),0)+IF((L233-L231)=3,(0),0)))</f>
        <v>0</v>
      </c>
      <c r="M235" s="76">
        <f t="shared" si="203"/>
        <v>1</v>
      </c>
      <c r="N235" s="76">
        <f t="shared" si="203"/>
        <v>0</v>
      </c>
      <c r="O235" s="76">
        <f t="shared" si="203"/>
        <v>0</v>
      </c>
      <c r="P235" s="76">
        <f t="shared" si="203"/>
        <v>0</v>
      </c>
      <c r="Q235" s="76">
        <f t="shared" si="203"/>
        <v>0</v>
      </c>
      <c r="R235" s="76">
        <f t="shared" si="203"/>
        <v>0</v>
      </c>
      <c r="S235" s="76">
        <f t="shared" si="203"/>
        <v>0</v>
      </c>
      <c r="T235" s="76">
        <f t="shared" si="203"/>
        <v>0</v>
      </c>
      <c r="U235" s="77">
        <f t="shared" si="197"/>
        <v>1</v>
      </c>
      <c r="V235" s="78">
        <f t="shared" si="198"/>
        <v>1</v>
      </c>
      <c r="W235" s="2"/>
      <c r="X235" s="201" t="s">
        <v>30</v>
      </c>
      <c r="Y235" s="39" t="s">
        <v>29</v>
      </c>
      <c r="Z235"/>
    </row>
    <row r="236" spans="1:26" ht="15.6" thickTop="1" thickBot="1" x14ac:dyDescent="0.35">
      <c r="A236" s="79" t="s">
        <v>56</v>
      </c>
      <c r="B236" s="80">
        <f>IF(B234=0,B231+B232+2,B233)</f>
        <v>7</v>
      </c>
      <c r="C236" s="80">
        <f t="shared" ref="C236:J236" si="204">IF(C234=0,C231+C232+2,C233)</f>
        <v>5</v>
      </c>
      <c r="D236" s="80">
        <f t="shared" si="204"/>
        <v>8</v>
      </c>
      <c r="E236" s="80">
        <f t="shared" si="204"/>
        <v>6</v>
      </c>
      <c r="F236" s="80">
        <f t="shared" si="204"/>
        <v>7</v>
      </c>
      <c r="G236" s="80">
        <f t="shared" si="204"/>
        <v>7</v>
      </c>
      <c r="H236" s="80">
        <f t="shared" si="204"/>
        <v>5</v>
      </c>
      <c r="I236" s="80">
        <f t="shared" si="204"/>
        <v>8</v>
      </c>
      <c r="J236" s="80">
        <f t="shared" si="204"/>
        <v>7</v>
      </c>
      <c r="K236" s="81">
        <f t="shared" si="200"/>
        <v>60</v>
      </c>
      <c r="L236" s="80">
        <f t="shared" ref="L236:T236" si="205">IF(L234=0,L231+L232+2,L233)</f>
        <v>7</v>
      </c>
      <c r="M236" s="80">
        <f t="shared" si="205"/>
        <v>5</v>
      </c>
      <c r="N236" s="80">
        <f t="shared" si="205"/>
        <v>6</v>
      </c>
      <c r="O236" s="80">
        <f t="shared" si="205"/>
        <v>7</v>
      </c>
      <c r="P236" s="80">
        <f t="shared" si="205"/>
        <v>5</v>
      </c>
      <c r="Q236" s="80">
        <f t="shared" si="205"/>
        <v>6</v>
      </c>
      <c r="R236" s="80">
        <f t="shared" si="205"/>
        <v>6</v>
      </c>
      <c r="S236" s="80">
        <f t="shared" si="205"/>
        <v>7</v>
      </c>
      <c r="T236" s="80">
        <f t="shared" si="205"/>
        <v>6</v>
      </c>
      <c r="U236" s="81">
        <f t="shared" si="197"/>
        <v>55</v>
      </c>
      <c r="V236" s="82">
        <f t="shared" si="198"/>
        <v>115</v>
      </c>
      <c r="W236" s="2"/>
      <c r="X236" s="202"/>
      <c r="Y236" s="38">
        <f>IF((R227&lt;=11.4),IF(V234&lt;34,R227+0.1,IF(V234&gt;36,((V234-36)*-0.2)+R227,IF(V234&gt;33,R227,))),IF(AND(R227&gt;=11.5,R227&lt;18.5),IF(V234&lt;33,R227+0.1,IF(V234&gt;36,((V234-36)*-0.3)+R227,IF(V234&gt;32,R227,))),IF((R227&gt;=18.5),IF(V234&lt;32,R227+0.1,IF(V234&gt;36,((V234-36)*-0.4)+R227,IF(V234&gt;33,R227,"AV"))))))</f>
        <v>27.016666666666669</v>
      </c>
      <c r="Z236"/>
    </row>
    <row r="237" spans="1:26" ht="15.6" thickTop="1" thickBot="1" x14ac:dyDescent="0.35">
      <c r="A237" s="35" t="s">
        <v>25</v>
      </c>
      <c r="B237" s="36">
        <v>2</v>
      </c>
      <c r="C237" s="36">
        <v>3</v>
      </c>
      <c r="D237" s="36">
        <v>2</v>
      </c>
      <c r="E237" s="36">
        <v>3</v>
      </c>
      <c r="F237" s="36">
        <v>3</v>
      </c>
      <c r="G237" s="36">
        <v>2</v>
      </c>
      <c r="H237" s="36">
        <v>2</v>
      </c>
      <c r="I237" s="36">
        <v>2</v>
      </c>
      <c r="J237" s="36">
        <v>3</v>
      </c>
      <c r="K237" s="20">
        <f t="shared" si="200"/>
        <v>22</v>
      </c>
      <c r="L237" s="19">
        <v>2</v>
      </c>
      <c r="M237" s="19">
        <v>2</v>
      </c>
      <c r="N237" s="19">
        <v>2</v>
      </c>
      <c r="O237" s="19">
        <v>2</v>
      </c>
      <c r="P237" s="19">
        <v>2</v>
      </c>
      <c r="Q237" s="19">
        <v>2</v>
      </c>
      <c r="R237" s="19">
        <v>2</v>
      </c>
      <c r="S237" s="19">
        <v>2</v>
      </c>
      <c r="T237" s="19">
        <v>2</v>
      </c>
      <c r="U237" s="81">
        <f t="shared" si="197"/>
        <v>18</v>
      </c>
      <c r="V237" s="21">
        <f t="shared" si="198"/>
        <v>40</v>
      </c>
      <c r="W237" s="2"/>
      <c r="X237" s="56">
        <f>COUNTIF(B242:T242,"Eagle")</f>
        <v>0</v>
      </c>
      <c r="Y237"/>
      <c r="Z237"/>
    </row>
    <row r="238" spans="1:26" ht="15.6" thickTop="1" thickBot="1" x14ac:dyDescent="0.35">
      <c r="A238" s="33" t="s">
        <v>26</v>
      </c>
      <c r="B238" s="31">
        <f>IF((B233-B237)=(B231-2),(1),IF((B233-B237)&lt;(B231-2),(1),0))</f>
        <v>0</v>
      </c>
      <c r="C238" s="31">
        <f t="shared" ref="C238:J238" si="206">IF((C233-C237)=(C231-2),(1),IF((C233-C237)&lt;(C231-2),(1),0))</f>
        <v>0</v>
      </c>
      <c r="D238" s="31">
        <f t="shared" si="206"/>
        <v>0</v>
      </c>
      <c r="E238" s="31">
        <f t="shared" si="206"/>
        <v>0</v>
      </c>
      <c r="F238" s="31">
        <f t="shared" si="206"/>
        <v>0</v>
      </c>
      <c r="G238" s="31">
        <f t="shared" si="206"/>
        <v>0</v>
      </c>
      <c r="H238" s="31">
        <f t="shared" si="206"/>
        <v>0</v>
      </c>
      <c r="I238" s="31">
        <f t="shared" si="206"/>
        <v>0</v>
      </c>
      <c r="J238" s="31">
        <f t="shared" si="206"/>
        <v>0</v>
      </c>
      <c r="K238" s="20">
        <f t="shared" si="200"/>
        <v>0</v>
      </c>
      <c r="L238" s="31">
        <f t="shared" ref="L238:T238" si="207">IF((L233-L237)=(L231-2),(1),IF((L233-L237)&lt;(L231-2),(1),0))</f>
        <v>0</v>
      </c>
      <c r="M238" s="31">
        <f t="shared" si="207"/>
        <v>0</v>
      </c>
      <c r="N238" s="31">
        <f t="shared" si="207"/>
        <v>0</v>
      </c>
      <c r="O238" s="31">
        <f t="shared" si="207"/>
        <v>0</v>
      </c>
      <c r="P238" s="31">
        <f t="shared" si="207"/>
        <v>0</v>
      </c>
      <c r="Q238" s="31">
        <f t="shared" si="207"/>
        <v>0</v>
      </c>
      <c r="R238" s="31">
        <f t="shared" si="207"/>
        <v>0</v>
      </c>
      <c r="S238" s="31">
        <f t="shared" si="207"/>
        <v>0</v>
      </c>
      <c r="T238" s="31">
        <f t="shared" si="207"/>
        <v>0</v>
      </c>
      <c r="U238" s="20">
        <f t="shared" si="197"/>
        <v>0</v>
      </c>
      <c r="V238" s="47">
        <f>(K238+U238)/18</f>
        <v>0</v>
      </c>
      <c r="W238" s="2"/>
      <c r="X238" s="57">
        <f>COUNTIF(B242:T242,"birdie")</f>
        <v>0</v>
      </c>
      <c r="Y238" s="2"/>
      <c r="Z238" s="2"/>
    </row>
    <row r="239" spans="1:26" ht="15" thickTop="1" x14ac:dyDescent="0.3">
      <c r="A239" s="64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7"/>
      <c r="W239" s="2"/>
      <c r="X239" s="49">
        <f>COUNTIF(B242:T242,"par")</f>
        <v>0</v>
      </c>
      <c r="Y239" s="2"/>
      <c r="Z239" s="2"/>
    </row>
    <row r="240" spans="1:26" x14ac:dyDescent="0.3">
      <c r="A240" s="63"/>
      <c r="B240" s="32"/>
      <c r="C240" s="32"/>
      <c r="D240" s="32"/>
      <c r="E240" s="66"/>
      <c r="F240" s="66"/>
      <c r="G240" s="66"/>
      <c r="H240" s="66"/>
      <c r="I240" s="66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7"/>
      <c r="W240" s="2"/>
      <c r="X240" s="58">
        <f>COUNTIF(B242:T242,"bogey")</f>
        <v>1</v>
      </c>
      <c r="Y240" s="2"/>
      <c r="Z240" s="2"/>
    </row>
    <row r="241" spans="1:26" x14ac:dyDescent="0.3">
      <c r="A241" s="29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59">
        <f>COUNTIF(B242:T242,"double")</f>
        <v>9</v>
      </c>
      <c r="Y241" s="2"/>
      <c r="Z241" s="2"/>
    </row>
    <row r="242" spans="1:26" x14ac:dyDescent="0.3">
      <c r="A242" s="33"/>
      <c r="B242" s="31" t="str">
        <f>IF((B233-B231)=-2,("eagle"),IF((B233-B231)=-1,("birdie"),IF((B233-B231)=0,("par"),IF((B233-B231)=1,("bogey"),IF((B233-B231)=2,("double"),IF((B233-B231)=3,("Triple"),"Triple et +"))))))</f>
        <v>Triple</v>
      </c>
      <c r="C242" s="31" t="str">
        <f t="shared" ref="C242:J242" si="208">IF((C233-C231)=-2,("eagle"),IF((C233-C231)=-1,("birdie"),IF((C233-C231)=0,("par"),IF((C233-C231)=1,("bogey"),IF((C233-C231)=2,("double"),IF((C233-C231)=3,("Triple"),"Triple et +"))))))</f>
        <v>double</v>
      </c>
      <c r="D242" s="31" t="str">
        <f t="shared" si="208"/>
        <v>Triple</v>
      </c>
      <c r="E242" s="31" t="str">
        <f t="shared" si="208"/>
        <v>double</v>
      </c>
      <c r="F242" s="31" t="str">
        <f t="shared" si="208"/>
        <v>Triple</v>
      </c>
      <c r="G242" s="31" t="str">
        <f t="shared" si="208"/>
        <v>Triple</v>
      </c>
      <c r="H242" s="31" t="str">
        <f t="shared" si="208"/>
        <v>double</v>
      </c>
      <c r="I242" s="31" t="str">
        <f t="shared" si="208"/>
        <v>Triple et +</v>
      </c>
      <c r="J242" s="31" t="str">
        <f t="shared" si="208"/>
        <v>Triple</v>
      </c>
      <c r="L242" s="31" t="str">
        <f t="shared" ref="L242:T242" si="209">IF((L233-L231)=-2,("eagle"),IF((L233-L231)=-1,("birdie"),IF((L233-L231)=0,("par"),IF((L233-L231)=1,("bogey"),IF((L233-L231)=2,("double"),IF((L233-L231)=3,("Triple"),"Triple et +"))))))</f>
        <v>Triple</v>
      </c>
      <c r="M242" s="31" t="str">
        <f t="shared" si="209"/>
        <v>bogey</v>
      </c>
      <c r="N242" s="31" t="str">
        <f t="shared" si="209"/>
        <v>double</v>
      </c>
      <c r="O242" s="31" t="str">
        <f t="shared" si="209"/>
        <v>double</v>
      </c>
      <c r="P242" s="31" t="str">
        <f t="shared" si="209"/>
        <v>double</v>
      </c>
      <c r="Q242" s="31" t="str">
        <f t="shared" si="209"/>
        <v>double</v>
      </c>
      <c r="R242" s="31" t="str">
        <f t="shared" si="209"/>
        <v>Triple</v>
      </c>
      <c r="S242" s="31" t="str">
        <f t="shared" si="209"/>
        <v>double</v>
      </c>
      <c r="T242" s="31" t="str">
        <f t="shared" si="209"/>
        <v>double</v>
      </c>
      <c r="W242" s="2"/>
      <c r="X242" s="60">
        <f>COUNTIF(B242:T242,"triple")</f>
        <v>7</v>
      </c>
      <c r="Y242" s="2"/>
      <c r="Z242" s="2"/>
    </row>
    <row r="243" spans="1:26" x14ac:dyDescent="0.3">
      <c r="A243" s="33"/>
      <c r="W243" s="2"/>
      <c r="X243" s="60">
        <f>COUNTIF(B242:T242,"triple et +")</f>
        <v>1</v>
      </c>
      <c r="Y243" s="2"/>
      <c r="Z243" s="2"/>
    </row>
    <row r="244" spans="1:26" ht="15" thickBot="1" x14ac:dyDescent="0.35">
      <c r="A244" s="62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4"/>
      <c r="X244" s="45">
        <f>SUM(X237:X243)</f>
        <v>18</v>
      </c>
      <c r="Y244" s="44"/>
      <c r="Z244" s="44"/>
    </row>
    <row r="245" spans="1:26" ht="15" thickTop="1" x14ac:dyDescent="0.3"/>
    <row r="246" spans="1:26" ht="23.4" x14ac:dyDescent="0.45">
      <c r="A246" s="206" t="str">
        <f>$A$3</f>
        <v>8-CAMPAGNE</v>
      </c>
      <c r="B246" s="206"/>
      <c r="C246" s="206"/>
      <c r="D246" s="206"/>
      <c r="E246" s="206"/>
      <c r="F246" s="206"/>
      <c r="G246" s="206"/>
      <c r="H246" s="206"/>
      <c r="I246" s="206"/>
      <c r="J246" s="206"/>
      <c r="K246" s="206"/>
      <c r="L246" s="206"/>
      <c r="M246" s="206"/>
      <c r="N246" s="206"/>
      <c r="O246" s="206"/>
      <c r="P246" s="206"/>
      <c r="Q246" s="206"/>
      <c r="R246" s="207"/>
      <c r="S246" s="207"/>
      <c r="T246" s="207"/>
      <c r="U246" s="207"/>
      <c r="V246" s="207"/>
      <c r="W246" s="2"/>
      <c r="X246" s="2"/>
      <c r="Y246" s="2"/>
      <c r="Z246" s="25"/>
    </row>
    <row r="247" spans="1:26" ht="31.2" x14ac:dyDescent="0.6">
      <c r="A247" s="3" t="s">
        <v>7</v>
      </c>
      <c r="B247" s="4"/>
      <c r="C247" s="4"/>
      <c r="D247" s="203" t="s">
        <v>21</v>
      </c>
      <c r="E247" s="204"/>
      <c r="F247" s="204"/>
      <c r="G247" s="204"/>
      <c r="H247" s="204"/>
      <c r="I247" s="204"/>
      <c r="J247" s="205"/>
      <c r="L247" s="5" t="s">
        <v>15</v>
      </c>
      <c r="M247" s="4"/>
      <c r="N247" s="61" t="str">
        <f>$N$4</f>
        <v>Jaunes</v>
      </c>
      <c r="O247" s="6"/>
      <c r="P247" s="7"/>
      <c r="Q247" s="8" t="s">
        <v>16</v>
      </c>
      <c r="R247" s="27">
        <f>VLOOKUP(D247,Participants!$B$1:$T$30,10,FALSE)</f>
        <v>13.600000000000003</v>
      </c>
      <c r="U247" s="9" t="s">
        <v>14</v>
      </c>
      <c r="V247" s="10">
        <f>_xlfn.SWITCH(N247,"Jaunes",IF(Z253&lt;20,Z253,20),"Blancs",IF(Y253&lt;20,Y253,20),)</f>
        <v>14</v>
      </c>
      <c r="W247" s="52">
        <f>Y256</f>
        <v>13.700000000000003</v>
      </c>
      <c r="X247" s="41" t="str">
        <f>$A$3</f>
        <v>8-CAMPAGNE</v>
      </c>
      <c r="Y247" s="11" t="str">
        <f>+$Y$4</f>
        <v>Blancs</v>
      </c>
      <c r="Z247" s="89" t="str">
        <f>$Z$4</f>
        <v>Jaunes</v>
      </c>
    </row>
    <row r="248" spans="1:26" ht="15" thickBot="1" x14ac:dyDescent="0.35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W248" s="2"/>
      <c r="X248" s="12" t="s">
        <v>8</v>
      </c>
      <c r="Y248" s="13">
        <f>R247</f>
        <v>13.600000000000003</v>
      </c>
      <c r="Z248" s="13">
        <f>R247</f>
        <v>13.600000000000003</v>
      </c>
    </row>
    <row r="249" spans="1:26" ht="15.6" thickTop="1" thickBot="1" x14ac:dyDescent="0.35">
      <c r="A249" s="14" t="s">
        <v>0</v>
      </c>
      <c r="B249" s="15">
        <v>1</v>
      </c>
      <c r="C249" s="15">
        <v>2</v>
      </c>
      <c r="D249" s="15">
        <v>3</v>
      </c>
      <c r="E249" s="15">
        <v>4</v>
      </c>
      <c r="F249" s="15">
        <v>5</v>
      </c>
      <c r="G249" s="15">
        <v>6</v>
      </c>
      <c r="H249" s="15">
        <v>7</v>
      </c>
      <c r="I249" s="15">
        <v>8</v>
      </c>
      <c r="J249" s="15">
        <v>9</v>
      </c>
      <c r="K249" s="15" t="s">
        <v>3</v>
      </c>
      <c r="L249" s="15">
        <v>10</v>
      </c>
      <c r="M249" s="15">
        <v>11</v>
      </c>
      <c r="N249" s="15">
        <v>12</v>
      </c>
      <c r="O249" s="15">
        <v>13</v>
      </c>
      <c r="P249" s="15">
        <v>14</v>
      </c>
      <c r="Q249" s="15">
        <v>15</v>
      </c>
      <c r="R249" s="15">
        <v>16</v>
      </c>
      <c r="S249" s="15">
        <v>17</v>
      </c>
      <c r="T249" s="15">
        <v>18</v>
      </c>
      <c r="U249" s="16" t="s">
        <v>4</v>
      </c>
      <c r="V249" s="15" t="s">
        <v>5</v>
      </c>
      <c r="W249" s="2"/>
      <c r="X249" s="12" t="s">
        <v>9</v>
      </c>
      <c r="Y249" s="17">
        <f>$Y$6</f>
        <v>138</v>
      </c>
      <c r="Z249" s="17">
        <f>$Z$6</f>
        <v>130</v>
      </c>
    </row>
    <row r="250" spans="1:26" ht="15.6" thickTop="1" thickBot="1" x14ac:dyDescent="0.35">
      <c r="A250" s="18" t="s">
        <v>2</v>
      </c>
      <c r="B250" s="18">
        <f>B$7</f>
        <v>5</v>
      </c>
      <c r="C250" s="18">
        <f>C$7</f>
        <v>9</v>
      </c>
      <c r="D250" s="18">
        <f t="shared" ref="D250:T250" si="210">D$7</f>
        <v>17</v>
      </c>
      <c r="E250" s="18">
        <f t="shared" si="210"/>
        <v>3</v>
      </c>
      <c r="F250" s="18">
        <f t="shared" si="210"/>
        <v>1</v>
      </c>
      <c r="G250" s="18">
        <f t="shared" si="210"/>
        <v>13</v>
      </c>
      <c r="H250" s="18">
        <f t="shared" si="210"/>
        <v>7</v>
      </c>
      <c r="I250" s="18">
        <f t="shared" si="210"/>
        <v>15</v>
      </c>
      <c r="J250" s="18">
        <f t="shared" si="210"/>
        <v>11</v>
      </c>
      <c r="K250" s="18"/>
      <c r="L250" s="18">
        <f t="shared" si="210"/>
        <v>8</v>
      </c>
      <c r="M250" s="18">
        <f t="shared" si="210"/>
        <v>12</v>
      </c>
      <c r="N250" s="18">
        <f t="shared" si="210"/>
        <v>10</v>
      </c>
      <c r="O250" s="18">
        <f t="shared" si="210"/>
        <v>14</v>
      </c>
      <c r="P250" s="18">
        <f t="shared" si="210"/>
        <v>18</v>
      </c>
      <c r="Q250" s="18">
        <f t="shared" si="210"/>
        <v>2</v>
      </c>
      <c r="R250" s="18">
        <f t="shared" si="210"/>
        <v>6</v>
      </c>
      <c r="S250" s="18">
        <f t="shared" si="210"/>
        <v>16</v>
      </c>
      <c r="T250" s="18">
        <f t="shared" si="210"/>
        <v>4</v>
      </c>
      <c r="U250" s="19"/>
      <c r="V250" s="19"/>
      <c r="W250" s="2"/>
      <c r="X250" s="12" t="s">
        <v>10</v>
      </c>
      <c r="Y250" s="17">
        <f>$Y$7</f>
        <v>72.400000000000006</v>
      </c>
      <c r="Z250" s="17">
        <f>$Z$7</f>
        <v>69.900000000000006</v>
      </c>
    </row>
    <row r="251" spans="1:26" ht="15.6" thickTop="1" thickBot="1" x14ac:dyDescent="0.35">
      <c r="A251" s="18" t="s">
        <v>1</v>
      </c>
      <c r="B251" s="18">
        <f>B$8</f>
        <v>4</v>
      </c>
      <c r="C251" s="18">
        <f t="shared" ref="C251:J251" si="211">C$8</f>
        <v>3</v>
      </c>
      <c r="D251" s="18">
        <f t="shared" si="211"/>
        <v>5</v>
      </c>
      <c r="E251" s="18">
        <f t="shared" si="211"/>
        <v>4</v>
      </c>
      <c r="F251" s="18">
        <f t="shared" si="211"/>
        <v>4</v>
      </c>
      <c r="G251" s="18">
        <f t="shared" si="211"/>
        <v>4</v>
      </c>
      <c r="H251" s="18">
        <f t="shared" si="211"/>
        <v>3</v>
      </c>
      <c r="I251" s="18">
        <f t="shared" si="211"/>
        <v>5</v>
      </c>
      <c r="J251" s="18">
        <f t="shared" si="211"/>
        <v>4</v>
      </c>
      <c r="K251" s="19">
        <f>SUM(B251:J251)</f>
        <v>36</v>
      </c>
      <c r="L251" s="18">
        <f t="shared" ref="L251:T251" si="212">L$8</f>
        <v>4</v>
      </c>
      <c r="M251" s="18">
        <f t="shared" si="212"/>
        <v>4</v>
      </c>
      <c r="N251" s="18">
        <f t="shared" si="212"/>
        <v>4</v>
      </c>
      <c r="O251" s="18">
        <f t="shared" si="212"/>
        <v>5</v>
      </c>
      <c r="P251" s="18">
        <f t="shared" si="212"/>
        <v>3</v>
      </c>
      <c r="Q251" s="18">
        <f t="shared" si="212"/>
        <v>4</v>
      </c>
      <c r="R251" s="18">
        <f t="shared" si="212"/>
        <v>3</v>
      </c>
      <c r="S251" s="18">
        <f t="shared" si="212"/>
        <v>5</v>
      </c>
      <c r="T251" s="18">
        <f t="shared" si="212"/>
        <v>4</v>
      </c>
      <c r="U251" s="20">
        <f>SUM(L251:T251)</f>
        <v>36</v>
      </c>
      <c r="V251" s="21">
        <v>72</v>
      </c>
      <c r="W251" s="2"/>
      <c r="X251" s="12"/>
      <c r="Y251" s="17"/>
      <c r="Z251" s="17"/>
    </row>
    <row r="252" spans="1:26" ht="15.6" thickTop="1" thickBot="1" x14ac:dyDescent="0.35">
      <c r="A252" s="22" t="s">
        <v>6</v>
      </c>
      <c r="B252" s="19">
        <f>IF($V247=B250,1,IF($V247&gt;B250,1,0))+IF($V247-18&gt;=B250,1,0)</f>
        <v>1</v>
      </c>
      <c r="C252" s="19">
        <f t="shared" ref="C252:J252" si="213">IF($V247=C250,1,IF($V247&gt;C250,1,0))+IF($V247-18&gt;=C250,1,0)</f>
        <v>1</v>
      </c>
      <c r="D252" s="19">
        <f t="shared" si="213"/>
        <v>0</v>
      </c>
      <c r="E252" s="19">
        <f t="shared" si="213"/>
        <v>1</v>
      </c>
      <c r="F252" s="19">
        <f t="shared" si="213"/>
        <v>1</v>
      </c>
      <c r="G252" s="19">
        <f t="shared" si="213"/>
        <v>1</v>
      </c>
      <c r="H252" s="19">
        <f t="shared" si="213"/>
        <v>1</v>
      </c>
      <c r="I252" s="19">
        <f t="shared" si="213"/>
        <v>0</v>
      </c>
      <c r="J252" s="19">
        <f t="shared" si="213"/>
        <v>1</v>
      </c>
      <c r="K252" s="20">
        <f t="shared" ref="K252" si="214">SUM(B252:J252)</f>
        <v>7</v>
      </c>
      <c r="L252" s="19">
        <f t="shared" ref="L252:T252" si="215">IF($V247=L250,1,IF($V247&gt;L250,1,0))+IF($V247-18&gt;=L250,1,0)</f>
        <v>1</v>
      </c>
      <c r="M252" s="19">
        <f t="shared" si="215"/>
        <v>1</v>
      </c>
      <c r="N252" s="19">
        <f t="shared" si="215"/>
        <v>1</v>
      </c>
      <c r="O252" s="19">
        <f t="shared" si="215"/>
        <v>1</v>
      </c>
      <c r="P252" s="19">
        <f t="shared" si="215"/>
        <v>0</v>
      </c>
      <c r="Q252" s="19">
        <f t="shared" si="215"/>
        <v>1</v>
      </c>
      <c r="R252" s="19">
        <f t="shared" si="215"/>
        <v>1</v>
      </c>
      <c r="S252" s="19">
        <f t="shared" si="215"/>
        <v>0</v>
      </c>
      <c r="T252" s="19">
        <f t="shared" si="215"/>
        <v>1</v>
      </c>
      <c r="U252" s="20">
        <f t="shared" ref="U252:U258" si="216">SUM(L252:T252)</f>
        <v>7</v>
      </c>
      <c r="V252" s="21">
        <f t="shared" ref="V252:V257" si="217">K252+U252</f>
        <v>14</v>
      </c>
      <c r="W252" s="2"/>
      <c r="X252" s="12" t="s">
        <v>11</v>
      </c>
      <c r="Y252" s="17">
        <f>Y248*(Y249/113)+(Y250-72)</f>
        <v>17.008849557522133</v>
      </c>
      <c r="Z252" s="17">
        <f>Z248*(Z249/113)+(Z250-72)</f>
        <v>13.546017699115053</v>
      </c>
    </row>
    <row r="253" spans="1:26" ht="15.6" thickTop="1" thickBot="1" x14ac:dyDescent="0.35">
      <c r="A253" s="18" t="s">
        <v>13</v>
      </c>
      <c r="B253" s="26">
        <v>5</v>
      </c>
      <c r="C253" s="26">
        <v>3</v>
      </c>
      <c r="D253" s="26">
        <v>5</v>
      </c>
      <c r="E253" s="26">
        <v>6</v>
      </c>
      <c r="F253" s="26">
        <v>5</v>
      </c>
      <c r="G253" s="26">
        <v>5</v>
      </c>
      <c r="H253" s="26">
        <v>4</v>
      </c>
      <c r="I253" s="26">
        <v>6</v>
      </c>
      <c r="J253" s="26">
        <v>6</v>
      </c>
      <c r="K253" s="26">
        <f>SUM(B253:J253)</f>
        <v>45</v>
      </c>
      <c r="L253" s="26">
        <v>6</v>
      </c>
      <c r="M253" s="26">
        <v>4</v>
      </c>
      <c r="N253" s="26">
        <v>5</v>
      </c>
      <c r="O253" s="26">
        <v>6</v>
      </c>
      <c r="P253" s="26">
        <v>5</v>
      </c>
      <c r="Q253" s="26">
        <v>5</v>
      </c>
      <c r="R253" s="26">
        <v>5</v>
      </c>
      <c r="S253" s="26">
        <v>6</v>
      </c>
      <c r="T253" s="26">
        <v>4</v>
      </c>
      <c r="U253" s="20">
        <f t="shared" si="216"/>
        <v>46</v>
      </c>
      <c r="V253" s="26">
        <f t="shared" si="217"/>
        <v>91</v>
      </c>
      <c r="W253" s="2"/>
      <c r="X253" s="23" t="s">
        <v>12</v>
      </c>
      <c r="Y253" s="24">
        <f>ROUND(Y252,0)</f>
        <v>17</v>
      </c>
      <c r="Z253" s="24">
        <f>ROUND(Z252,0)</f>
        <v>14</v>
      </c>
    </row>
    <row r="254" spans="1:26" ht="15.6" thickTop="1" thickBot="1" x14ac:dyDescent="0.35">
      <c r="A254" s="18" t="s">
        <v>23</v>
      </c>
      <c r="B254" s="19">
        <f>IF((B253-B251-B252)=3,(0),IF((B253-B251-B252)=2,(0),IF((B253-B251-B252)=1,(1),0))+IF((B253-B251-B252)=0,(2),0+IF((B253-B251-B252)=-1,(3),0)+IF((B253-B251-B252)=-2,(4),0)+IF((B253-B251-B252)=-3,(5),0)))</f>
        <v>2</v>
      </c>
      <c r="C254" s="19">
        <f>IF((C253-C251-C252)=3,(0),IF((C253-C251-C252)=2,(0),IF((C253-C251-C252)=1,(1),0))+IF((C253-C251-C252)=0,(2),0+IF((C253-C251-C252)=-1,(3),0)+IF((C253-C251-C252)=-2,(4),0)+IF((C253-C251-C252)=-3,(5),0)))</f>
        <v>3</v>
      </c>
      <c r="D254" s="19">
        <f t="shared" ref="D254:J254" si="218">IF((D253-D251-D252)=3,(0),IF((D253-D251-D252)=2,(0),IF((D253-D251-D252)=1,(1),0))+IF((D253-D251-D252)=0,(2),0+IF((D253-D251-D252)=-1,(3),0)+IF((D253-D251-D252)=-2,(4),0)+IF((D253-D251-D252)=-3,(5),0)))</f>
        <v>2</v>
      </c>
      <c r="E254" s="19">
        <f t="shared" si="218"/>
        <v>1</v>
      </c>
      <c r="F254" s="19">
        <f t="shared" si="218"/>
        <v>2</v>
      </c>
      <c r="G254" s="19">
        <f t="shared" si="218"/>
        <v>2</v>
      </c>
      <c r="H254" s="19">
        <f t="shared" si="218"/>
        <v>2</v>
      </c>
      <c r="I254" s="19">
        <f t="shared" si="218"/>
        <v>1</v>
      </c>
      <c r="J254" s="19">
        <f t="shared" si="218"/>
        <v>1</v>
      </c>
      <c r="K254" s="20">
        <f t="shared" ref="K254:K258" si="219">SUM(B254:J254)</f>
        <v>16</v>
      </c>
      <c r="L254" s="19">
        <f t="shared" ref="L254:T254" si="220">IF((L253-L251-L252)=3,(0),IF((L253-L251-L252)=2,(0),IF((L253-L251-L252)=1,(1),0))+IF((L253-L251-L252)=0,(2),0+IF((L253-L251-L252)=-1,(3),0)+IF((L253-L251-L252)=-2,(4),0)+IF((L253-L251-L252)=-3,(5),0)))</f>
        <v>1</v>
      </c>
      <c r="M254" s="19">
        <f t="shared" si="220"/>
        <v>3</v>
      </c>
      <c r="N254" s="19">
        <f t="shared" si="220"/>
        <v>2</v>
      </c>
      <c r="O254" s="19">
        <f t="shared" si="220"/>
        <v>2</v>
      </c>
      <c r="P254" s="19">
        <f t="shared" si="220"/>
        <v>0</v>
      </c>
      <c r="Q254" s="19">
        <f t="shared" si="220"/>
        <v>2</v>
      </c>
      <c r="R254" s="19">
        <f t="shared" si="220"/>
        <v>1</v>
      </c>
      <c r="S254" s="19">
        <f t="shared" si="220"/>
        <v>1</v>
      </c>
      <c r="T254" s="19">
        <f t="shared" si="220"/>
        <v>3</v>
      </c>
      <c r="U254" s="20">
        <f t="shared" si="216"/>
        <v>15</v>
      </c>
      <c r="V254" s="21">
        <f t="shared" si="217"/>
        <v>31</v>
      </c>
      <c r="W254" s="2"/>
      <c r="X254" s="2"/>
      <c r="Y254" s="2"/>
      <c r="Z254" s="2"/>
    </row>
    <row r="255" spans="1:26" ht="15.6" thickTop="1" thickBot="1" x14ac:dyDescent="0.35">
      <c r="A255" s="75" t="s">
        <v>24</v>
      </c>
      <c r="B255" s="76">
        <f>IF((B253-B251)=-3,(5),IF((B253-B251)=-2,(4),IF((B253-B251)=-1,(3),0))+IF((B253-B251)=0,(2),0+IF((B253-B251)=1,(1),0)+IF((B253-B251)=2,(0),0)+IF((B253-B251)=3,(0),0)))</f>
        <v>1</v>
      </c>
      <c r="C255" s="76">
        <f>IF((C253-C251)=-3,(5),IF((C253-C251)=-2,(4),IF((C253-C251)=-1,(3),0))+IF((C253-C251)=0,(2),0+IF((C253-C251)=1,(1),0)+IF((C253-C251)=2,(0),0)+IF((C253-C251)=3,(0),0)))</f>
        <v>2</v>
      </c>
      <c r="D255" s="76">
        <f t="shared" ref="D255:J255" si="221">IF((D253-D251)=-3,(5),IF((D253-D251)=-2,(4),IF((D253-D251)=-1,(3),0))+IF((D253-D251)=0,(2),0+IF((D253-D251)=1,(1),0)+IF((D253-D251)=2,(0),0)+IF((D253-D251)=3,(0),0)))</f>
        <v>2</v>
      </c>
      <c r="E255" s="76">
        <f t="shared" si="221"/>
        <v>0</v>
      </c>
      <c r="F255" s="76">
        <f t="shared" si="221"/>
        <v>1</v>
      </c>
      <c r="G255" s="76">
        <f t="shared" si="221"/>
        <v>1</v>
      </c>
      <c r="H255" s="76">
        <f t="shared" si="221"/>
        <v>1</v>
      </c>
      <c r="I255" s="76">
        <f t="shared" si="221"/>
        <v>1</v>
      </c>
      <c r="J255" s="76">
        <f t="shared" si="221"/>
        <v>0</v>
      </c>
      <c r="K255" s="77">
        <f t="shared" si="219"/>
        <v>9</v>
      </c>
      <c r="L255" s="76">
        <f t="shared" ref="L255:T255" si="222">IF((L253-L251)=-3,(5),IF((L253-L251)=-2,(4),IF((L253-L251)=-1,(3),0))+IF((L253-L251)=0,(2),0+IF((L253-L251)=1,(1),0)+IF((L253-L251)=2,(0),0)+IF((L253-L251)=3,(0),0)))</f>
        <v>0</v>
      </c>
      <c r="M255" s="76">
        <f t="shared" si="222"/>
        <v>2</v>
      </c>
      <c r="N255" s="76">
        <f t="shared" si="222"/>
        <v>1</v>
      </c>
      <c r="O255" s="76">
        <f t="shared" si="222"/>
        <v>1</v>
      </c>
      <c r="P255" s="76">
        <f t="shared" si="222"/>
        <v>0</v>
      </c>
      <c r="Q255" s="76">
        <f t="shared" si="222"/>
        <v>1</v>
      </c>
      <c r="R255" s="76">
        <f t="shared" si="222"/>
        <v>0</v>
      </c>
      <c r="S255" s="76">
        <f t="shared" si="222"/>
        <v>1</v>
      </c>
      <c r="T255" s="76">
        <f t="shared" si="222"/>
        <v>2</v>
      </c>
      <c r="U255" s="77">
        <f t="shared" si="216"/>
        <v>8</v>
      </c>
      <c r="V255" s="78">
        <f t="shared" si="217"/>
        <v>17</v>
      </c>
      <c r="W255" s="2"/>
      <c r="X255" s="201" t="s">
        <v>30</v>
      </c>
      <c r="Y255" s="39" t="s">
        <v>29</v>
      </c>
      <c r="Z255"/>
    </row>
    <row r="256" spans="1:26" ht="15.6" thickTop="1" thickBot="1" x14ac:dyDescent="0.35">
      <c r="A256" s="79" t="s">
        <v>56</v>
      </c>
      <c r="B256" s="80">
        <f>IF(B254=0,B251+B252+2,B253)</f>
        <v>5</v>
      </c>
      <c r="C256" s="80">
        <f t="shared" ref="C256:J256" si="223">IF(C254=0,C251+C252+2,C253)</f>
        <v>3</v>
      </c>
      <c r="D256" s="80">
        <f t="shared" si="223"/>
        <v>5</v>
      </c>
      <c r="E256" s="80">
        <f t="shared" si="223"/>
        <v>6</v>
      </c>
      <c r="F256" s="80">
        <f t="shared" si="223"/>
        <v>5</v>
      </c>
      <c r="G256" s="80">
        <f t="shared" si="223"/>
        <v>5</v>
      </c>
      <c r="H256" s="80">
        <f t="shared" si="223"/>
        <v>4</v>
      </c>
      <c r="I256" s="80">
        <f t="shared" si="223"/>
        <v>6</v>
      </c>
      <c r="J256" s="80">
        <f t="shared" si="223"/>
        <v>6</v>
      </c>
      <c r="K256" s="81">
        <f t="shared" si="219"/>
        <v>45</v>
      </c>
      <c r="L256" s="80">
        <f t="shared" ref="L256:T256" si="224">IF(L254=0,L251+L252+2,L253)</f>
        <v>6</v>
      </c>
      <c r="M256" s="80">
        <f t="shared" si="224"/>
        <v>4</v>
      </c>
      <c r="N256" s="80">
        <f t="shared" si="224"/>
        <v>5</v>
      </c>
      <c r="O256" s="80">
        <f t="shared" si="224"/>
        <v>6</v>
      </c>
      <c r="P256" s="80">
        <f t="shared" si="224"/>
        <v>5</v>
      </c>
      <c r="Q256" s="80">
        <f t="shared" si="224"/>
        <v>5</v>
      </c>
      <c r="R256" s="80">
        <f t="shared" si="224"/>
        <v>5</v>
      </c>
      <c r="S256" s="80">
        <f t="shared" si="224"/>
        <v>6</v>
      </c>
      <c r="T256" s="80">
        <f t="shared" si="224"/>
        <v>4</v>
      </c>
      <c r="U256" s="81">
        <f t="shared" si="216"/>
        <v>46</v>
      </c>
      <c r="V256" s="82">
        <f t="shared" si="217"/>
        <v>91</v>
      </c>
      <c r="W256" s="2"/>
      <c r="X256" s="202"/>
      <c r="Y256" s="38">
        <f>IF((R247&lt;=11.4),IF(V254&lt;34,R247+0.1,IF(V254&gt;36,((V254-36)*-0.2)+R247,IF(V254&gt;33,R247,))),IF(AND(R247&gt;=11.5,R247&lt;18.5),IF(V254&lt;33,R247+0.1,IF(V254&gt;36,((V254-36)*-0.3)+R247,IF(V254&gt;32,R247,))),IF((R247&gt;=18.5),IF(V254&lt;32,R247+0.1,IF(V254&gt;36,((V254-36)*-0.4)+R247,IF(V254&gt;33,R247,"AV"))))))</f>
        <v>13.700000000000003</v>
      </c>
      <c r="Z256"/>
    </row>
    <row r="257" spans="1:26" ht="15.6" thickTop="1" thickBot="1" x14ac:dyDescent="0.35">
      <c r="A257" s="35" t="s">
        <v>25</v>
      </c>
      <c r="B257" s="36">
        <v>2</v>
      </c>
      <c r="C257" s="36">
        <v>2</v>
      </c>
      <c r="D257" s="36">
        <v>2</v>
      </c>
      <c r="E257" s="36">
        <v>3</v>
      </c>
      <c r="F257" s="36">
        <v>2</v>
      </c>
      <c r="G257" s="36">
        <v>3</v>
      </c>
      <c r="H257" s="36">
        <v>2</v>
      </c>
      <c r="I257" s="36">
        <v>2</v>
      </c>
      <c r="J257" s="36">
        <v>2</v>
      </c>
      <c r="K257" s="20">
        <f t="shared" si="219"/>
        <v>20</v>
      </c>
      <c r="L257" s="19">
        <v>2</v>
      </c>
      <c r="M257" s="19">
        <v>2</v>
      </c>
      <c r="N257" s="19">
        <v>2</v>
      </c>
      <c r="O257" s="19">
        <v>3</v>
      </c>
      <c r="P257" s="19">
        <v>2</v>
      </c>
      <c r="Q257" s="19">
        <v>2</v>
      </c>
      <c r="R257" s="19">
        <v>2</v>
      </c>
      <c r="S257" s="19">
        <v>2</v>
      </c>
      <c r="T257" s="19">
        <v>2</v>
      </c>
      <c r="U257" s="81">
        <f t="shared" si="216"/>
        <v>19</v>
      </c>
      <c r="V257" s="21">
        <f t="shared" si="217"/>
        <v>39</v>
      </c>
      <c r="W257" s="2"/>
      <c r="X257" s="56">
        <f>COUNTIF(B262:T262,"Eagle")</f>
        <v>0</v>
      </c>
      <c r="Y257"/>
      <c r="Z257"/>
    </row>
    <row r="258" spans="1:26" ht="15.6" thickTop="1" thickBot="1" x14ac:dyDescent="0.35">
      <c r="A258" s="33" t="s">
        <v>26</v>
      </c>
      <c r="B258" s="31">
        <f>IF((B253-B257)=(B251-2),(1),IF((B253-B257)&lt;(B251-2),(1),0))</f>
        <v>0</v>
      </c>
      <c r="C258" s="31">
        <f t="shared" ref="C258:J258" si="225">IF((C253-C257)=(C251-2),(1),IF((C253-C257)&lt;(C251-2),(1),0))</f>
        <v>1</v>
      </c>
      <c r="D258" s="31">
        <f t="shared" si="225"/>
        <v>1</v>
      </c>
      <c r="E258" s="31">
        <f t="shared" si="225"/>
        <v>0</v>
      </c>
      <c r="F258" s="31">
        <f t="shared" si="225"/>
        <v>0</v>
      </c>
      <c r="G258" s="31">
        <f t="shared" si="225"/>
        <v>1</v>
      </c>
      <c r="H258" s="31">
        <f t="shared" si="225"/>
        <v>0</v>
      </c>
      <c r="I258" s="31">
        <f t="shared" si="225"/>
        <v>0</v>
      </c>
      <c r="J258" s="31">
        <f t="shared" si="225"/>
        <v>0</v>
      </c>
      <c r="K258" s="20">
        <f t="shared" si="219"/>
        <v>3</v>
      </c>
      <c r="L258" s="31">
        <f t="shared" ref="L258:T258" si="226">IF((L253-L257)=(L251-2),(1),IF((L253-L257)&lt;(L251-2),(1),0))</f>
        <v>0</v>
      </c>
      <c r="M258" s="31">
        <f t="shared" si="226"/>
        <v>1</v>
      </c>
      <c r="N258" s="31">
        <f t="shared" si="226"/>
        <v>0</v>
      </c>
      <c r="O258" s="31">
        <f t="shared" si="226"/>
        <v>1</v>
      </c>
      <c r="P258" s="31">
        <f t="shared" si="226"/>
        <v>0</v>
      </c>
      <c r="Q258" s="31">
        <f t="shared" si="226"/>
        <v>0</v>
      </c>
      <c r="R258" s="31">
        <f t="shared" si="226"/>
        <v>0</v>
      </c>
      <c r="S258" s="31">
        <f t="shared" si="226"/>
        <v>0</v>
      </c>
      <c r="T258" s="31">
        <f t="shared" si="226"/>
        <v>1</v>
      </c>
      <c r="U258" s="20">
        <f t="shared" si="216"/>
        <v>3</v>
      </c>
      <c r="V258" s="47">
        <f>(K258+U258)/18</f>
        <v>0.33333333333333331</v>
      </c>
      <c r="W258" s="2"/>
      <c r="X258" s="57">
        <f>COUNTIF(B262:T262,"birdie")</f>
        <v>0</v>
      </c>
      <c r="Y258" s="2"/>
      <c r="Z258" s="2"/>
    </row>
    <row r="259" spans="1:26" ht="15" thickTop="1" x14ac:dyDescent="0.3">
      <c r="A259" s="64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7"/>
      <c r="W259" s="2"/>
      <c r="X259" s="49">
        <f>COUNTIF(B262:T262,"par")</f>
        <v>4</v>
      </c>
      <c r="Y259" s="2"/>
      <c r="Z259" s="2"/>
    </row>
    <row r="260" spans="1:26" x14ac:dyDescent="0.3">
      <c r="A260" s="63"/>
      <c r="B260" s="32"/>
      <c r="C260" s="32"/>
      <c r="D260" s="32"/>
      <c r="E260" s="66"/>
      <c r="F260" s="66"/>
      <c r="G260" s="66"/>
      <c r="H260" s="66"/>
      <c r="I260" s="66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7"/>
      <c r="W260" s="2"/>
      <c r="X260" s="58">
        <f>COUNTIF(B262:T262,"bogey")</f>
        <v>9</v>
      </c>
      <c r="Y260" s="2"/>
      <c r="Z260" s="2"/>
    </row>
    <row r="261" spans="1:26" x14ac:dyDescent="0.3">
      <c r="A261" s="29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7"/>
      <c r="W261" s="2"/>
      <c r="X261" s="59">
        <f>COUNTIF(B262:T262,"double")</f>
        <v>5</v>
      </c>
      <c r="Y261" s="2"/>
      <c r="Z261" s="2"/>
    </row>
    <row r="262" spans="1:26" x14ac:dyDescent="0.3">
      <c r="A262" s="33"/>
      <c r="B262" s="31" t="str">
        <f>IF((B253-B251)=-2,("eagle"),IF((B253-B251)=-1,("birdie"),IF((B253-B251)=0,("par"),IF((B253-B251)=1,("bogey"),IF((B253-B251)=2,("double"),IF((B253-B251)=3,("Triple"),"Triple et +"))))))</f>
        <v>bogey</v>
      </c>
      <c r="C262" s="31" t="str">
        <f t="shared" ref="C262:J262" si="227">IF((C253-C251)=-2,("eagle"),IF((C253-C251)=-1,("birdie"),IF((C253-C251)=0,("par"),IF((C253-C251)=1,("bogey"),IF((C253-C251)=2,("double"),IF((C253-C251)=3,("Triple"),"Triple et +"))))))</f>
        <v>par</v>
      </c>
      <c r="D262" s="31" t="str">
        <f t="shared" si="227"/>
        <v>par</v>
      </c>
      <c r="E262" s="31" t="str">
        <f t="shared" si="227"/>
        <v>double</v>
      </c>
      <c r="F262" s="31" t="str">
        <f t="shared" si="227"/>
        <v>bogey</v>
      </c>
      <c r="G262" s="31" t="str">
        <f t="shared" si="227"/>
        <v>bogey</v>
      </c>
      <c r="H262" s="31" t="str">
        <f t="shared" si="227"/>
        <v>bogey</v>
      </c>
      <c r="I262" s="31" t="str">
        <f t="shared" si="227"/>
        <v>bogey</v>
      </c>
      <c r="J262" s="31" t="str">
        <f t="shared" si="227"/>
        <v>double</v>
      </c>
      <c r="L262" s="31" t="str">
        <f t="shared" ref="L262:T262" si="228">IF((L253-L251)=-2,("eagle"),IF((L253-L251)=-1,("birdie"),IF((L253-L251)=0,("par"),IF((L253-L251)=1,("bogey"),IF((L253-L251)=2,("double"),IF((L253-L251)=3,("Triple"),"Triple et +"))))))</f>
        <v>double</v>
      </c>
      <c r="M262" s="31" t="str">
        <f t="shared" si="228"/>
        <v>par</v>
      </c>
      <c r="N262" s="31" t="str">
        <f t="shared" si="228"/>
        <v>bogey</v>
      </c>
      <c r="O262" s="31" t="str">
        <f t="shared" si="228"/>
        <v>bogey</v>
      </c>
      <c r="P262" s="31" t="str">
        <f t="shared" si="228"/>
        <v>double</v>
      </c>
      <c r="Q262" s="31" t="str">
        <f t="shared" si="228"/>
        <v>bogey</v>
      </c>
      <c r="R262" s="31" t="str">
        <f t="shared" si="228"/>
        <v>double</v>
      </c>
      <c r="S262" s="31" t="str">
        <f t="shared" si="228"/>
        <v>bogey</v>
      </c>
      <c r="T262" s="31" t="str">
        <f t="shared" si="228"/>
        <v>par</v>
      </c>
      <c r="W262" s="2"/>
      <c r="X262" s="60">
        <f>COUNTIF(B262:T262,"triple")</f>
        <v>0</v>
      </c>
      <c r="Y262" s="2"/>
      <c r="Z262" s="2"/>
    </row>
    <row r="263" spans="1:26" x14ac:dyDescent="0.3">
      <c r="A263" s="33"/>
      <c r="W263" s="2"/>
      <c r="X263" s="60">
        <f>COUNTIF(B262:T262,"triple et +")</f>
        <v>0</v>
      </c>
      <c r="Y263" s="2"/>
      <c r="Z263" s="2"/>
    </row>
    <row r="264" spans="1:26" ht="15" thickBot="1" x14ac:dyDescent="0.35">
      <c r="A264" s="62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4"/>
      <c r="X264" s="45">
        <f>SUM(X257:X263)</f>
        <v>18</v>
      </c>
      <c r="Y264" s="44"/>
      <c r="Z264" s="44"/>
    </row>
    <row r="265" spans="1:26" ht="15" thickTop="1" x14ac:dyDescent="0.3"/>
    <row r="266" spans="1:26" ht="23.4" x14ac:dyDescent="0.45">
      <c r="A266" s="206" t="str">
        <f>$A$3</f>
        <v>8-CAMPAGNE</v>
      </c>
      <c r="B266" s="206"/>
      <c r="C266" s="206"/>
      <c r="D266" s="206"/>
      <c r="E266" s="206"/>
      <c r="F266" s="206"/>
      <c r="G266" s="206"/>
      <c r="H266" s="206"/>
      <c r="I266" s="206"/>
      <c r="J266" s="206"/>
      <c r="K266" s="206"/>
      <c r="L266" s="206"/>
      <c r="M266" s="206"/>
      <c r="N266" s="206"/>
      <c r="O266" s="206"/>
      <c r="P266" s="206"/>
      <c r="Q266" s="206"/>
      <c r="R266" s="207"/>
      <c r="S266" s="207"/>
      <c r="T266" s="207"/>
      <c r="U266" s="207"/>
      <c r="V266" s="207"/>
      <c r="W266" s="2"/>
      <c r="X266" s="2"/>
      <c r="Y266" s="2"/>
      <c r="Z266" s="25"/>
    </row>
    <row r="267" spans="1:26" ht="31.2" x14ac:dyDescent="0.6">
      <c r="A267" s="3" t="s">
        <v>7</v>
      </c>
      <c r="B267" s="4"/>
      <c r="C267" s="4"/>
      <c r="D267" s="203" t="s">
        <v>179</v>
      </c>
      <c r="E267" s="204"/>
      <c r="F267" s="204"/>
      <c r="G267" s="204"/>
      <c r="H267" s="204"/>
      <c r="I267" s="204"/>
      <c r="J267" s="205"/>
      <c r="L267" s="5" t="s">
        <v>15</v>
      </c>
      <c r="M267" s="4"/>
      <c r="N267" s="61" t="str">
        <f>$N$4</f>
        <v>Jaunes</v>
      </c>
      <c r="O267" s="6"/>
      <c r="P267" s="7"/>
      <c r="Q267" s="8" t="s">
        <v>16</v>
      </c>
      <c r="R267" s="27" t="e">
        <f>VLOOKUP(D267,Participants!$B$1:$T$30,10,FALSE)</f>
        <v>#N/A</v>
      </c>
      <c r="U267" s="9" t="s">
        <v>14</v>
      </c>
      <c r="V267" s="10" t="e">
        <f>_xlfn.SWITCH(N267,"Jaunes",IF(Z273&lt;20,Z273,20),"Blancs",IF(Y273&lt;20,Y273,20),)</f>
        <v>#N/A</v>
      </c>
      <c r="W267" s="52" t="e">
        <f>Y276</f>
        <v>#N/A</v>
      </c>
      <c r="X267" s="41" t="str">
        <f>$A$3</f>
        <v>8-CAMPAGNE</v>
      </c>
      <c r="Y267" s="11" t="str">
        <f>+$Y$4</f>
        <v>Blancs</v>
      </c>
      <c r="Z267" s="89" t="str">
        <f>$Z$4</f>
        <v>Jaunes</v>
      </c>
    </row>
    <row r="268" spans="1:26" ht="15" thickBot="1" x14ac:dyDescent="0.35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W268" s="2"/>
      <c r="X268" s="12" t="s">
        <v>8</v>
      </c>
      <c r="Y268" s="13" t="e">
        <f>R267</f>
        <v>#N/A</v>
      </c>
      <c r="Z268" s="13" t="e">
        <f>R267</f>
        <v>#N/A</v>
      </c>
    </row>
    <row r="269" spans="1:26" ht="15.6" thickTop="1" thickBot="1" x14ac:dyDescent="0.35">
      <c r="A269" s="14" t="s">
        <v>0</v>
      </c>
      <c r="B269" s="15">
        <v>1</v>
      </c>
      <c r="C269" s="15">
        <v>2</v>
      </c>
      <c r="D269" s="15">
        <v>3</v>
      </c>
      <c r="E269" s="15">
        <v>4</v>
      </c>
      <c r="F269" s="15">
        <v>5</v>
      </c>
      <c r="G269" s="15">
        <v>6</v>
      </c>
      <c r="H269" s="15">
        <v>7</v>
      </c>
      <c r="I269" s="15">
        <v>8</v>
      </c>
      <c r="J269" s="15">
        <v>9</v>
      </c>
      <c r="K269" s="15" t="s">
        <v>3</v>
      </c>
      <c r="L269" s="15">
        <v>10</v>
      </c>
      <c r="M269" s="15">
        <v>11</v>
      </c>
      <c r="N269" s="15">
        <v>12</v>
      </c>
      <c r="O269" s="15">
        <v>13</v>
      </c>
      <c r="P269" s="15">
        <v>14</v>
      </c>
      <c r="Q269" s="15">
        <v>15</v>
      </c>
      <c r="R269" s="15">
        <v>16</v>
      </c>
      <c r="S269" s="15">
        <v>17</v>
      </c>
      <c r="T269" s="15">
        <v>18</v>
      </c>
      <c r="U269" s="16" t="s">
        <v>4</v>
      </c>
      <c r="V269" s="15" t="s">
        <v>5</v>
      </c>
      <c r="W269" s="2"/>
      <c r="X269" s="12" t="s">
        <v>9</v>
      </c>
      <c r="Y269" s="17">
        <f>$Y$6</f>
        <v>138</v>
      </c>
      <c r="Z269" s="17">
        <f>$Z$6</f>
        <v>130</v>
      </c>
    </row>
    <row r="270" spans="1:26" ht="15.6" thickTop="1" thickBot="1" x14ac:dyDescent="0.35">
      <c r="A270" s="18" t="s">
        <v>2</v>
      </c>
      <c r="B270" s="18">
        <f>B$7</f>
        <v>5</v>
      </c>
      <c r="C270" s="18">
        <f>C$7</f>
        <v>9</v>
      </c>
      <c r="D270" s="18">
        <f t="shared" ref="D270:T270" si="229">D$7</f>
        <v>17</v>
      </c>
      <c r="E270" s="18">
        <f t="shared" si="229"/>
        <v>3</v>
      </c>
      <c r="F270" s="18">
        <f t="shared" si="229"/>
        <v>1</v>
      </c>
      <c r="G270" s="18">
        <f t="shared" si="229"/>
        <v>13</v>
      </c>
      <c r="H270" s="18">
        <f t="shared" si="229"/>
        <v>7</v>
      </c>
      <c r="I270" s="18">
        <f t="shared" si="229"/>
        <v>15</v>
      </c>
      <c r="J270" s="18">
        <f t="shared" si="229"/>
        <v>11</v>
      </c>
      <c r="K270" s="18"/>
      <c r="L270" s="18">
        <f t="shared" si="229"/>
        <v>8</v>
      </c>
      <c r="M270" s="18">
        <f t="shared" si="229"/>
        <v>12</v>
      </c>
      <c r="N270" s="18">
        <f t="shared" si="229"/>
        <v>10</v>
      </c>
      <c r="O270" s="18">
        <f t="shared" si="229"/>
        <v>14</v>
      </c>
      <c r="P270" s="18">
        <f t="shared" si="229"/>
        <v>18</v>
      </c>
      <c r="Q270" s="18">
        <f t="shared" si="229"/>
        <v>2</v>
      </c>
      <c r="R270" s="18">
        <f t="shared" si="229"/>
        <v>6</v>
      </c>
      <c r="S270" s="18">
        <f t="shared" si="229"/>
        <v>16</v>
      </c>
      <c r="T270" s="18">
        <f t="shared" si="229"/>
        <v>4</v>
      </c>
      <c r="U270" s="19"/>
      <c r="V270" s="19"/>
      <c r="W270" s="2"/>
      <c r="X270" s="12" t="s">
        <v>10</v>
      </c>
      <c r="Y270" s="17">
        <f>$Y$7</f>
        <v>72.400000000000006</v>
      </c>
      <c r="Z270" s="17">
        <f>$Z$7</f>
        <v>69.900000000000006</v>
      </c>
    </row>
    <row r="271" spans="1:26" ht="15.6" thickTop="1" thickBot="1" x14ac:dyDescent="0.35">
      <c r="A271" s="18" t="s">
        <v>1</v>
      </c>
      <c r="B271" s="18">
        <f>B$8</f>
        <v>4</v>
      </c>
      <c r="C271" s="18">
        <f t="shared" ref="C271:J271" si="230">C$8</f>
        <v>3</v>
      </c>
      <c r="D271" s="18">
        <f t="shared" si="230"/>
        <v>5</v>
      </c>
      <c r="E271" s="18">
        <f t="shared" si="230"/>
        <v>4</v>
      </c>
      <c r="F271" s="18">
        <f t="shared" si="230"/>
        <v>4</v>
      </c>
      <c r="G271" s="18">
        <f t="shared" si="230"/>
        <v>4</v>
      </c>
      <c r="H271" s="18">
        <f t="shared" si="230"/>
        <v>3</v>
      </c>
      <c r="I271" s="18">
        <f t="shared" si="230"/>
        <v>5</v>
      </c>
      <c r="J271" s="18">
        <f t="shared" si="230"/>
        <v>4</v>
      </c>
      <c r="K271" s="19">
        <f>SUM(B271:J271)</f>
        <v>36</v>
      </c>
      <c r="L271" s="18">
        <f t="shared" ref="L271:T271" si="231">L$8</f>
        <v>4</v>
      </c>
      <c r="M271" s="18">
        <f t="shared" si="231"/>
        <v>4</v>
      </c>
      <c r="N271" s="18">
        <f t="shared" si="231"/>
        <v>4</v>
      </c>
      <c r="O271" s="18">
        <f t="shared" si="231"/>
        <v>5</v>
      </c>
      <c r="P271" s="18">
        <f t="shared" si="231"/>
        <v>3</v>
      </c>
      <c r="Q271" s="18">
        <f t="shared" si="231"/>
        <v>4</v>
      </c>
      <c r="R271" s="18">
        <f t="shared" si="231"/>
        <v>3</v>
      </c>
      <c r="S271" s="18">
        <f t="shared" si="231"/>
        <v>5</v>
      </c>
      <c r="T271" s="18">
        <f t="shared" si="231"/>
        <v>4</v>
      </c>
      <c r="U271" s="20">
        <f>SUM(L271:T271)</f>
        <v>36</v>
      </c>
      <c r="V271" s="21">
        <v>72</v>
      </c>
      <c r="W271" s="2"/>
      <c r="X271" s="12"/>
      <c r="Y271" s="17"/>
      <c r="Z271" s="17"/>
    </row>
    <row r="272" spans="1:26" ht="15.6" thickTop="1" thickBot="1" x14ac:dyDescent="0.35">
      <c r="A272" s="22" t="s">
        <v>6</v>
      </c>
      <c r="B272" s="19" t="e">
        <f>IF($V267=B270,1,IF($V267&gt;B270,1,0))+IF($V267-18&gt;=B270,1,0)</f>
        <v>#N/A</v>
      </c>
      <c r="C272" s="19" t="e">
        <f t="shared" ref="C272:J272" si="232">IF($V267=C270,1,IF($V267&gt;C270,1,0))+IF($V267-18&gt;=C270,1,0)</f>
        <v>#N/A</v>
      </c>
      <c r="D272" s="19" t="e">
        <f t="shared" si="232"/>
        <v>#N/A</v>
      </c>
      <c r="E272" s="19" t="e">
        <f t="shared" si="232"/>
        <v>#N/A</v>
      </c>
      <c r="F272" s="19" t="e">
        <f t="shared" si="232"/>
        <v>#N/A</v>
      </c>
      <c r="G272" s="19" t="e">
        <f t="shared" si="232"/>
        <v>#N/A</v>
      </c>
      <c r="H272" s="19" t="e">
        <f t="shared" si="232"/>
        <v>#N/A</v>
      </c>
      <c r="I272" s="19" t="e">
        <f t="shared" si="232"/>
        <v>#N/A</v>
      </c>
      <c r="J272" s="19" t="e">
        <f t="shared" si="232"/>
        <v>#N/A</v>
      </c>
      <c r="K272" s="20" t="e">
        <f t="shared" ref="K272" si="233">SUM(B272:J272)</f>
        <v>#N/A</v>
      </c>
      <c r="L272" s="19" t="e">
        <f t="shared" ref="L272:T272" si="234">IF($V267=L270,1,IF($V267&gt;L270,1,0))+IF($V267-18&gt;=L270,1,0)</f>
        <v>#N/A</v>
      </c>
      <c r="M272" s="19" t="e">
        <f t="shared" si="234"/>
        <v>#N/A</v>
      </c>
      <c r="N272" s="19" t="e">
        <f t="shared" si="234"/>
        <v>#N/A</v>
      </c>
      <c r="O272" s="19" t="e">
        <f t="shared" si="234"/>
        <v>#N/A</v>
      </c>
      <c r="P272" s="19" t="e">
        <f t="shared" si="234"/>
        <v>#N/A</v>
      </c>
      <c r="Q272" s="19" t="e">
        <f t="shared" si="234"/>
        <v>#N/A</v>
      </c>
      <c r="R272" s="19" t="e">
        <f t="shared" si="234"/>
        <v>#N/A</v>
      </c>
      <c r="S272" s="19" t="e">
        <f t="shared" si="234"/>
        <v>#N/A</v>
      </c>
      <c r="T272" s="19" t="e">
        <f t="shared" si="234"/>
        <v>#N/A</v>
      </c>
      <c r="U272" s="20" t="e">
        <f t="shared" ref="U272:U278" si="235">SUM(L272:T272)</f>
        <v>#N/A</v>
      </c>
      <c r="V272" s="21" t="e">
        <f t="shared" ref="V272:V277" si="236">K272+U272</f>
        <v>#N/A</v>
      </c>
      <c r="W272" s="2"/>
      <c r="X272" s="12" t="s">
        <v>11</v>
      </c>
      <c r="Y272" s="17" t="e">
        <f>Y268*(Y269/113)+(Y270-72)</f>
        <v>#N/A</v>
      </c>
      <c r="Z272" s="17" t="e">
        <f>Z268*(Z269/113)+(Z270-72)</f>
        <v>#N/A</v>
      </c>
    </row>
    <row r="273" spans="1:26" ht="15.6" thickTop="1" thickBot="1" x14ac:dyDescent="0.35">
      <c r="A273" s="18" t="s">
        <v>13</v>
      </c>
      <c r="B273" s="26">
        <v>5</v>
      </c>
      <c r="C273" s="26">
        <v>8</v>
      </c>
      <c r="D273" s="26">
        <v>3</v>
      </c>
      <c r="E273" s="26">
        <v>5</v>
      </c>
      <c r="F273" s="26">
        <v>3</v>
      </c>
      <c r="G273" s="26">
        <v>8</v>
      </c>
      <c r="H273" s="26">
        <v>6</v>
      </c>
      <c r="I273" s="26">
        <v>6</v>
      </c>
      <c r="J273" s="26">
        <v>4</v>
      </c>
      <c r="K273" s="26">
        <f>SUM(B273:J273)</f>
        <v>48</v>
      </c>
      <c r="L273" s="26">
        <v>4</v>
      </c>
      <c r="M273" s="26">
        <v>4</v>
      </c>
      <c r="N273" s="26">
        <v>4</v>
      </c>
      <c r="O273" s="26">
        <v>8</v>
      </c>
      <c r="P273" s="26">
        <v>4</v>
      </c>
      <c r="Q273" s="26">
        <v>4</v>
      </c>
      <c r="R273" s="26">
        <v>4</v>
      </c>
      <c r="S273" s="26">
        <v>8</v>
      </c>
      <c r="T273" s="26">
        <v>4</v>
      </c>
      <c r="U273" s="20">
        <f t="shared" si="235"/>
        <v>44</v>
      </c>
      <c r="V273" s="26">
        <f t="shared" si="236"/>
        <v>92</v>
      </c>
      <c r="W273" s="2"/>
      <c r="X273" s="23" t="s">
        <v>12</v>
      </c>
      <c r="Y273" s="24" t="e">
        <f>ROUND(Y272,0)</f>
        <v>#N/A</v>
      </c>
      <c r="Z273" s="24" t="e">
        <f>ROUND(Z272,0)</f>
        <v>#N/A</v>
      </c>
    </row>
    <row r="274" spans="1:26" ht="15.6" thickTop="1" thickBot="1" x14ac:dyDescent="0.35">
      <c r="A274" s="18" t="s">
        <v>23</v>
      </c>
      <c r="B274" s="19" t="e">
        <f>IF((B273-B271-B272)=3,(0),IF((B273-B271-B272)=2,(0),IF((B273-B271-B272)=1,(1),0))+IF((B273-B271-B272)=0,(2),0+IF((B273-B271-B272)=-1,(3),0)+IF((B273-B271-B272)=-2,(4),0)+IF((B273-B271-B272)=-3,(5),0)))</f>
        <v>#N/A</v>
      </c>
      <c r="C274" s="19" t="e">
        <f>IF((C273-C271-C272)=3,(0),IF((C273-C271-C272)=2,(0),IF((C273-C271-C272)=1,(1),0))+IF((C273-C271-C272)=0,(2),0+IF((C273-C271-C272)=-1,(3),0)+IF((C273-C271-C272)=-2,(4),0)+IF((C273-C271-C272)=-3,(5),0)))</f>
        <v>#N/A</v>
      </c>
      <c r="D274" s="19" t="e">
        <f t="shared" ref="D274:J274" si="237">IF((D273-D271-D272)=3,(0),IF((D273-D271-D272)=2,(0),IF((D273-D271-D272)=1,(1),0))+IF((D273-D271-D272)=0,(2),0+IF((D273-D271-D272)=-1,(3),0)+IF((D273-D271-D272)=-2,(4),0)+IF((D273-D271-D272)=-3,(5),0)))</f>
        <v>#N/A</v>
      </c>
      <c r="E274" s="19" t="e">
        <f t="shared" si="237"/>
        <v>#N/A</v>
      </c>
      <c r="F274" s="19" t="e">
        <f t="shared" si="237"/>
        <v>#N/A</v>
      </c>
      <c r="G274" s="19" t="e">
        <f t="shared" si="237"/>
        <v>#N/A</v>
      </c>
      <c r="H274" s="19" t="e">
        <f t="shared" si="237"/>
        <v>#N/A</v>
      </c>
      <c r="I274" s="19" t="e">
        <f t="shared" si="237"/>
        <v>#N/A</v>
      </c>
      <c r="J274" s="19" t="e">
        <f t="shared" si="237"/>
        <v>#N/A</v>
      </c>
      <c r="K274" s="20" t="e">
        <f t="shared" ref="K274:K278" si="238">SUM(B274:J274)</f>
        <v>#N/A</v>
      </c>
      <c r="L274" s="19" t="e">
        <f t="shared" ref="L274:T274" si="239">IF((L273-L271-L272)=3,(0),IF((L273-L271-L272)=2,(0),IF((L273-L271-L272)=1,(1),0))+IF((L273-L271-L272)=0,(2),0+IF((L273-L271-L272)=-1,(3),0)+IF((L273-L271-L272)=-2,(4),0)+IF((L273-L271-L272)=-3,(5),0)))</f>
        <v>#N/A</v>
      </c>
      <c r="M274" s="19" t="e">
        <f t="shared" si="239"/>
        <v>#N/A</v>
      </c>
      <c r="N274" s="19" t="e">
        <f t="shared" si="239"/>
        <v>#N/A</v>
      </c>
      <c r="O274" s="19" t="e">
        <f t="shared" si="239"/>
        <v>#N/A</v>
      </c>
      <c r="P274" s="19" t="e">
        <f t="shared" si="239"/>
        <v>#N/A</v>
      </c>
      <c r="Q274" s="19" t="e">
        <f t="shared" si="239"/>
        <v>#N/A</v>
      </c>
      <c r="R274" s="19" t="e">
        <f t="shared" si="239"/>
        <v>#N/A</v>
      </c>
      <c r="S274" s="19" t="e">
        <f t="shared" si="239"/>
        <v>#N/A</v>
      </c>
      <c r="T274" s="19" t="e">
        <f t="shared" si="239"/>
        <v>#N/A</v>
      </c>
      <c r="U274" s="20" t="e">
        <f t="shared" si="235"/>
        <v>#N/A</v>
      </c>
      <c r="V274" s="21" t="e">
        <f t="shared" si="236"/>
        <v>#N/A</v>
      </c>
      <c r="W274" s="2"/>
      <c r="X274" s="2"/>
      <c r="Y274" s="2"/>
      <c r="Z274" s="2"/>
    </row>
    <row r="275" spans="1:26" ht="15.6" thickTop="1" thickBot="1" x14ac:dyDescent="0.35">
      <c r="A275" s="75" t="s">
        <v>24</v>
      </c>
      <c r="B275" s="76">
        <f>IF((B273-B271)=-3,(5),IF((B273-B271)=-2,(4),IF((B273-B271)=-1,(3),0))+IF((B273-B271)=0,(2),0+IF((B273-B271)=1,(1),0)+IF((B273-B271)=2,(0),0)+IF((B273-B271)=3,(0),0)))</f>
        <v>1</v>
      </c>
      <c r="C275" s="76">
        <f>IF((C273-C271)=-3,(5),IF((C273-C271)=-2,(4),IF((C273-C271)=-1,(3),0))+IF((C273-C271)=0,(2),0+IF((C273-C271)=1,(1),0)+IF((C273-C271)=2,(0),0)+IF((C273-C271)=3,(0),0)))</f>
        <v>0</v>
      </c>
      <c r="D275" s="76">
        <f t="shared" ref="D275:J275" si="240">IF((D273-D271)=-3,(5),IF((D273-D271)=-2,(4),IF((D273-D271)=-1,(3),0))+IF((D273-D271)=0,(2),0+IF((D273-D271)=1,(1),0)+IF((D273-D271)=2,(0),0)+IF((D273-D271)=3,(0),0)))</f>
        <v>4</v>
      </c>
      <c r="E275" s="76">
        <f t="shared" si="240"/>
        <v>1</v>
      </c>
      <c r="F275" s="76">
        <f t="shared" si="240"/>
        <v>3</v>
      </c>
      <c r="G275" s="76">
        <f t="shared" si="240"/>
        <v>0</v>
      </c>
      <c r="H275" s="76">
        <f t="shared" si="240"/>
        <v>0</v>
      </c>
      <c r="I275" s="76">
        <f t="shared" si="240"/>
        <v>1</v>
      </c>
      <c r="J275" s="76">
        <f t="shared" si="240"/>
        <v>2</v>
      </c>
      <c r="K275" s="77">
        <f t="shared" si="238"/>
        <v>12</v>
      </c>
      <c r="L275" s="76">
        <f t="shared" ref="L275:T275" si="241">IF((L273-L271)=-3,(5),IF((L273-L271)=-2,(4),IF((L273-L271)=-1,(3),0))+IF((L273-L271)=0,(2),0+IF((L273-L271)=1,(1),0)+IF((L273-L271)=2,(0),0)+IF((L273-L271)=3,(0),0)))</f>
        <v>2</v>
      </c>
      <c r="M275" s="76">
        <f t="shared" si="241"/>
        <v>2</v>
      </c>
      <c r="N275" s="76">
        <f t="shared" si="241"/>
        <v>2</v>
      </c>
      <c r="O275" s="76">
        <f t="shared" si="241"/>
        <v>0</v>
      </c>
      <c r="P275" s="76">
        <f t="shared" si="241"/>
        <v>1</v>
      </c>
      <c r="Q275" s="76">
        <f t="shared" si="241"/>
        <v>2</v>
      </c>
      <c r="R275" s="76">
        <f t="shared" si="241"/>
        <v>1</v>
      </c>
      <c r="S275" s="76">
        <f t="shared" si="241"/>
        <v>0</v>
      </c>
      <c r="T275" s="76">
        <f t="shared" si="241"/>
        <v>2</v>
      </c>
      <c r="U275" s="77">
        <f t="shared" si="235"/>
        <v>12</v>
      </c>
      <c r="V275" s="78">
        <f t="shared" si="236"/>
        <v>24</v>
      </c>
      <c r="W275" s="2"/>
      <c r="X275" s="201" t="s">
        <v>30</v>
      </c>
      <c r="Y275" s="39" t="s">
        <v>29</v>
      </c>
      <c r="Z275"/>
    </row>
    <row r="276" spans="1:26" ht="15.6" thickTop="1" thickBot="1" x14ac:dyDescent="0.35">
      <c r="A276" s="79" t="s">
        <v>56</v>
      </c>
      <c r="B276" s="80" t="e">
        <f>IF(B274=0,B271+B272+2,B273)</f>
        <v>#N/A</v>
      </c>
      <c r="C276" s="80" t="e">
        <f t="shared" ref="C276:J276" si="242">IF(C274=0,C271+C272+2,C273)</f>
        <v>#N/A</v>
      </c>
      <c r="D276" s="80" t="e">
        <f t="shared" si="242"/>
        <v>#N/A</v>
      </c>
      <c r="E276" s="80" t="e">
        <f t="shared" si="242"/>
        <v>#N/A</v>
      </c>
      <c r="F276" s="80" t="e">
        <f t="shared" si="242"/>
        <v>#N/A</v>
      </c>
      <c r="G276" s="80" t="e">
        <f t="shared" si="242"/>
        <v>#N/A</v>
      </c>
      <c r="H276" s="80" t="e">
        <f t="shared" si="242"/>
        <v>#N/A</v>
      </c>
      <c r="I276" s="80" t="e">
        <f t="shared" si="242"/>
        <v>#N/A</v>
      </c>
      <c r="J276" s="80" t="e">
        <f t="shared" si="242"/>
        <v>#N/A</v>
      </c>
      <c r="K276" s="81" t="e">
        <f t="shared" si="238"/>
        <v>#N/A</v>
      </c>
      <c r="L276" s="80" t="e">
        <f t="shared" ref="L276:T276" si="243">IF(L274=0,L271+L272+2,L273)</f>
        <v>#N/A</v>
      </c>
      <c r="M276" s="80" t="e">
        <f t="shared" si="243"/>
        <v>#N/A</v>
      </c>
      <c r="N276" s="80" t="e">
        <f t="shared" si="243"/>
        <v>#N/A</v>
      </c>
      <c r="O276" s="80" t="e">
        <f t="shared" si="243"/>
        <v>#N/A</v>
      </c>
      <c r="P276" s="80" t="e">
        <f t="shared" si="243"/>
        <v>#N/A</v>
      </c>
      <c r="Q276" s="80" t="e">
        <f t="shared" si="243"/>
        <v>#N/A</v>
      </c>
      <c r="R276" s="80" t="e">
        <f t="shared" si="243"/>
        <v>#N/A</v>
      </c>
      <c r="S276" s="80" t="e">
        <f t="shared" si="243"/>
        <v>#N/A</v>
      </c>
      <c r="T276" s="80" t="e">
        <f t="shared" si="243"/>
        <v>#N/A</v>
      </c>
      <c r="U276" s="81" t="e">
        <f t="shared" si="235"/>
        <v>#N/A</v>
      </c>
      <c r="V276" s="82" t="e">
        <f t="shared" si="236"/>
        <v>#N/A</v>
      </c>
      <c r="W276" s="2"/>
      <c r="X276" s="202"/>
      <c r="Y276" s="38" t="e">
        <f>IF((R267&lt;=11.4),IF(V274&lt;34,R267+0.1,IF(V274&gt;36,((V274-36)*-0.2)+R267,IF(V274&gt;33,R267,))),IF(AND(R267&gt;=11.5,R267&lt;18.5),IF(V274&lt;33,R267+0.1,IF(V274&gt;36,((V274-36)*-0.3)+R267,IF(V274&gt;32,R267,))),IF((R267&gt;=18.5),IF(V274&lt;32,R267+0.1,IF(V274&gt;36,((V274-36)*-0.4)+R267,IF(V274&gt;33,R267,"AV"))))))</f>
        <v>#N/A</v>
      </c>
      <c r="Z276"/>
    </row>
    <row r="277" spans="1:26" ht="15.6" thickTop="1" thickBot="1" x14ac:dyDescent="0.35">
      <c r="A277" s="35" t="s">
        <v>25</v>
      </c>
      <c r="B277" s="36">
        <v>2</v>
      </c>
      <c r="C277" s="36">
        <v>2</v>
      </c>
      <c r="D277" s="36">
        <v>2</v>
      </c>
      <c r="E277" s="36">
        <v>2</v>
      </c>
      <c r="F277" s="36">
        <v>2</v>
      </c>
      <c r="G277" s="36">
        <v>2</v>
      </c>
      <c r="H277" s="36">
        <v>2</v>
      </c>
      <c r="I277" s="36">
        <v>2</v>
      </c>
      <c r="J277" s="36">
        <v>2</v>
      </c>
      <c r="K277" s="20">
        <f t="shared" si="238"/>
        <v>18</v>
      </c>
      <c r="L277" s="19">
        <v>2</v>
      </c>
      <c r="M277" s="19">
        <v>2</v>
      </c>
      <c r="N277" s="19">
        <v>2</v>
      </c>
      <c r="O277" s="19">
        <v>2</v>
      </c>
      <c r="P277" s="19">
        <v>2</v>
      </c>
      <c r="Q277" s="19">
        <v>2</v>
      </c>
      <c r="R277" s="19">
        <v>2</v>
      </c>
      <c r="S277" s="19">
        <v>2</v>
      </c>
      <c r="T277" s="19">
        <v>2</v>
      </c>
      <c r="U277" s="81">
        <f t="shared" si="235"/>
        <v>18</v>
      </c>
      <c r="V277" s="21">
        <f t="shared" si="236"/>
        <v>36</v>
      </c>
      <c r="W277" s="2"/>
      <c r="X277" s="56">
        <f>COUNTIF(B282:T282,"Eagle")</f>
        <v>1</v>
      </c>
      <c r="Y277"/>
      <c r="Z277"/>
    </row>
    <row r="278" spans="1:26" ht="15.6" thickTop="1" thickBot="1" x14ac:dyDescent="0.35">
      <c r="A278" s="33" t="s">
        <v>26</v>
      </c>
      <c r="B278" s="31">
        <f>IF((B273-B277)=(B271-2),(1),IF((B273-B277)&lt;(B271-2),(1),0))</f>
        <v>0</v>
      </c>
      <c r="C278" s="31">
        <f t="shared" ref="C278:J278" si="244">IF((C273-C277)=(C271-2),(1),IF((C273-C277)&lt;(C271-2),(1),0))</f>
        <v>0</v>
      </c>
      <c r="D278" s="31">
        <f t="shared" si="244"/>
        <v>1</v>
      </c>
      <c r="E278" s="31">
        <f t="shared" si="244"/>
        <v>0</v>
      </c>
      <c r="F278" s="31">
        <f t="shared" si="244"/>
        <v>1</v>
      </c>
      <c r="G278" s="31">
        <f t="shared" si="244"/>
        <v>0</v>
      </c>
      <c r="H278" s="31">
        <f t="shared" si="244"/>
        <v>0</v>
      </c>
      <c r="I278" s="31">
        <f t="shared" si="244"/>
        <v>0</v>
      </c>
      <c r="J278" s="31">
        <f t="shared" si="244"/>
        <v>1</v>
      </c>
      <c r="K278" s="20">
        <f t="shared" si="238"/>
        <v>3</v>
      </c>
      <c r="L278" s="31">
        <f t="shared" ref="L278:T278" si="245">IF((L273-L277)=(L271-2),(1),IF((L273-L277)&lt;(L271-2),(1),0))</f>
        <v>1</v>
      </c>
      <c r="M278" s="31">
        <f t="shared" si="245"/>
        <v>1</v>
      </c>
      <c r="N278" s="31">
        <f t="shared" si="245"/>
        <v>1</v>
      </c>
      <c r="O278" s="31">
        <f t="shared" si="245"/>
        <v>0</v>
      </c>
      <c r="P278" s="31">
        <f t="shared" si="245"/>
        <v>0</v>
      </c>
      <c r="Q278" s="31">
        <f t="shared" si="245"/>
        <v>1</v>
      </c>
      <c r="R278" s="31">
        <f t="shared" si="245"/>
        <v>0</v>
      </c>
      <c r="S278" s="31">
        <f t="shared" si="245"/>
        <v>0</v>
      </c>
      <c r="T278" s="31">
        <f t="shared" si="245"/>
        <v>1</v>
      </c>
      <c r="U278" s="20">
        <f t="shared" si="235"/>
        <v>5</v>
      </c>
      <c r="V278" s="47">
        <f>(K278+U278)/18</f>
        <v>0.44444444444444442</v>
      </c>
      <c r="W278" s="2"/>
      <c r="X278" s="57">
        <f>COUNTIF(B282:T282,"birdie")</f>
        <v>1</v>
      </c>
      <c r="Y278" s="2"/>
      <c r="Z278" s="2"/>
    </row>
    <row r="279" spans="1:26" ht="15" thickTop="1" x14ac:dyDescent="0.3">
      <c r="A279" s="64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7"/>
      <c r="W279" s="2"/>
      <c r="X279" s="49">
        <f>COUNTIF(B282:T282,"par")</f>
        <v>6</v>
      </c>
      <c r="Y279" s="2"/>
      <c r="Z279" s="2"/>
    </row>
    <row r="280" spans="1:26" x14ac:dyDescent="0.3">
      <c r="A280" s="63"/>
      <c r="B280" s="32"/>
      <c r="C280" s="32"/>
      <c r="D280" s="32"/>
      <c r="E280" s="66"/>
      <c r="F280" s="66"/>
      <c r="G280" s="66"/>
      <c r="H280" s="66"/>
      <c r="I280" s="66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7"/>
      <c r="W280" s="2"/>
      <c r="X280" s="58">
        <f>COUNTIF(B282:T282,"bogey")</f>
        <v>5</v>
      </c>
      <c r="Y280" s="2"/>
      <c r="Z280" s="2"/>
    </row>
    <row r="281" spans="1:26" x14ac:dyDescent="0.3">
      <c r="A281" s="29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7"/>
      <c r="W281" s="2"/>
      <c r="X281" s="59">
        <f>COUNTIF(B282:T282,"double")</f>
        <v>0</v>
      </c>
      <c r="Y281" s="2"/>
      <c r="Z281" s="2"/>
    </row>
    <row r="282" spans="1:26" x14ac:dyDescent="0.3">
      <c r="A282" s="33"/>
      <c r="B282" s="31" t="str">
        <f>IF((B273-B271)=-2,("eagle"),IF((B273-B271)=-1,("birdie"),IF((B273-B271)=0,("par"),IF((B273-B271)=1,("bogey"),IF((B273-B271)=2,("double"),IF((B273-B271)=3,("Triple"),"Triple et +"))))))</f>
        <v>bogey</v>
      </c>
      <c r="C282" s="31" t="str">
        <f t="shared" ref="C282:J282" si="246">IF((C273-C271)=-2,("eagle"),IF((C273-C271)=-1,("birdie"),IF((C273-C271)=0,("par"),IF((C273-C271)=1,("bogey"),IF((C273-C271)=2,("double"),IF((C273-C271)=3,("Triple"),"Triple et +"))))))</f>
        <v>Triple et +</v>
      </c>
      <c r="D282" s="31" t="str">
        <f t="shared" si="246"/>
        <v>eagle</v>
      </c>
      <c r="E282" s="31" t="str">
        <f t="shared" si="246"/>
        <v>bogey</v>
      </c>
      <c r="F282" s="31" t="str">
        <f t="shared" si="246"/>
        <v>birdie</v>
      </c>
      <c r="G282" s="31" t="str">
        <f t="shared" si="246"/>
        <v>Triple et +</v>
      </c>
      <c r="H282" s="31" t="str">
        <f t="shared" si="246"/>
        <v>Triple</v>
      </c>
      <c r="I282" s="31" t="str">
        <f t="shared" si="246"/>
        <v>bogey</v>
      </c>
      <c r="J282" s="31" t="str">
        <f t="shared" si="246"/>
        <v>par</v>
      </c>
      <c r="L282" s="31" t="str">
        <f t="shared" ref="L282:T282" si="247">IF((L273-L271)=-2,("eagle"),IF((L273-L271)=-1,("birdie"),IF((L273-L271)=0,("par"),IF((L273-L271)=1,("bogey"),IF((L273-L271)=2,("double"),IF((L273-L271)=3,("Triple"),"Triple et +"))))))</f>
        <v>par</v>
      </c>
      <c r="M282" s="31" t="str">
        <f t="shared" si="247"/>
        <v>par</v>
      </c>
      <c r="N282" s="31" t="str">
        <f t="shared" si="247"/>
        <v>par</v>
      </c>
      <c r="O282" s="31" t="str">
        <f t="shared" si="247"/>
        <v>Triple</v>
      </c>
      <c r="P282" s="31" t="str">
        <f t="shared" si="247"/>
        <v>bogey</v>
      </c>
      <c r="Q282" s="31" t="str">
        <f t="shared" si="247"/>
        <v>par</v>
      </c>
      <c r="R282" s="31" t="str">
        <f t="shared" si="247"/>
        <v>bogey</v>
      </c>
      <c r="S282" s="31" t="str">
        <f t="shared" si="247"/>
        <v>Triple</v>
      </c>
      <c r="T282" s="31" t="str">
        <f t="shared" si="247"/>
        <v>par</v>
      </c>
      <c r="W282" s="2"/>
      <c r="X282" s="60">
        <f>COUNTIF(B282:T282,"triple")</f>
        <v>3</v>
      </c>
      <c r="Y282" s="2"/>
      <c r="Z282" s="2"/>
    </row>
    <row r="283" spans="1:26" x14ac:dyDescent="0.3">
      <c r="A283" s="33"/>
      <c r="W283" s="2"/>
      <c r="X283" s="60">
        <f>COUNTIF(B282:T282,"triple et +")</f>
        <v>2</v>
      </c>
      <c r="Y283" s="2"/>
      <c r="Z283" s="2"/>
    </row>
    <row r="284" spans="1:26" ht="15" thickBot="1" x14ac:dyDescent="0.35">
      <c r="A284" s="62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4"/>
      <c r="X284" s="45">
        <f>SUM(X277:X283)</f>
        <v>18</v>
      </c>
      <c r="Y284" s="44"/>
      <c r="Z284" s="44"/>
    </row>
    <row r="2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X235:X236"/>
    <mergeCell ref="A246:Q246"/>
    <mergeCell ref="R246:V246"/>
    <mergeCell ref="X275:X276"/>
    <mergeCell ref="A248:O248"/>
    <mergeCell ref="X255:X256"/>
    <mergeCell ref="A266:Q266"/>
    <mergeCell ref="R266:V266"/>
    <mergeCell ref="D267:J267"/>
    <mergeCell ref="A268:O268"/>
    <mergeCell ref="D247:J247"/>
    <mergeCell ref="A228:O228"/>
    <mergeCell ref="X215:X216"/>
    <mergeCell ref="A226:Q226"/>
    <mergeCell ref="R226:V226"/>
    <mergeCell ref="X175:X176"/>
    <mergeCell ref="A186:Q186"/>
    <mergeCell ref="R186:V186"/>
    <mergeCell ref="D187:J187"/>
    <mergeCell ref="A188:O188"/>
    <mergeCell ref="X195:X196"/>
    <mergeCell ref="A206:Q206"/>
    <mergeCell ref="R206:V206"/>
    <mergeCell ref="D207:J207"/>
    <mergeCell ref="A208:O208"/>
    <mergeCell ref="D227:J227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02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01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00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99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8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9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06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54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5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5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5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5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55">
      <iconSet iconSet="3Flags">
        <cfvo type="percent" val="0"/>
        <cfvo type="percent" val="33"/>
        <cfvo type="percent" val="67"/>
      </iconSet>
    </cfRule>
  </conditionalFormatting>
  <conditionalFormatting sqref="A217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221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223:A224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37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38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242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243:A24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57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58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259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263:A264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77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27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279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283:A284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627" priority="81" stopIfTrue="1">
      <formula>(B73-B71)=2</formula>
    </cfRule>
    <cfRule type="expression" dxfId="626" priority="82" stopIfTrue="1">
      <formula>(B73-B71)=-2</formula>
    </cfRule>
    <cfRule type="expression" dxfId="625" priority="83" stopIfTrue="1">
      <formula>(B73-B71)=-1</formula>
    </cfRule>
    <cfRule type="expression" dxfId="624" priority="84" stopIfTrue="1">
      <formula>(B71-B73)=0</formula>
    </cfRule>
    <cfRule type="expression" dxfId="623" priority="85" stopIfTrue="1">
      <formula>(B73-B71)=1</formula>
    </cfRule>
  </conditionalFormatting>
  <conditionalFormatting sqref="B52:T52 V52">
    <cfRule type="expression" dxfId="622" priority="90" stopIfTrue="1">
      <formula>(B52-B50)=1</formula>
    </cfRule>
    <cfRule type="expression" dxfId="621" priority="86" stopIfTrue="1">
      <formula>(B52-B50)=2</formula>
    </cfRule>
    <cfRule type="expression" dxfId="620" priority="87" stopIfTrue="1">
      <formula>(B52-B50)=-2</formula>
    </cfRule>
    <cfRule type="expression" dxfId="619" priority="88" stopIfTrue="1">
      <formula>(B52-B50)=-1</formula>
    </cfRule>
    <cfRule type="expression" dxfId="618" priority="89" stopIfTrue="1">
      <formula>(B50-B52)=0</formula>
    </cfRule>
  </conditionalFormatting>
  <conditionalFormatting sqref="B173:T173 V173">
    <cfRule type="expression" dxfId="617" priority="59" stopIfTrue="1">
      <formula>(B171-B173)=0</formula>
    </cfRule>
    <cfRule type="expression" dxfId="616" priority="58" stopIfTrue="1">
      <formula>(B173-B171)=-1</formula>
    </cfRule>
    <cfRule type="expression" dxfId="615" priority="57" stopIfTrue="1">
      <formula>(B173-B171)=-2</formula>
    </cfRule>
    <cfRule type="expression" dxfId="614" priority="56" stopIfTrue="1">
      <formula>(B173-B171)=2</formula>
    </cfRule>
    <cfRule type="expression" dxfId="613" priority="60" stopIfTrue="1">
      <formula>(B173-B171)=1</formula>
    </cfRule>
  </conditionalFormatting>
  <conditionalFormatting sqref="B193:T193 V193">
    <cfRule type="expression" dxfId="612" priority="45" stopIfTrue="1">
      <formula>(B193-B191)=2</formula>
    </cfRule>
    <cfRule type="expression" dxfId="611" priority="46" stopIfTrue="1">
      <formula>(B193-B191)=-2</formula>
    </cfRule>
    <cfRule type="expression" dxfId="610" priority="47" stopIfTrue="1">
      <formula>(B193-B191)=-1</formula>
    </cfRule>
    <cfRule type="expression" dxfId="609" priority="48" stopIfTrue="1">
      <formula>(B191-B193)=0</formula>
    </cfRule>
    <cfRule type="expression" dxfId="608" priority="49" stopIfTrue="1">
      <formula>(B193-B191)=1</formula>
    </cfRule>
  </conditionalFormatting>
  <conditionalFormatting sqref="B213:T213 V213">
    <cfRule type="expression" dxfId="607" priority="37" stopIfTrue="1">
      <formula>(B211-B213)=0</formula>
    </cfRule>
    <cfRule type="expression" dxfId="606" priority="34" stopIfTrue="1">
      <formula>(B213-B211)=2</formula>
    </cfRule>
    <cfRule type="expression" dxfId="605" priority="35" stopIfTrue="1">
      <formula>(B213-B211)=-2</formula>
    </cfRule>
    <cfRule type="expression" dxfId="604" priority="36" stopIfTrue="1">
      <formula>(B213-B211)=-1</formula>
    </cfRule>
    <cfRule type="expression" dxfId="603" priority="38" stopIfTrue="1">
      <formula>(B213-B211)=1</formula>
    </cfRule>
  </conditionalFormatting>
  <conditionalFormatting sqref="B233:T233 V233">
    <cfRule type="expression" dxfId="602" priority="23" stopIfTrue="1">
      <formula>(B233-B231)=2</formula>
    </cfRule>
    <cfRule type="expression" dxfId="601" priority="24" stopIfTrue="1">
      <formula>(B233-B231)=-2</formula>
    </cfRule>
    <cfRule type="expression" dxfId="600" priority="25" stopIfTrue="1">
      <formula>(B233-B231)=-1</formula>
    </cfRule>
    <cfRule type="expression" dxfId="599" priority="26" stopIfTrue="1">
      <formula>(B231-B233)=0</formula>
    </cfRule>
    <cfRule type="expression" dxfId="598" priority="27" stopIfTrue="1">
      <formula>(B233-B231)=1</formula>
    </cfRule>
  </conditionalFormatting>
  <conditionalFormatting sqref="B253:T253 V253">
    <cfRule type="expression" dxfId="597" priority="13" stopIfTrue="1">
      <formula>(B253-B251)=-2</formula>
    </cfRule>
    <cfRule type="expression" dxfId="596" priority="12" stopIfTrue="1">
      <formula>(B253-B251)=2</formula>
    </cfRule>
    <cfRule type="expression" dxfId="595" priority="16" stopIfTrue="1">
      <formula>(B253-B251)=1</formula>
    </cfRule>
    <cfRule type="expression" dxfId="594" priority="15" stopIfTrue="1">
      <formula>(B251-B253)=0</formula>
    </cfRule>
    <cfRule type="expression" dxfId="593" priority="14" stopIfTrue="1">
      <formula>(B253-B251)=-1</formula>
    </cfRule>
  </conditionalFormatting>
  <conditionalFormatting sqref="B273:T273 V273">
    <cfRule type="expression" dxfId="592" priority="3" stopIfTrue="1">
      <formula>(B273-B271)=-1</formula>
    </cfRule>
    <cfRule type="expression" dxfId="591" priority="2" stopIfTrue="1">
      <formula>(B273-B271)=-2</formula>
    </cfRule>
    <cfRule type="expression" dxfId="590" priority="1" stopIfTrue="1">
      <formula>(B273-B271)=2</formula>
    </cfRule>
    <cfRule type="expression" dxfId="589" priority="4" stopIfTrue="1">
      <formula>(B271-B273)=0</formula>
    </cfRule>
    <cfRule type="expression" dxfId="588" priority="5" stopIfTrue="1">
      <formula>(B273-B271)=1</formula>
    </cfRule>
  </conditionalFormatting>
  <conditionalFormatting sqref="B10:V10">
    <cfRule type="expression" dxfId="587" priority="129" stopIfTrue="1">
      <formula>(B10-B8)=2</formula>
    </cfRule>
    <cfRule type="expression" dxfId="586" priority="130" stopIfTrue="1">
      <formula>(B10-B8)=-2</formula>
    </cfRule>
    <cfRule type="expression" dxfId="585" priority="131" stopIfTrue="1">
      <formula>(B10-B8)=-1</formula>
    </cfRule>
    <cfRule type="expression" dxfId="584" priority="132" stopIfTrue="1">
      <formula>(B8-B10)=0</formula>
    </cfRule>
    <cfRule type="expression" dxfId="583" priority="133" stopIfTrue="1">
      <formula>(B10-B8)=1</formula>
    </cfRule>
  </conditionalFormatting>
  <conditionalFormatting sqref="B31:V31">
    <cfRule type="expression" dxfId="582" priority="95" stopIfTrue="1">
      <formula>(B31-B29)=1</formula>
    </cfRule>
    <cfRule type="expression" dxfId="581" priority="91" stopIfTrue="1">
      <formula>(B31-B29)=2</formula>
    </cfRule>
    <cfRule type="expression" dxfId="580" priority="92" stopIfTrue="1">
      <formula>(B31-B29)=-2</formula>
    </cfRule>
    <cfRule type="expression" dxfId="579" priority="93" stopIfTrue="1">
      <formula>(B31-B29)=-1</formula>
    </cfRule>
    <cfRule type="expression" dxfId="578" priority="94" stopIfTrue="1">
      <formula>(B29-B31)=0</formula>
    </cfRule>
  </conditionalFormatting>
  <conditionalFormatting sqref="B93:V93">
    <cfRule type="expression" dxfId="577" priority="80" stopIfTrue="1">
      <formula>(B93-B91)=1</formula>
    </cfRule>
    <cfRule type="expression" dxfId="576" priority="79" stopIfTrue="1">
      <formula>(B91-B93)=0</formula>
    </cfRule>
    <cfRule type="expression" dxfId="575" priority="78" stopIfTrue="1">
      <formula>(B93-B91)=-1</formula>
    </cfRule>
    <cfRule type="expression" dxfId="574" priority="76" stopIfTrue="1">
      <formula>(B93-B91)=2</formula>
    </cfRule>
    <cfRule type="expression" dxfId="573" priority="77" stopIfTrue="1">
      <formula>(B93-B91)=-2</formula>
    </cfRule>
  </conditionalFormatting>
  <conditionalFormatting sqref="B113:V113">
    <cfRule type="expression" dxfId="572" priority="73" stopIfTrue="1">
      <formula>(B113-B111)=-1</formula>
    </cfRule>
    <cfRule type="expression" dxfId="571" priority="72" stopIfTrue="1">
      <formula>(B113-B111)=-2</formula>
    </cfRule>
    <cfRule type="expression" dxfId="570" priority="71" stopIfTrue="1">
      <formula>(B113-B111)=2</formula>
    </cfRule>
    <cfRule type="expression" dxfId="569" priority="74" stopIfTrue="1">
      <formula>(B111-B113)=0</formula>
    </cfRule>
    <cfRule type="expression" dxfId="568" priority="75" stopIfTrue="1">
      <formula>(B113-B111)=1</formula>
    </cfRule>
  </conditionalFormatting>
  <conditionalFormatting sqref="B133:V133">
    <cfRule type="expression" dxfId="567" priority="66" stopIfTrue="1">
      <formula>(B133-B131)=2</formula>
    </cfRule>
    <cfRule type="expression" dxfId="566" priority="70" stopIfTrue="1">
      <formula>(B133-B131)=1</formula>
    </cfRule>
    <cfRule type="expression" dxfId="565" priority="69" stopIfTrue="1">
      <formula>(B131-B133)=0</formula>
    </cfRule>
    <cfRule type="expression" dxfId="564" priority="67" stopIfTrue="1">
      <formula>(B133-B131)=-2</formula>
    </cfRule>
    <cfRule type="expression" dxfId="563" priority="68" stopIfTrue="1">
      <formula>(B133-B131)=-1</formula>
    </cfRule>
  </conditionalFormatting>
  <conditionalFormatting sqref="B153:V153">
    <cfRule type="expression" dxfId="562" priority="65" stopIfTrue="1">
      <formula>(B153-B151)=1</formula>
    </cfRule>
    <cfRule type="expression" dxfId="561" priority="62" stopIfTrue="1">
      <formula>(B153-B151)=-2</formula>
    </cfRule>
    <cfRule type="expression" dxfId="560" priority="63" stopIfTrue="1">
      <formula>(B153-B151)=-1</formula>
    </cfRule>
    <cfRule type="expression" dxfId="559" priority="64" stopIfTrue="1">
      <formula>(B151-B153)=0</formula>
    </cfRule>
    <cfRule type="expression" dxfId="558" priority="61" stopIfTrue="1">
      <formula>(B153-B151)=2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3E42275-E931-4EAE-8DFD-6BFD80A3BF0D}">
          <x14:formula1>
            <xm:f>Participants!$B$1:$B$24</xm:f>
          </x14:formula1>
          <xm:sqref>D67:J67 D46:J46 D25:J25 D4:J4 D167:J167 D147:J147 D127:J127 D107:J107 D87:J87 D187:J187 D207:J207 D227:J227 D247:J247 D267:J267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2608-41F8-4587-92B2-D3240DD318E7}">
  <dimension ref="A2:AC185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173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VLOOKUP(D4,Participants!$B$1:$J$24,9,FALSE)</f>
        <v>15.637499999999999</v>
      </c>
      <c r="U4" s="9" t="s">
        <v>14</v>
      </c>
      <c r="V4" s="10">
        <f>_xlfn.SWITCH(N4,"Jaunes",IF(Z10&lt;20,Z10,20),"Blancs",IF(Y10&lt;20,Y10,20),)</f>
        <v>19</v>
      </c>
      <c r="W4" s="52">
        <f>Y13</f>
        <v>15.637499999999999</v>
      </c>
      <c r="X4" s="41" t="str">
        <f>$A$3</f>
        <v xml:space="preserve">7-MAS NOU 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135</v>
      </c>
      <c r="Z6" s="17">
        <v>133</v>
      </c>
    </row>
    <row r="7" spans="1:29" ht="15.6" thickTop="1" thickBot="1" x14ac:dyDescent="0.35">
      <c r="A7" s="18" t="s">
        <v>2</v>
      </c>
      <c r="B7" s="19">
        <v>7</v>
      </c>
      <c r="C7" s="19">
        <v>3</v>
      </c>
      <c r="D7" s="19">
        <v>15</v>
      </c>
      <c r="E7" s="19">
        <v>11</v>
      </c>
      <c r="F7" s="19">
        <v>13</v>
      </c>
      <c r="G7" s="19">
        <v>1</v>
      </c>
      <c r="H7" s="19">
        <v>17</v>
      </c>
      <c r="I7" s="19">
        <v>9</v>
      </c>
      <c r="J7" s="19">
        <v>5</v>
      </c>
      <c r="K7" s="19"/>
      <c r="L7" s="19">
        <v>16</v>
      </c>
      <c r="M7" s="19">
        <v>6</v>
      </c>
      <c r="N7" s="19">
        <v>10</v>
      </c>
      <c r="O7" s="19">
        <v>2</v>
      </c>
      <c r="P7" s="19">
        <v>18</v>
      </c>
      <c r="Q7" s="19">
        <v>4</v>
      </c>
      <c r="R7" s="19">
        <v>8</v>
      </c>
      <c r="S7" s="19">
        <v>14</v>
      </c>
      <c r="T7" s="19">
        <v>12</v>
      </c>
      <c r="U7" s="19"/>
      <c r="V7" s="19"/>
      <c r="W7" s="2"/>
      <c r="X7" s="12" t="s">
        <v>10</v>
      </c>
      <c r="Y7" s="17">
        <v>73.599999999999994</v>
      </c>
      <c r="Z7" s="17">
        <v>72.5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3</v>
      </c>
      <c r="E8" s="19">
        <v>5</v>
      </c>
      <c r="F8" s="19">
        <v>3</v>
      </c>
      <c r="G8" s="19">
        <v>4</v>
      </c>
      <c r="H8" s="19">
        <v>4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3</v>
      </c>
      <c r="N8" s="19">
        <v>4</v>
      </c>
      <c r="O8" s="19">
        <v>5</v>
      </c>
      <c r="P8" s="19">
        <v>3</v>
      </c>
      <c r="Q8" s="19">
        <v>4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2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9</v>
      </c>
      <c r="V9" s="21">
        <f t="shared" ref="V9:V14" si="3">K9+U9</f>
        <v>19</v>
      </c>
      <c r="W9" s="2"/>
      <c r="X9" s="12" t="s">
        <v>11</v>
      </c>
      <c r="Y9" s="17">
        <f>Y5*(Y6/113)+(Y7-72)</f>
        <v>20.281969026548666</v>
      </c>
      <c r="Z9" s="17">
        <f>Z5*(Z6/113)+(Z7-72)</f>
        <v>18.905199115044248</v>
      </c>
    </row>
    <row r="10" spans="1:29" ht="15.6" thickTop="1" thickBot="1" x14ac:dyDescent="0.35">
      <c r="A10" s="18" t="s">
        <v>13</v>
      </c>
      <c r="B10" s="26">
        <v>4</v>
      </c>
      <c r="C10" s="26">
        <v>6</v>
      </c>
      <c r="D10" s="26">
        <v>3</v>
      </c>
      <c r="E10" s="26">
        <v>7</v>
      </c>
      <c r="F10" s="26">
        <v>4</v>
      </c>
      <c r="G10" s="26">
        <v>5</v>
      </c>
      <c r="H10" s="26">
        <v>4</v>
      </c>
      <c r="I10" s="26">
        <v>5</v>
      </c>
      <c r="J10" s="26">
        <v>4</v>
      </c>
      <c r="K10" s="26">
        <f t="shared" si="1"/>
        <v>42</v>
      </c>
      <c r="L10" s="26">
        <v>5</v>
      </c>
      <c r="M10" s="26">
        <v>3</v>
      </c>
      <c r="N10" s="26">
        <v>5</v>
      </c>
      <c r="O10" s="26">
        <v>9</v>
      </c>
      <c r="P10" s="26">
        <v>6</v>
      </c>
      <c r="Q10" s="26">
        <v>5</v>
      </c>
      <c r="R10" s="26">
        <v>7</v>
      </c>
      <c r="S10" s="26">
        <v>6</v>
      </c>
      <c r="T10" s="26">
        <v>8</v>
      </c>
      <c r="U10" s="26">
        <f t="shared" si="2"/>
        <v>54</v>
      </c>
      <c r="V10" s="26">
        <f t="shared" si="3"/>
        <v>96</v>
      </c>
      <c r="W10" s="2"/>
      <c r="X10" s="23" t="s">
        <v>12</v>
      </c>
      <c r="Y10" s="24">
        <f>ROUND(Y9,0)</f>
        <v>20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1</v>
      </c>
      <c r="D11" s="19">
        <f t="shared" ref="D11:J11" si="4">IF((D10-D8-D9)=3,(0),IF((D10-D8-D9)=2,(0),IF((D10-D8-D9)=1,(1),0))+IF((D10-D8-D9)=0,(2),0+IF((D10-D8-D9)=-1,(3),0)+IF((D10-D8-D9)=-2,(4),0)+IF((D10-D8-D9)=-3,(5),0)))</f>
        <v>3</v>
      </c>
      <c r="E11" s="19">
        <f t="shared" si="4"/>
        <v>1</v>
      </c>
      <c r="F11" s="19">
        <f t="shared" si="4"/>
        <v>2</v>
      </c>
      <c r="G11" s="19">
        <f t="shared" si="4"/>
        <v>3</v>
      </c>
      <c r="H11" s="19">
        <f t="shared" si="4"/>
        <v>3</v>
      </c>
      <c r="I11" s="19">
        <f t="shared" si="4"/>
        <v>3</v>
      </c>
      <c r="J11" s="19">
        <f t="shared" si="4"/>
        <v>3</v>
      </c>
      <c r="K11" s="20">
        <f t="shared" si="1"/>
        <v>22</v>
      </c>
      <c r="L11" s="19">
        <f t="shared" ref="L11:T11" si="5">IF((L10-L8-L9)=3,(0),IF((L10-L8-L9)=2,(0),IF((L10-L8-L9)=1,(1),0))+IF((L10-L8-L9)=0,(2),0+IF((L10-L8-L9)=-1,(3),0)+IF((L10-L8-L9)=-2,(4),0)+IF((L10-L8-L9)=-3,(5),0)))</f>
        <v>2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0</v>
      </c>
      <c r="Q11" s="19">
        <f t="shared" si="5"/>
        <v>2</v>
      </c>
      <c r="R11" s="19">
        <f t="shared" si="5"/>
        <v>0</v>
      </c>
      <c r="S11" s="19">
        <f t="shared" si="5"/>
        <v>2</v>
      </c>
      <c r="T11" s="19">
        <f t="shared" si="5"/>
        <v>0</v>
      </c>
      <c r="U11" s="20">
        <f>SUM(L11:T11)</f>
        <v>11</v>
      </c>
      <c r="V11" s="21">
        <f t="shared" si="3"/>
        <v>33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2</v>
      </c>
      <c r="E12" s="76">
        <f t="shared" si="6"/>
        <v>0</v>
      </c>
      <c r="F12" s="76">
        <f t="shared" si="6"/>
        <v>1</v>
      </c>
      <c r="G12" s="76">
        <f t="shared" si="6"/>
        <v>1</v>
      </c>
      <c r="H12" s="76">
        <f t="shared" si="6"/>
        <v>2</v>
      </c>
      <c r="I12" s="76">
        <f t="shared" si="6"/>
        <v>2</v>
      </c>
      <c r="J12" s="76">
        <f t="shared" si="6"/>
        <v>2</v>
      </c>
      <c r="K12" s="77">
        <f t="shared" si="1"/>
        <v>12</v>
      </c>
      <c r="L12" s="76">
        <f t="shared" ref="L12:T12" si="7">IF((L10-L8)=-3,(5),IF((L10-L8)=-2,(4),IF((L10-L8)=-1,(3),0))+IF((L10-L8)=0,(2),0+IF((L10-L8)=1,(1),0)+IF((L10-L8)=2,(0),0)+IF((L10-L8)=3,(0),0)))</f>
        <v>1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0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6</v>
      </c>
      <c r="V12" s="78">
        <f t="shared" si="3"/>
        <v>18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6</v>
      </c>
      <c r="D13" s="80">
        <f t="shared" si="8"/>
        <v>3</v>
      </c>
      <c r="E13" s="80">
        <f t="shared" si="8"/>
        <v>7</v>
      </c>
      <c r="F13" s="80">
        <f t="shared" si="8"/>
        <v>4</v>
      </c>
      <c r="G13" s="80">
        <f t="shared" si="8"/>
        <v>5</v>
      </c>
      <c r="H13" s="80">
        <f t="shared" si="8"/>
        <v>4</v>
      </c>
      <c r="I13" s="80">
        <f t="shared" si="8"/>
        <v>5</v>
      </c>
      <c r="J13" s="80">
        <f t="shared" si="8"/>
        <v>4</v>
      </c>
      <c r="K13" s="81">
        <f t="shared" si="1"/>
        <v>42</v>
      </c>
      <c r="L13" s="80">
        <f t="shared" ref="L13:T13" si="9">IF(L11=0,L8+L9+2,L10)</f>
        <v>5</v>
      </c>
      <c r="M13" s="80">
        <f t="shared" si="9"/>
        <v>3</v>
      </c>
      <c r="N13" s="80">
        <f t="shared" si="9"/>
        <v>5</v>
      </c>
      <c r="O13" s="80">
        <f t="shared" si="9"/>
        <v>8</v>
      </c>
      <c r="P13" s="80">
        <f t="shared" si="9"/>
        <v>6</v>
      </c>
      <c r="Q13" s="80">
        <f t="shared" si="9"/>
        <v>5</v>
      </c>
      <c r="R13" s="80">
        <f t="shared" si="9"/>
        <v>7</v>
      </c>
      <c r="S13" s="80">
        <f t="shared" si="9"/>
        <v>6</v>
      </c>
      <c r="T13" s="80">
        <f t="shared" si="9"/>
        <v>7</v>
      </c>
      <c r="U13" s="81">
        <f t="shared" si="2"/>
        <v>52</v>
      </c>
      <c r="V13" s="82">
        <f t="shared" si="3"/>
        <v>94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15.637499999999999</v>
      </c>
      <c r="Z13"/>
    </row>
    <row r="14" spans="1:29" ht="15.6" thickTop="1" thickBot="1" x14ac:dyDescent="0.35">
      <c r="A14" s="35" t="s">
        <v>25</v>
      </c>
      <c r="B14" s="19">
        <v>1</v>
      </c>
      <c r="C14" s="19">
        <v>2</v>
      </c>
      <c r="D14" s="19">
        <v>2</v>
      </c>
      <c r="E14" s="19">
        <v>2</v>
      </c>
      <c r="F14" s="19">
        <v>2</v>
      </c>
      <c r="G14" s="19">
        <v>1</v>
      </c>
      <c r="H14" s="19">
        <v>1</v>
      </c>
      <c r="I14" s="19">
        <v>2</v>
      </c>
      <c r="J14" s="19">
        <v>2</v>
      </c>
      <c r="K14" s="20">
        <f>SUM(B14:J14)</f>
        <v>15</v>
      </c>
      <c r="L14" s="19">
        <v>2</v>
      </c>
      <c r="M14" s="19">
        <v>1</v>
      </c>
      <c r="N14" s="19">
        <v>2</v>
      </c>
      <c r="O14" s="19">
        <v>3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33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1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1</v>
      </c>
      <c r="J15" s="31">
        <f t="shared" si="10"/>
        <v>1</v>
      </c>
      <c r="K15" s="20">
        <f t="shared" si="1"/>
        <v>3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0</v>
      </c>
      <c r="V15" s="47">
        <f>(K15+U15)/18</f>
        <v>0.16666666666666666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6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6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2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double</v>
      </c>
      <c r="D19" s="31" t="str">
        <f t="shared" si="12"/>
        <v>par</v>
      </c>
      <c r="E19" s="31" t="str">
        <f t="shared" si="12"/>
        <v>double</v>
      </c>
      <c r="F19" s="31" t="str">
        <f t="shared" si="12"/>
        <v>bogey</v>
      </c>
      <c r="G19" s="31" t="str">
        <f t="shared" si="12"/>
        <v>bogey</v>
      </c>
      <c r="H19" s="31" t="str">
        <f t="shared" si="12"/>
        <v>par</v>
      </c>
      <c r="I19" s="31" t="str">
        <f t="shared" si="12"/>
        <v>par</v>
      </c>
      <c r="J19" s="31" t="str">
        <f t="shared" si="12"/>
        <v>par</v>
      </c>
      <c r="L19" s="31" t="str">
        <f t="shared" si="12"/>
        <v>bogey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Triple</v>
      </c>
      <c r="Q19" s="31" t="str">
        <f t="shared" si="12"/>
        <v>bogey</v>
      </c>
      <c r="R19" s="31" t="str">
        <f t="shared" si="12"/>
        <v>Triple</v>
      </c>
      <c r="S19" s="31" t="str">
        <f t="shared" si="12"/>
        <v>bogey</v>
      </c>
      <c r="T19" s="31" t="str">
        <f t="shared" si="12"/>
        <v>Triple et +</v>
      </c>
      <c r="W19" s="2"/>
      <c r="X19" s="60">
        <f>COUNTIF(B19:T19,"triple")</f>
        <v>2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 xml:space="preserve">7-MAS NOU 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38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VLOOKUP(D25,Participants!$B$1:$J$24,9,FALSE)</f>
        <v>20.414285714285715</v>
      </c>
      <c r="U25" s="9" t="s">
        <v>14</v>
      </c>
      <c r="V25" s="10">
        <f>_xlfn.SWITCH(N25,"Jaunes",IF(Z31&lt;20,Z31,20),"Blancs",IF(Y31&lt;20,Y31,20),)</f>
        <v>20</v>
      </c>
      <c r="W25" s="52">
        <f>Y34</f>
        <v>20.514285714285716</v>
      </c>
      <c r="X25" s="41" t="str">
        <f>$A$3</f>
        <v xml:space="preserve">7-MAS NOU 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20.414285714285715</v>
      </c>
      <c r="Z26" s="13">
        <f>R25</f>
        <v>20.414285714285715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135</v>
      </c>
      <c r="Z27" s="17">
        <f>$Z$6</f>
        <v>133</v>
      </c>
    </row>
    <row r="28" spans="1:29" ht="15.6" thickTop="1" thickBot="1" x14ac:dyDescent="0.35">
      <c r="A28" s="18" t="s">
        <v>2</v>
      </c>
      <c r="B28" s="18">
        <f>B$7</f>
        <v>7</v>
      </c>
      <c r="C28" s="18">
        <f>C$7</f>
        <v>3</v>
      </c>
      <c r="D28" s="18">
        <f t="shared" ref="D28:T28" si="13">D$7</f>
        <v>15</v>
      </c>
      <c r="E28" s="18">
        <f t="shared" si="13"/>
        <v>11</v>
      </c>
      <c r="F28" s="18">
        <f t="shared" si="13"/>
        <v>13</v>
      </c>
      <c r="G28" s="18">
        <f t="shared" si="13"/>
        <v>1</v>
      </c>
      <c r="H28" s="18">
        <f t="shared" si="13"/>
        <v>17</v>
      </c>
      <c r="I28" s="18">
        <f t="shared" si="13"/>
        <v>9</v>
      </c>
      <c r="J28" s="18">
        <f t="shared" si="13"/>
        <v>5</v>
      </c>
      <c r="K28" s="18"/>
      <c r="L28" s="18">
        <f t="shared" si="13"/>
        <v>16</v>
      </c>
      <c r="M28" s="18">
        <f t="shared" si="13"/>
        <v>6</v>
      </c>
      <c r="N28" s="18">
        <f t="shared" si="13"/>
        <v>10</v>
      </c>
      <c r="O28" s="18">
        <f t="shared" si="13"/>
        <v>2</v>
      </c>
      <c r="P28" s="18">
        <f t="shared" si="13"/>
        <v>18</v>
      </c>
      <c r="Q28" s="18">
        <f t="shared" si="13"/>
        <v>4</v>
      </c>
      <c r="R28" s="18">
        <f t="shared" si="13"/>
        <v>8</v>
      </c>
      <c r="S28" s="18">
        <f t="shared" si="13"/>
        <v>14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73.599999999999994</v>
      </c>
      <c r="Z28" s="17">
        <f>$Z$7</f>
        <v>72.5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3</v>
      </c>
      <c r="E29" s="18">
        <f t="shared" si="14"/>
        <v>5</v>
      </c>
      <c r="F29" s="18">
        <f t="shared" si="14"/>
        <v>3</v>
      </c>
      <c r="G29" s="18">
        <f t="shared" si="14"/>
        <v>4</v>
      </c>
      <c r="H29" s="18">
        <f t="shared" si="14"/>
        <v>4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5</v>
      </c>
      <c r="P29" s="18">
        <f t="shared" si="16"/>
        <v>3</v>
      </c>
      <c r="Q29" s="18">
        <f t="shared" si="16"/>
        <v>4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2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2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25.988748419721869</v>
      </c>
      <c r="Z30" s="17">
        <f>Z26*(Z27/113)+(Z28-72)</f>
        <v>24.527433628318587</v>
      </c>
    </row>
    <row r="31" spans="1:29" ht="15.6" thickTop="1" thickBot="1" x14ac:dyDescent="0.35">
      <c r="A31" s="18" t="s">
        <v>13</v>
      </c>
      <c r="B31" s="26">
        <v>5</v>
      </c>
      <c r="C31" s="26">
        <v>6</v>
      </c>
      <c r="D31" s="26">
        <v>4</v>
      </c>
      <c r="E31" s="26">
        <v>7</v>
      </c>
      <c r="F31" s="26">
        <v>5</v>
      </c>
      <c r="G31" s="26">
        <v>8</v>
      </c>
      <c r="H31" s="26">
        <v>4</v>
      </c>
      <c r="I31" s="26">
        <v>7</v>
      </c>
      <c r="J31" s="26">
        <v>6</v>
      </c>
      <c r="K31" s="26">
        <f t="shared" si="15"/>
        <v>52</v>
      </c>
      <c r="L31" s="26">
        <v>6</v>
      </c>
      <c r="M31" s="26">
        <v>4</v>
      </c>
      <c r="N31" s="26">
        <v>6</v>
      </c>
      <c r="O31" s="26">
        <v>8</v>
      </c>
      <c r="P31" s="26">
        <v>4</v>
      </c>
      <c r="Q31" s="26">
        <v>7</v>
      </c>
      <c r="R31" s="26">
        <v>5</v>
      </c>
      <c r="S31" s="26">
        <v>7</v>
      </c>
      <c r="T31" s="26">
        <v>5</v>
      </c>
      <c r="U31" s="26">
        <f t="shared" si="17"/>
        <v>52</v>
      </c>
      <c r="V31" s="26">
        <f t="shared" si="19"/>
        <v>104</v>
      </c>
      <c r="W31" s="2"/>
      <c r="X31" s="23" t="s">
        <v>12</v>
      </c>
      <c r="Y31" s="24">
        <f>ROUND(Y30,0)</f>
        <v>26</v>
      </c>
      <c r="Z31" s="24">
        <f>ROUND(Z30,0)</f>
        <v>25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2</v>
      </c>
      <c r="E32" s="19">
        <f t="shared" si="20"/>
        <v>1</v>
      </c>
      <c r="F32" s="19">
        <f t="shared" si="20"/>
        <v>1</v>
      </c>
      <c r="G32" s="19">
        <f t="shared" si="20"/>
        <v>0</v>
      </c>
      <c r="H32" s="19">
        <f t="shared" si="20"/>
        <v>3</v>
      </c>
      <c r="I32" s="19">
        <f t="shared" si="20"/>
        <v>1</v>
      </c>
      <c r="J32" s="19">
        <f t="shared" si="20"/>
        <v>1</v>
      </c>
      <c r="K32" s="20">
        <f>SUM(B32:J32)</f>
        <v>12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2</v>
      </c>
      <c r="N32" s="19">
        <f t="shared" si="21"/>
        <v>1</v>
      </c>
      <c r="O32" s="19">
        <f t="shared" si="21"/>
        <v>1</v>
      </c>
      <c r="P32" s="19">
        <f t="shared" si="21"/>
        <v>2</v>
      </c>
      <c r="Q32" s="19">
        <f t="shared" si="21"/>
        <v>0</v>
      </c>
      <c r="R32" s="19">
        <f t="shared" si="21"/>
        <v>2</v>
      </c>
      <c r="S32" s="19">
        <f t="shared" si="21"/>
        <v>1</v>
      </c>
      <c r="T32" s="19">
        <f t="shared" si="21"/>
        <v>2</v>
      </c>
      <c r="U32" s="20">
        <f>SUM(L32:T32)</f>
        <v>12</v>
      </c>
      <c r="V32" s="21">
        <f t="shared" si="19"/>
        <v>24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1</v>
      </c>
      <c r="E33" s="76">
        <f t="shared" si="22"/>
        <v>0</v>
      </c>
      <c r="F33" s="76">
        <f t="shared" si="22"/>
        <v>0</v>
      </c>
      <c r="G33" s="76">
        <f t="shared" si="22"/>
        <v>0</v>
      </c>
      <c r="H33" s="76">
        <f t="shared" si="22"/>
        <v>2</v>
      </c>
      <c r="I33" s="76">
        <f t="shared" si="22"/>
        <v>0</v>
      </c>
      <c r="J33" s="76">
        <f t="shared" si="22"/>
        <v>0</v>
      </c>
      <c r="K33" s="77">
        <f t="shared" si="15"/>
        <v>4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1</v>
      </c>
      <c r="N33" s="76">
        <f t="shared" si="23"/>
        <v>0</v>
      </c>
      <c r="O33" s="76">
        <f t="shared" si="23"/>
        <v>0</v>
      </c>
      <c r="P33" s="76">
        <f t="shared" si="23"/>
        <v>1</v>
      </c>
      <c r="Q33" s="76">
        <f t="shared" si="23"/>
        <v>0</v>
      </c>
      <c r="R33" s="76">
        <f t="shared" si="23"/>
        <v>1</v>
      </c>
      <c r="S33" s="76">
        <f t="shared" si="23"/>
        <v>0</v>
      </c>
      <c r="T33" s="76">
        <f t="shared" si="23"/>
        <v>1</v>
      </c>
      <c r="U33" s="77">
        <f t="shared" si="17"/>
        <v>4</v>
      </c>
      <c r="V33" s="78">
        <f t="shared" si="19"/>
        <v>8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4">IF(C32=0,C29+C30+2,C31)</f>
        <v>6</v>
      </c>
      <c r="D34" s="80">
        <f t="shared" si="24"/>
        <v>4</v>
      </c>
      <c r="E34" s="80">
        <f t="shared" si="24"/>
        <v>7</v>
      </c>
      <c r="F34" s="80">
        <f t="shared" si="24"/>
        <v>5</v>
      </c>
      <c r="G34" s="80">
        <f t="shared" si="24"/>
        <v>8</v>
      </c>
      <c r="H34" s="80">
        <f t="shared" si="24"/>
        <v>4</v>
      </c>
      <c r="I34" s="80">
        <f t="shared" si="24"/>
        <v>7</v>
      </c>
      <c r="J34" s="80">
        <f t="shared" si="24"/>
        <v>6</v>
      </c>
      <c r="K34" s="81">
        <f t="shared" si="15"/>
        <v>52</v>
      </c>
      <c r="L34" s="80">
        <f t="shared" ref="L34:T34" si="25">IF(L32=0,L29+L30+2,L31)</f>
        <v>6</v>
      </c>
      <c r="M34" s="80">
        <f t="shared" si="25"/>
        <v>4</v>
      </c>
      <c r="N34" s="80">
        <f t="shared" si="25"/>
        <v>6</v>
      </c>
      <c r="O34" s="80">
        <f t="shared" si="25"/>
        <v>8</v>
      </c>
      <c r="P34" s="80">
        <f t="shared" si="25"/>
        <v>4</v>
      </c>
      <c r="Q34" s="80">
        <f t="shared" si="25"/>
        <v>7</v>
      </c>
      <c r="R34" s="80">
        <f t="shared" si="25"/>
        <v>5</v>
      </c>
      <c r="S34" s="80">
        <f t="shared" si="25"/>
        <v>7</v>
      </c>
      <c r="T34" s="80">
        <f t="shared" si="25"/>
        <v>5</v>
      </c>
      <c r="U34" s="81">
        <f t="shared" si="17"/>
        <v>52</v>
      </c>
      <c r="V34" s="82">
        <f t="shared" si="19"/>
        <v>104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20.514285714285716</v>
      </c>
      <c r="Z34"/>
    </row>
    <row r="35" spans="1:29" ht="15.6" thickTop="1" thickBot="1" x14ac:dyDescent="0.35">
      <c r="A35" s="35" t="s">
        <v>25</v>
      </c>
      <c r="B35" s="19">
        <v>1</v>
      </c>
      <c r="C35" s="19">
        <v>2</v>
      </c>
      <c r="D35" s="19">
        <v>1</v>
      </c>
      <c r="E35" s="19">
        <v>2</v>
      </c>
      <c r="F35" s="19">
        <v>2</v>
      </c>
      <c r="G35" s="19">
        <v>3</v>
      </c>
      <c r="H35" s="19">
        <v>1</v>
      </c>
      <c r="I35" s="19">
        <v>2</v>
      </c>
      <c r="J35" s="19">
        <v>2</v>
      </c>
      <c r="K35" s="20">
        <f>SUM(B35:J35)</f>
        <v>16</v>
      </c>
      <c r="L35" s="19">
        <v>2</v>
      </c>
      <c r="M35" s="19">
        <v>2</v>
      </c>
      <c r="N35" s="19">
        <v>2</v>
      </c>
      <c r="O35" s="19">
        <v>3</v>
      </c>
      <c r="P35" s="19">
        <v>3</v>
      </c>
      <c r="Q35" s="19">
        <v>2</v>
      </c>
      <c r="R35" s="19">
        <v>3</v>
      </c>
      <c r="S35" s="19">
        <v>2</v>
      </c>
      <c r="T35" s="19">
        <v>2</v>
      </c>
      <c r="U35" s="20">
        <f>SUM(L35:T35)</f>
        <v>21</v>
      </c>
      <c r="V35" s="21">
        <f t="shared" si="19"/>
        <v>37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1</v>
      </c>
      <c r="Q36" s="31">
        <f t="shared" si="27"/>
        <v>0</v>
      </c>
      <c r="R36" s="31">
        <f t="shared" si="27"/>
        <v>1</v>
      </c>
      <c r="S36" s="31">
        <f t="shared" si="27"/>
        <v>0</v>
      </c>
      <c r="T36" s="31">
        <f t="shared" si="27"/>
        <v>0</v>
      </c>
      <c r="U36" s="20">
        <f t="shared" si="17"/>
        <v>2</v>
      </c>
      <c r="V36" s="47">
        <f>(K36+U36)/18</f>
        <v>0.1111111111111111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1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8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double</v>
      </c>
      <c r="D40" s="31" t="str">
        <f t="shared" si="28"/>
        <v>bogey</v>
      </c>
      <c r="E40" s="31" t="str">
        <f t="shared" si="28"/>
        <v>double</v>
      </c>
      <c r="F40" s="31" t="str">
        <f t="shared" si="28"/>
        <v>double</v>
      </c>
      <c r="G40" s="31" t="str">
        <f t="shared" si="28"/>
        <v>Triple et +</v>
      </c>
      <c r="H40" s="31" t="str">
        <f t="shared" si="28"/>
        <v>par</v>
      </c>
      <c r="I40" s="31" t="str">
        <f t="shared" si="28"/>
        <v>double</v>
      </c>
      <c r="J40" s="31" t="str">
        <f t="shared" si="28"/>
        <v>double</v>
      </c>
      <c r="L40" s="31" t="str">
        <f t="shared" si="28"/>
        <v>double</v>
      </c>
      <c r="M40" s="31" t="str">
        <f t="shared" si="28"/>
        <v>bogey</v>
      </c>
      <c r="N40" s="31" t="str">
        <f t="shared" si="28"/>
        <v>double</v>
      </c>
      <c r="O40" s="31" t="str">
        <f t="shared" si="28"/>
        <v>Triple</v>
      </c>
      <c r="P40" s="31" t="str">
        <f t="shared" si="28"/>
        <v>bogey</v>
      </c>
      <c r="Q40" s="31" t="str">
        <f t="shared" si="28"/>
        <v>Triple</v>
      </c>
      <c r="R40" s="31" t="str">
        <f t="shared" si="28"/>
        <v>bogey</v>
      </c>
      <c r="S40" s="31" t="str">
        <f t="shared" si="28"/>
        <v>double</v>
      </c>
      <c r="T40" s="31" t="str">
        <f t="shared" si="28"/>
        <v>bogey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 xml:space="preserve">7-MAS NOU 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33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VLOOKUP(D46,Participants!$B$1:$J$24,9,FALSE)</f>
        <v>15.824999999999999</v>
      </c>
      <c r="U46" s="9" t="s">
        <v>14</v>
      </c>
      <c r="V46" s="10">
        <f>_xlfn.SWITCH(N46,"Jaunes",IF(Z52&lt;20,Z52,20),"Blancs",IF(Y52&lt;20,Y52,20),)</f>
        <v>19</v>
      </c>
      <c r="W46" s="52">
        <f>Y55</f>
        <v>15.824999999999999</v>
      </c>
      <c r="X46" s="41" t="str">
        <f>$A$3</f>
        <v xml:space="preserve">7-MAS NOU 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15.824999999999999</v>
      </c>
      <c r="Z47" s="13">
        <f>R46</f>
        <v>15.824999999999999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135</v>
      </c>
      <c r="Z48" s="17">
        <f>$Z$6</f>
        <v>133</v>
      </c>
    </row>
    <row r="49" spans="1:26" ht="15.6" thickTop="1" thickBot="1" x14ac:dyDescent="0.35">
      <c r="A49" s="18" t="s">
        <v>2</v>
      </c>
      <c r="B49" s="18">
        <f>B$7</f>
        <v>7</v>
      </c>
      <c r="C49" s="18">
        <f>C$7</f>
        <v>3</v>
      </c>
      <c r="D49" s="18">
        <f t="shared" ref="D49:T49" si="29">D$7</f>
        <v>15</v>
      </c>
      <c r="E49" s="18">
        <f t="shared" si="29"/>
        <v>11</v>
      </c>
      <c r="F49" s="18">
        <f t="shared" si="29"/>
        <v>13</v>
      </c>
      <c r="G49" s="18">
        <f t="shared" si="29"/>
        <v>1</v>
      </c>
      <c r="H49" s="18">
        <f t="shared" si="29"/>
        <v>17</v>
      </c>
      <c r="I49" s="18">
        <f t="shared" si="29"/>
        <v>9</v>
      </c>
      <c r="J49" s="18">
        <f t="shared" si="29"/>
        <v>5</v>
      </c>
      <c r="K49" s="18"/>
      <c r="L49" s="18">
        <f t="shared" si="29"/>
        <v>16</v>
      </c>
      <c r="M49" s="18">
        <f t="shared" si="29"/>
        <v>6</v>
      </c>
      <c r="N49" s="18">
        <f t="shared" si="29"/>
        <v>10</v>
      </c>
      <c r="O49" s="18">
        <f t="shared" si="29"/>
        <v>2</v>
      </c>
      <c r="P49" s="18">
        <f t="shared" si="29"/>
        <v>18</v>
      </c>
      <c r="Q49" s="18">
        <f t="shared" si="29"/>
        <v>4</v>
      </c>
      <c r="R49" s="18">
        <f t="shared" si="29"/>
        <v>8</v>
      </c>
      <c r="S49" s="18">
        <f t="shared" si="29"/>
        <v>14</v>
      </c>
      <c r="T49" s="18">
        <f t="shared" si="29"/>
        <v>12</v>
      </c>
      <c r="U49" s="19"/>
      <c r="V49" s="19"/>
      <c r="W49" s="2"/>
      <c r="X49" s="12" t="s">
        <v>10</v>
      </c>
      <c r="Y49" s="17">
        <f>$Y$7</f>
        <v>73.599999999999994</v>
      </c>
      <c r="Z49" s="17">
        <f>$Z$7</f>
        <v>72.5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4</v>
      </c>
      <c r="D50" s="18">
        <f t="shared" si="30"/>
        <v>3</v>
      </c>
      <c r="E50" s="18">
        <f t="shared" si="30"/>
        <v>5</v>
      </c>
      <c r="F50" s="18">
        <f t="shared" si="30"/>
        <v>3</v>
      </c>
      <c r="G50" s="18">
        <f t="shared" si="30"/>
        <v>4</v>
      </c>
      <c r="H50" s="18">
        <f t="shared" si="30"/>
        <v>4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5</v>
      </c>
      <c r="P50" s="18">
        <f t="shared" si="31"/>
        <v>3</v>
      </c>
      <c r="Q50" s="18">
        <f t="shared" si="31"/>
        <v>4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2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9</v>
      </c>
      <c r="V51" s="21">
        <f t="shared" ref="V51:V56" si="35">K51+U51</f>
        <v>19</v>
      </c>
      <c r="W51" s="2"/>
      <c r="X51" s="12" t="s">
        <v>11</v>
      </c>
      <c r="Y51" s="17">
        <f>Y47*(Y48/113)+(Y49-72)</f>
        <v>20.505973451327428</v>
      </c>
      <c r="Z51" s="17">
        <f>Z47*(Z48/113)+(Z49-72)</f>
        <v>19.125884955752213</v>
      </c>
    </row>
    <row r="52" spans="1:26" ht="15.6" thickTop="1" thickBot="1" x14ac:dyDescent="0.35">
      <c r="A52" s="18" t="s">
        <v>13</v>
      </c>
      <c r="B52" s="26">
        <v>6</v>
      </c>
      <c r="C52" s="26">
        <v>5</v>
      </c>
      <c r="D52" s="26">
        <v>4</v>
      </c>
      <c r="E52" s="26">
        <v>6</v>
      </c>
      <c r="F52" s="26">
        <v>5</v>
      </c>
      <c r="G52" s="26">
        <v>7</v>
      </c>
      <c r="H52" s="26">
        <v>5</v>
      </c>
      <c r="I52" s="26">
        <v>7</v>
      </c>
      <c r="J52" s="26">
        <v>4</v>
      </c>
      <c r="K52" s="26">
        <f>SUM(B52:J52)</f>
        <v>49</v>
      </c>
      <c r="L52" s="26">
        <v>7</v>
      </c>
      <c r="M52" s="26">
        <v>4</v>
      </c>
      <c r="N52" s="26">
        <v>4</v>
      </c>
      <c r="O52" s="26">
        <v>4</v>
      </c>
      <c r="P52" s="26">
        <v>2</v>
      </c>
      <c r="Q52" s="26">
        <v>4</v>
      </c>
      <c r="R52" s="26">
        <v>4</v>
      </c>
      <c r="S52" s="26">
        <v>7</v>
      </c>
      <c r="T52" s="26">
        <v>6</v>
      </c>
      <c r="U52" s="20">
        <f t="shared" si="34"/>
        <v>42</v>
      </c>
      <c r="V52" s="26">
        <f t="shared" si="35"/>
        <v>91</v>
      </c>
      <c r="W52" s="2"/>
      <c r="X52" s="23" t="s">
        <v>12</v>
      </c>
      <c r="Y52" s="24">
        <f>ROUND(Y51,0)</f>
        <v>21</v>
      </c>
      <c r="Z52" s="24">
        <f>ROUND(Z51,0)</f>
        <v>19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2</v>
      </c>
      <c r="F53" s="19">
        <f t="shared" si="36"/>
        <v>1</v>
      </c>
      <c r="G53" s="19">
        <f t="shared" si="36"/>
        <v>1</v>
      </c>
      <c r="H53" s="19">
        <f t="shared" si="36"/>
        <v>2</v>
      </c>
      <c r="I53" s="19">
        <f t="shared" si="36"/>
        <v>1</v>
      </c>
      <c r="J53" s="19">
        <f t="shared" si="36"/>
        <v>3</v>
      </c>
      <c r="K53" s="20">
        <f>SUM(B53:J53)</f>
        <v>15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0</v>
      </c>
      <c r="M53" s="19">
        <f t="shared" si="37"/>
        <v>2</v>
      </c>
      <c r="N53" s="19">
        <f t="shared" si="37"/>
        <v>3</v>
      </c>
      <c r="O53" s="19">
        <f t="shared" si="37"/>
        <v>4</v>
      </c>
      <c r="P53" s="19">
        <f t="shared" si="37"/>
        <v>4</v>
      </c>
      <c r="Q53" s="19">
        <f t="shared" si="37"/>
        <v>3</v>
      </c>
      <c r="R53" s="19">
        <f t="shared" si="37"/>
        <v>3</v>
      </c>
      <c r="S53" s="19">
        <f t="shared" si="37"/>
        <v>1</v>
      </c>
      <c r="T53" s="19">
        <f t="shared" si="37"/>
        <v>1</v>
      </c>
      <c r="U53" s="20">
        <f>SUM(L53:T53)</f>
        <v>21</v>
      </c>
      <c r="V53" s="21">
        <f t="shared" si="35"/>
        <v>36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0</v>
      </c>
      <c r="G54" s="76">
        <f t="shared" si="38"/>
        <v>0</v>
      </c>
      <c r="H54" s="76">
        <f t="shared" si="38"/>
        <v>1</v>
      </c>
      <c r="I54" s="76">
        <f t="shared" si="38"/>
        <v>0</v>
      </c>
      <c r="J54" s="76">
        <f t="shared" si="38"/>
        <v>2</v>
      </c>
      <c r="K54" s="77">
        <f t="shared" si="33"/>
        <v>6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1</v>
      </c>
      <c r="N54" s="76">
        <f t="shared" si="39"/>
        <v>2</v>
      </c>
      <c r="O54" s="76">
        <f t="shared" si="39"/>
        <v>3</v>
      </c>
      <c r="P54" s="76">
        <f t="shared" si="39"/>
        <v>3</v>
      </c>
      <c r="Q54" s="76">
        <f t="shared" si="39"/>
        <v>2</v>
      </c>
      <c r="R54" s="76">
        <f t="shared" si="39"/>
        <v>2</v>
      </c>
      <c r="S54" s="76">
        <f t="shared" si="39"/>
        <v>0</v>
      </c>
      <c r="T54" s="76">
        <f t="shared" si="39"/>
        <v>0</v>
      </c>
      <c r="U54" s="77">
        <f t="shared" si="34"/>
        <v>13</v>
      </c>
      <c r="V54" s="78">
        <f t="shared" si="35"/>
        <v>19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6</v>
      </c>
      <c r="C55" s="80">
        <f t="shared" ref="C55:J55" si="40">IF(C53=0,C50+C51+2,C52)</f>
        <v>5</v>
      </c>
      <c r="D55" s="80">
        <f t="shared" si="40"/>
        <v>4</v>
      </c>
      <c r="E55" s="80">
        <f t="shared" si="40"/>
        <v>6</v>
      </c>
      <c r="F55" s="80">
        <f t="shared" si="40"/>
        <v>5</v>
      </c>
      <c r="G55" s="80">
        <f t="shared" si="40"/>
        <v>7</v>
      </c>
      <c r="H55" s="80">
        <f t="shared" si="40"/>
        <v>5</v>
      </c>
      <c r="I55" s="80">
        <f t="shared" si="40"/>
        <v>7</v>
      </c>
      <c r="J55" s="80">
        <f t="shared" si="40"/>
        <v>4</v>
      </c>
      <c r="K55" s="81">
        <f t="shared" si="33"/>
        <v>49</v>
      </c>
      <c r="L55" s="80">
        <f t="shared" ref="L55:T55" si="41">IF(L53=0,L50+L51+2,L52)</f>
        <v>7</v>
      </c>
      <c r="M55" s="80">
        <f t="shared" si="41"/>
        <v>4</v>
      </c>
      <c r="N55" s="80">
        <f t="shared" si="41"/>
        <v>4</v>
      </c>
      <c r="O55" s="80">
        <f t="shared" si="41"/>
        <v>4</v>
      </c>
      <c r="P55" s="80">
        <f t="shared" si="41"/>
        <v>2</v>
      </c>
      <c r="Q55" s="80">
        <f t="shared" si="41"/>
        <v>4</v>
      </c>
      <c r="R55" s="80">
        <f t="shared" si="41"/>
        <v>4</v>
      </c>
      <c r="S55" s="80">
        <f t="shared" si="41"/>
        <v>7</v>
      </c>
      <c r="T55" s="80">
        <f t="shared" si="41"/>
        <v>6</v>
      </c>
      <c r="U55" s="81">
        <f t="shared" si="34"/>
        <v>42</v>
      </c>
      <c r="V55" s="82">
        <f t="shared" si="35"/>
        <v>91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15.824999999999999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2</v>
      </c>
      <c r="E56" s="19">
        <v>2</v>
      </c>
      <c r="F56" s="19">
        <v>2</v>
      </c>
      <c r="G56" s="19">
        <v>1</v>
      </c>
      <c r="H56" s="19">
        <v>3</v>
      </c>
      <c r="I56" s="19">
        <v>2</v>
      </c>
      <c r="J56" s="19">
        <v>1</v>
      </c>
      <c r="K56" s="20">
        <f>SUM(B56:J56)</f>
        <v>17</v>
      </c>
      <c r="L56" s="19">
        <v>2</v>
      </c>
      <c r="M56" s="19">
        <v>2</v>
      </c>
      <c r="N56" s="19">
        <v>1</v>
      </c>
      <c r="O56" s="19">
        <v>1</v>
      </c>
      <c r="P56" s="19">
        <v>1</v>
      </c>
      <c r="Q56" s="19">
        <v>1</v>
      </c>
      <c r="R56" s="19">
        <v>1</v>
      </c>
      <c r="S56" s="19">
        <v>1</v>
      </c>
      <c r="T56" s="19">
        <v>2</v>
      </c>
      <c r="U56" s="20">
        <f>SUM(L56:T56)</f>
        <v>12</v>
      </c>
      <c r="V56" s="21">
        <f t="shared" si="35"/>
        <v>29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1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1</v>
      </c>
      <c r="P57" s="31">
        <f t="shared" si="43"/>
        <v>1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0.16666666666666666</v>
      </c>
      <c r="W57" s="2"/>
      <c r="X57" s="57">
        <f>COUNTIF(B61:T61,"birdie")</f>
        <v>2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5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double</v>
      </c>
      <c r="G61" s="31" t="str">
        <f t="shared" si="44"/>
        <v>Triple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par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Triple</v>
      </c>
      <c r="M61" s="31" t="str">
        <f t="shared" si="45"/>
        <v>bogey</v>
      </c>
      <c r="N61" s="31" t="str">
        <f t="shared" si="45"/>
        <v>par</v>
      </c>
      <c r="O61" s="31" t="str">
        <f t="shared" si="45"/>
        <v>birdie</v>
      </c>
      <c r="P61" s="31" t="str">
        <f t="shared" si="45"/>
        <v>birdie</v>
      </c>
      <c r="Q61" s="31" t="str">
        <f t="shared" si="45"/>
        <v>par</v>
      </c>
      <c r="R61" s="31" t="str">
        <f t="shared" si="45"/>
        <v>par</v>
      </c>
      <c r="S61" s="31" t="str">
        <f t="shared" si="45"/>
        <v>double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 xml:space="preserve">7-MAS NOU 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152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VLOOKUP(D67,Participants!$B$1:$J$24,9,FALSE)</f>
        <v>15.799999999999999</v>
      </c>
      <c r="U67" s="9" t="s">
        <v>14</v>
      </c>
      <c r="V67" s="10">
        <f>_xlfn.SWITCH(N67,"Jaunes",IF(Z73&lt;20,Z73,20),"Blancs",IF(Y73&lt;20,Y73,20),)</f>
        <v>19</v>
      </c>
      <c r="W67" s="52">
        <f>Y76</f>
        <v>15.899999999999999</v>
      </c>
      <c r="X67" s="41" t="str">
        <f>$A$3</f>
        <v xml:space="preserve">7-MAS NOU 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15.799999999999999</v>
      </c>
      <c r="Z68" s="13">
        <f>R67</f>
        <v>15.799999999999999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135</v>
      </c>
      <c r="Z69" s="17">
        <f>$Z$6</f>
        <v>133</v>
      </c>
    </row>
    <row r="70" spans="1:26" ht="15.6" thickTop="1" thickBot="1" x14ac:dyDescent="0.35">
      <c r="A70" s="18" t="s">
        <v>2</v>
      </c>
      <c r="B70" s="18">
        <f>B$7</f>
        <v>7</v>
      </c>
      <c r="C70" s="18">
        <f>C$7</f>
        <v>3</v>
      </c>
      <c r="D70" s="18">
        <f t="shared" ref="D70:T70" si="46">D$7</f>
        <v>15</v>
      </c>
      <c r="E70" s="18">
        <f t="shared" si="46"/>
        <v>11</v>
      </c>
      <c r="F70" s="18">
        <f t="shared" si="46"/>
        <v>13</v>
      </c>
      <c r="G70" s="18">
        <f t="shared" si="46"/>
        <v>1</v>
      </c>
      <c r="H70" s="18">
        <f t="shared" si="46"/>
        <v>17</v>
      </c>
      <c r="I70" s="18">
        <f t="shared" si="46"/>
        <v>9</v>
      </c>
      <c r="J70" s="18">
        <f t="shared" si="46"/>
        <v>5</v>
      </c>
      <c r="K70" s="18"/>
      <c r="L70" s="18">
        <f t="shared" si="46"/>
        <v>16</v>
      </c>
      <c r="M70" s="18">
        <f t="shared" si="46"/>
        <v>6</v>
      </c>
      <c r="N70" s="18">
        <f t="shared" si="46"/>
        <v>10</v>
      </c>
      <c r="O70" s="18">
        <f t="shared" si="46"/>
        <v>2</v>
      </c>
      <c r="P70" s="18">
        <f t="shared" si="46"/>
        <v>18</v>
      </c>
      <c r="Q70" s="18">
        <f t="shared" si="46"/>
        <v>4</v>
      </c>
      <c r="R70" s="18">
        <f t="shared" si="46"/>
        <v>8</v>
      </c>
      <c r="S70" s="18">
        <f t="shared" si="46"/>
        <v>14</v>
      </c>
      <c r="T70" s="18">
        <f t="shared" si="46"/>
        <v>12</v>
      </c>
      <c r="U70" s="19"/>
      <c r="V70" s="19"/>
      <c r="W70" s="2"/>
      <c r="X70" s="12" t="s">
        <v>10</v>
      </c>
      <c r="Y70" s="17">
        <f>$Y$7</f>
        <v>73.599999999999994</v>
      </c>
      <c r="Z70" s="17">
        <f>$Z$7</f>
        <v>72.5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4</v>
      </c>
      <c r="D71" s="18">
        <f t="shared" si="47"/>
        <v>3</v>
      </c>
      <c r="E71" s="18">
        <f t="shared" si="47"/>
        <v>5</v>
      </c>
      <c r="F71" s="18">
        <f t="shared" si="47"/>
        <v>3</v>
      </c>
      <c r="G71" s="18">
        <f t="shared" si="47"/>
        <v>4</v>
      </c>
      <c r="H71" s="18">
        <f t="shared" si="47"/>
        <v>4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5</v>
      </c>
      <c r="P71" s="18">
        <f t="shared" si="48"/>
        <v>3</v>
      </c>
      <c r="Q71" s="18">
        <f t="shared" si="48"/>
        <v>4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2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9</v>
      </c>
      <c r="V72" s="21">
        <f t="shared" ref="V72:V77" si="52">K72+U72</f>
        <v>19</v>
      </c>
      <c r="W72" s="2"/>
      <c r="X72" s="12" t="s">
        <v>11</v>
      </c>
      <c r="Y72" s="17">
        <f>Y68*(Y69/113)+(Y70-72)</f>
        <v>20.47610619469026</v>
      </c>
      <c r="Z72" s="17">
        <f>Z68*(Z69/113)+(Z70-72)</f>
        <v>19.096460176991151</v>
      </c>
    </row>
    <row r="73" spans="1:26" ht="15.6" thickTop="1" thickBot="1" x14ac:dyDescent="0.35">
      <c r="A73" s="18" t="s">
        <v>13</v>
      </c>
      <c r="B73" s="26">
        <v>7</v>
      </c>
      <c r="C73" s="26">
        <v>6</v>
      </c>
      <c r="D73" s="26">
        <v>4</v>
      </c>
      <c r="E73" s="26">
        <v>6</v>
      </c>
      <c r="F73" s="26">
        <v>3</v>
      </c>
      <c r="G73" s="26">
        <v>5</v>
      </c>
      <c r="H73" s="26">
        <v>5</v>
      </c>
      <c r="I73" s="26">
        <v>7</v>
      </c>
      <c r="J73" s="26">
        <v>6</v>
      </c>
      <c r="K73" s="20">
        <f t="shared" si="50"/>
        <v>49</v>
      </c>
      <c r="L73" s="26">
        <v>6</v>
      </c>
      <c r="M73" s="26">
        <v>4</v>
      </c>
      <c r="N73" s="26">
        <v>5</v>
      </c>
      <c r="O73" s="26">
        <v>5</v>
      </c>
      <c r="P73" s="26">
        <v>6</v>
      </c>
      <c r="Q73" s="26">
        <v>6</v>
      </c>
      <c r="R73" s="26">
        <v>6</v>
      </c>
      <c r="S73" s="26">
        <v>6</v>
      </c>
      <c r="T73" s="26">
        <v>7</v>
      </c>
      <c r="U73" s="26">
        <f>SUM(L73:T73)</f>
        <v>51</v>
      </c>
      <c r="V73" s="26">
        <f t="shared" si="52"/>
        <v>100</v>
      </c>
      <c r="W73" s="2"/>
      <c r="X73" s="23" t="s">
        <v>12</v>
      </c>
      <c r="Y73" s="24">
        <f>ROUND(Y72,0)</f>
        <v>20</v>
      </c>
      <c r="Z73" s="24">
        <f>ROUND(Z72,0)</f>
        <v>19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0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2</v>
      </c>
      <c r="F74" s="19">
        <f t="shared" si="53"/>
        <v>3</v>
      </c>
      <c r="G74" s="19">
        <f t="shared" si="53"/>
        <v>3</v>
      </c>
      <c r="H74" s="19">
        <f t="shared" si="53"/>
        <v>2</v>
      </c>
      <c r="I74" s="19">
        <f t="shared" si="53"/>
        <v>1</v>
      </c>
      <c r="J74" s="19">
        <f t="shared" si="53"/>
        <v>1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1</v>
      </c>
      <c r="M74" s="19">
        <f t="shared" si="54"/>
        <v>2</v>
      </c>
      <c r="N74" s="19">
        <f t="shared" si="54"/>
        <v>2</v>
      </c>
      <c r="O74" s="19">
        <f t="shared" si="54"/>
        <v>3</v>
      </c>
      <c r="P74" s="19">
        <f t="shared" si="54"/>
        <v>0</v>
      </c>
      <c r="Q74" s="19">
        <f t="shared" si="54"/>
        <v>1</v>
      </c>
      <c r="R74" s="19">
        <f t="shared" si="54"/>
        <v>1</v>
      </c>
      <c r="S74" s="19">
        <f t="shared" si="54"/>
        <v>2</v>
      </c>
      <c r="T74" s="19">
        <f t="shared" si="54"/>
        <v>0</v>
      </c>
      <c r="U74" s="20">
        <f>SUM(L74:T74)</f>
        <v>12</v>
      </c>
      <c r="V74" s="21">
        <f t="shared" si="52"/>
        <v>27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1</v>
      </c>
      <c r="F75" s="76">
        <f t="shared" si="55"/>
        <v>2</v>
      </c>
      <c r="G75" s="76">
        <f t="shared" si="55"/>
        <v>1</v>
      </c>
      <c r="H75" s="76">
        <f t="shared" si="55"/>
        <v>1</v>
      </c>
      <c r="I75" s="76">
        <f t="shared" si="55"/>
        <v>0</v>
      </c>
      <c r="J75" s="76">
        <f t="shared" si="55"/>
        <v>0</v>
      </c>
      <c r="K75" s="77">
        <f t="shared" si="50"/>
        <v>6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1</v>
      </c>
      <c r="N75" s="76">
        <f t="shared" si="56"/>
        <v>1</v>
      </c>
      <c r="O75" s="76">
        <f t="shared" si="56"/>
        <v>2</v>
      </c>
      <c r="P75" s="76">
        <f t="shared" si="56"/>
        <v>0</v>
      </c>
      <c r="Q75" s="76">
        <f t="shared" si="56"/>
        <v>0</v>
      </c>
      <c r="R75" s="76">
        <f t="shared" si="56"/>
        <v>0</v>
      </c>
      <c r="S75" s="76">
        <f t="shared" si="56"/>
        <v>1</v>
      </c>
      <c r="T75" s="76">
        <f t="shared" si="56"/>
        <v>0</v>
      </c>
      <c r="U75" s="77">
        <f t="shared" si="51"/>
        <v>5</v>
      </c>
      <c r="V75" s="78">
        <f t="shared" si="52"/>
        <v>11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7">IF(C74=0,C71+C72+2,C73)</f>
        <v>6</v>
      </c>
      <c r="D76" s="80">
        <f t="shared" si="57"/>
        <v>4</v>
      </c>
      <c r="E76" s="80">
        <f t="shared" si="57"/>
        <v>6</v>
      </c>
      <c r="F76" s="80">
        <f t="shared" si="57"/>
        <v>3</v>
      </c>
      <c r="G76" s="80">
        <f t="shared" si="57"/>
        <v>5</v>
      </c>
      <c r="H76" s="80">
        <f t="shared" si="57"/>
        <v>5</v>
      </c>
      <c r="I76" s="80">
        <f t="shared" si="57"/>
        <v>7</v>
      </c>
      <c r="J76" s="80">
        <f t="shared" si="57"/>
        <v>6</v>
      </c>
      <c r="K76" s="81">
        <f t="shared" si="50"/>
        <v>49</v>
      </c>
      <c r="L76" s="80">
        <f t="shared" ref="L76:T76" si="58">IF(L74=0,L71+L72+2,L73)</f>
        <v>6</v>
      </c>
      <c r="M76" s="80">
        <f t="shared" si="58"/>
        <v>4</v>
      </c>
      <c r="N76" s="80">
        <f t="shared" si="58"/>
        <v>5</v>
      </c>
      <c r="O76" s="80">
        <f t="shared" si="58"/>
        <v>5</v>
      </c>
      <c r="P76" s="80">
        <f t="shared" si="58"/>
        <v>6</v>
      </c>
      <c r="Q76" s="80">
        <f t="shared" si="58"/>
        <v>6</v>
      </c>
      <c r="R76" s="80">
        <f t="shared" si="58"/>
        <v>6</v>
      </c>
      <c r="S76" s="80">
        <f t="shared" si="58"/>
        <v>6</v>
      </c>
      <c r="T76" s="80">
        <f t="shared" si="58"/>
        <v>7</v>
      </c>
      <c r="U76" s="81">
        <f t="shared" si="51"/>
        <v>51</v>
      </c>
      <c r="V76" s="82">
        <f t="shared" si="52"/>
        <v>100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15.899999999999999</v>
      </c>
      <c r="Z76"/>
    </row>
    <row r="77" spans="1:26" ht="15.6" thickTop="1" thickBot="1" x14ac:dyDescent="0.35">
      <c r="A77" s="35" t="s">
        <v>25</v>
      </c>
      <c r="B77" s="19">
        <v>0</v>
      </c>
      <c r="C77" s="19">
        <v>1</v>
      </c>
      <c r="D77" s="19">
        <v>2</v>
      </c>
      <c r="E77" s="19">
        <v>3</v>
      </c>
      <c r="F77" s="19">
        <v>3</v>
      </c>
      <c r="G77" s="19">
        <v>3</v>
      </c>
      <c r="H77" s="19">
        <v>2</v>
      </c>
      <c r="I77" s="19">
        <v>1</v>
      </c>
      <c r="J77" s="19">
        <v>1</v>
      </c>
      <c r="K77" s="20">
        <f>SUM(B77:J77)</f>
        <v>16</v>
      </c>
      <c r="L77" s="19">
        <v>1</v>
      </c>
      <c r="M77" s="19">
        <v>2</v>
      </c>
      <c r="N77" s="19">
        <v>2</v>
      </c>
      <c r="O77" s="19">
        <v>4</v>
      </c>
      <c r="P77" s="19">
        <v>0</v>
      </c>
      <c r="Q77" s="19">
        <v>1</v>
      </c>
      <c r="R77" s="19">
        <v>1</v>
      </c>
      <c r="S77" s="19">
        <v>0</v>
      </c>
      <c r="T77" s="19">
        <v>2</v>
      </c>
      <c r="U77" s="20">
        <f>SUM(L77:T77)</f>
        <v>13</v>
      </c>
      <c r="V77" s="21">
        <f t="shared" si="52"/>
        <v>29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1</v>
      </c>
      <c r="F78" s="31">
        <f t="shared" si="59"/>
        <v>1</v>
      </c>
      <c r="G78" s="31">
        <f t="shared" si="59"/>
        <v>1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3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0.22222222222222221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2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7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6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Triple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bogey</v>
      </c>
      <c r="E82" s="31" t="str">
        <f t="shared" si="61"/>
        <v>bogey</v>
      </c>
      <c r="F82" s="31" t="str">
        <f t="shared" si="61"/>
        <v>par</v>
      </c>
      <c r="G82" s="31" t="str">
        <f t="shared" si="61"/>
        <v>bogey</v>
      </c>
      <c r="H82" s="31" t="str">
        <f t="shared" si="61"/>
        <v>bogey</v>
      </c>
      <c r="I82" s="31" t="str">
        <f t="shared" si="61"/>
        <v>double</v>
      </c>
      <c r="J82" s="31" t="str">
        <f t="shared" si="61"/>
        <v>double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double</v>
      </c>
      <c r="M82" s="31" t="str">
        <f t="shared" si="62"/>
        <v>bogey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Triple</v>
      </c>
      <c r="Q82" s="31" t="str">
        <f t="shared" si="62"/>
        <v>double</v>
      </c>
      <c r="R82" s="31" t="str">
        <f t="shared" si="62"/>
        <v>double</v>
      </c>
      <c r="S82" s="31" t="str">
        <f t="shared" si="62"/>
        <v>bogey</v>
      </c>
      <c r="T82" s="31" t="str">
        <f t="shared" si="62"/>
        <v>Triple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0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 xml:space="preserve">7-MAS NOU 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18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VLOOKUP(D87,Participants!$B$1:$J$24,9,FALSE)</f>
        <v>11.612500000000001</v>
      </c>
      <c r="U87" s="9" t="s">
        <v>14</v>
      </c>
      <c r="V87" s="10">
        <f>_xlfn.SWITCH(N87,"Jaunes",IF(Z93&lt;20,Z93,20),"Blancs",IF(Y93&lt;20,Y93,20),)</f>
        <v>15</v>
      </c>
      <c r="W87" s="52">
        <f>Y96</f>
        <v>11.7125</v>
      </c>
      <c r="X87" s="41" t="str">
        <f>$A$3</f>
        <v xml:space="preserve">7-MAS NOU 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11.612500000000001</v>
      </c>
      <c r="Z88" s="13">
        <f>R87</f>
        <v>11.612500000000001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135</v>
      </c>
      <c r="Z89" s="17">
        <f>$Z$6</f>
        <v>133</v>
      </c>
    </row>
    <row r="90" spans="1:29" ht="15.6" thickTop="1" thickBot="1" x14ac:dyDescent="0.35">
      <c r="A90" s="18" t="s">
        <v>2</v>
      </c>
      <c r="B90" s="18">
        <f>B$7</f>
        <v>7</v>
      </c>
      <c r="C90" s="18">
        <f>C$7</f>
        <v>3</v>
      </c>
      <c r="D90" s="18">
        <f t="shared" ref="D90:T90" si="63">D$7</f>
        <v>15</v>
      </c>
      <c r="E90" s="18">
        <f t="shared" si="63"/>
        <v>11</v>
      </c>
      <c r="F90" s="18">
        <f t="shared" si="63"/>
        <v>13</v>
      </c>
      <c r="G90" s="18">
        <f t="shared" si="63"/>
        <v>1</v>
      </c>
      <c r="H90" s="18">
        <f t="shared" si="63"/>
        <v>17</v>
      </c>
      <c r="I90" s="18">
        <f t="shared" si="63"/>
        <v>9</v>
      </c>
      <c r="J90" s="18">
        <f t="shared" si="63"/>
        <v>5</v>
      </c>
      <c r="K90" s="18"/>
      <c r="L90" s="18">
        <f t="shared" si="63"/>
        <v>16</v>
      </c>
      <c r="M90" s="18">
        <f t="shared" si="63"/>
        <v>6</v>
      </c>
      <c r="N90" s="18">
        <f t="shared" si="63"/>
        <v>10</v>
      </c>
      <c r="O90" s="18">
        <f t="shared" si="63"/>
        <v>2</v>
      </c>
      <c r="P90" s="18">
        <f t="shared" si="63"/>
        <v>18</v>
      </c>
      <c r="Q90" s="18">
        <f t="shared" si="63"/>
        <v>4</v>
      </c>
      <c r="R90" s="18">
        <f t="shared" si="63"/>
        <v>8</v>
      </c>
      <c r="S90" s="18">
        <f t="shared" si="63"/>
        <v>14</v>
      </c>
      <c r="T90" s="18">
        <f t="shared" si="63"/>
        <v>12</v>
      </c>
      <c r="U90" s="19"/>
      <c r="V90" s="19"/>
      <c r="W90" s="2"/>
      <c r="X90" s="12" t="s">
        <v>10</v>
      </c>
      <c r="Y90" s="17">
        <f>$Y$7</f>
        <v>73.599999999999994</v>
      </c>
      <c r="Z90" s="17">
        <f>$Z$7</f>
        <v>72.5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4</v>
      </c>
      <c r="D91" s="18">
        <f t="shared" si="64"/>
        <v>3</v>
      </c>
      <c r="E91" s="18">
        <f t="shared" si="64"/>
        <v>5</v>
      </c>
      <c r="F91" s="18">
        <f t="shared" si="64"/>
        <v>3</v>
      </c>
      <c r="G91" s="18">
        <f t="shared" si="64"/>
        <v>4</v>
      </c>
      <c r="H91" s="18">
        <f t="shared" si="64"/>
        <v>4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5</v>
      </c>
      <c r="P91" s="18">
        <f t="shared" si="65"/>
        <v>3</v>
      </c>
      <c r="Q91" s="18">
        <f t="shared" si="65"/>
        <v>4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0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8</v>
      </c>
      <c r="L92" s="19">
        <f t="shared" ref="L92:T92" si="68">IF($V87=L90,1,IF($V87&gt;L90,1,0))+IF($V87-18&gt;=L90,1,0)</f>
        <v>0</v>
      </c>
      <c r="M92" s="19">
        <f t="shared" si="68"/>
        <v>1</v>
      </c>
      <c r="N92" s="19">
        <f t="shared" si="68"/>
        <v>1</v>
      </c>
      <c r="O92" s="19">
        <f t="shared" si="68"/>
        <v>1</v>
      </c>
      <c r="P92" s="19">
        <f t="shared" si="68"/>
        <v>0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7</v>
      </c>
      <c r="V92" s="21">
        <f t="shared" ref="V92:V97" si="70">K92+U92</f>
        <v>15</v>
      </c>
      <c r="W92" s="2"/>
      <c r="X92" s="12" t="s">
        <v>11</v>
      </c>
      <c r="Y92" s="17">
        <f>Y88*(Y89/113)+(Y90-72)</f>
        <v>15.473340707964597</v>
      </c>
      <c r="Z92" s="17">
        <f>Z88*(Z89/113)+(Z90-72)</f>
        <v>14.167809734513275</v>
      </c>
    </row>
    <row r="93" spans="1:29" ht="15.6" thickTop="1" thickBot="1" x14ac:dyDescent="0.35">
      <c r="A93" s="18" t="s">
        <v>13</v>
      </c>
      <c r="B93" s="26">
        <v>5</v>
      </c>
      <c r="C93" s="26">
        <v>6</v>
      </c>
      <c r="D93" s="26">
        <v>5</v>
      </c>
      <c r="E93" s="26">
        <v>6</v>
      </c>
      <c r="F93" s="26">
        <v>3</v>
      </c>
      <c r="G93" s="26">
        <v>5</v>
      </c>
      <c r="H93" s="26">
        <v>3</v>
      </c>
      <c r="I93" s="26">
        <v>9</v>
      </c>
      <c r="J93" s="26">
        <v>4</v>
      </c>
      <c r="K93" s="26">
        <f>SUM(B93:J93)</f>
        <v>46</v>
      </c>
      <c r="L93" s="26">
        <v>4</v>
      </c>
      <c r="M93" s="26">
        <v>5</v>
      </c>
      <c r="N93" s="26">
        <v>5</v>
      </c>
      <c r="O93" s="26">
        <v>6</v>
      </c>
      <c r="P93" s="26">
        <v>4</v>
      </c>
      <c r="Q93" s="26">
        <v>4</v>
      </c>
      <c r="R93" s="26">
        <v>7</v>
      </c>
      <c r="S93" s="26">
        <v>6</v>
      </c>
      <c r="T93" s="26">
        <v>5</v>
      </c>
      <c r="U93" s="26">
        <f>SUM(L93:T93)</f>
        <v>46</v>
      </c>
      <c r="V93" s="26">
        <f t="shared" si="70"/>
        <v>92</v>
      </c>
      <c r="W93" s="2"/>
      <c r="X93" s="23" t="s">
        <v>12</v>
      </c>
      <c r="Y93" s="24">
        <f>ROUND(Y92,0)</f>
        <v>15</v>
      </c>
      <c r="Z93" s="24">
        <f>ROUND(Z92,0)</f>
        <v>14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1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2</v>
      </c>
      <c r="F94" s="19">
        <f t="shared" si="71"/>
        <v>3</v>
      </c>
      <c r="G94" s="19">
        <f t="shared" si="71"/>
        <v>2</v>
      </c>
      <c r="H94" s="19">
        <f t="shared" si="71"/>
        <v>3</v>
      </c>
      <c r="I94" s="19">
        <f t="shared" si="71"/>
        <v>0</v>
      </c>
      <c r="J94" s="19">
        <f t="shared" si="71"/>
        <v>3</v>
      </c>
      <c r="K94" s="20">
        <f>SUM(B94:J94)</f>
        <v>17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2</v>
      </c>
      <c r="O94" s="19">
        <f t="shared" si="72"/>
        <v>2</v>
      </c>
      <c r="P94" s="19">
        <f t="shared" si="72"/>
        <v>1</v>
      </c>
      <c r="Q94" s="19">
        <f t="shared" si="72"/>
        <v>3</v>
      </c>
      <c r="R94" s="19">
        <f t="shared" si="72"/>
        <v>0</v>
      </c>
      <c r="S94" s="19">
        <f t="shared" si="72"/>
        <v>2</v>
      </c>
      <c r="T94" s="19">
        <f t="shared" si="72"/>
        <v>2</v>
      </c>
      <c r="U94" s="20">
        <f>SUM(L94:T94)</f>
        <v>15</v>
      </c>
      <c r="V94" s="21">
        <f t="shared" si="70"/>
        <v>32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1</v>
      </c>
      <c r="F95" s="76">
        <f t="shared" si="73"/>
        <v>2</v>
      </c>
      <c r="G95" s="76">
        <f t="shared" si="73"/>
        <v>1</v>
      </c>
      <c r="H95" s="76">
        <f t="shared" si="73"/>
        <v>3</v>
      </c>
      <c r="I95" s="76">
        <f t="shared" si="73"/>
        <v>0</v>
      </c>
      <c r="J95" s="76">
        <f t="shared" si="73"/>
        <v>2</v>
      </c>
      <c r="K95" s="77">
        <f t="shared" si="67"/>
        <v>10</v>
      </c>
      <c r="L95" s="76">
        <f t="shared" ref="L95:T95" si="74">IF((L93-L91)=-3,(5),IF((L93-L91)=-2,(4),IF((L93-L91)=-1,(3),0))+IF((L93-L91)=0,(2),0+IF((L93-L91)=1,(1),0)+IF((L93-L91)=2,(0),0)+IF((L93-L91)=3,(0),0)))</f>
        <v>2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2</v>
      </c>
      <c r="R95" s="76">
        <f t="shared" si="74"/>
        <v>0</v>
      </c>
      <c r="S95" s="76">
        <f t="shared" si="74"/>
        <v>1</v>
      </c>
      <c r="T95" s="76">
        <f t="shared" si="74"/>
        <v>1</v>
      </c>
      <c r="U95" s="77">
        <f t="shared" si="69"/>
        <v>9</v>
      </c>
      <c r="V95" s="78">
        <f t="shared" si="70"/>
        <v>19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6</v>
      </c>
      <c r="D96" s="80">
        <f t="shared" si="75"/>
        <v>5</v>
      </c>
      <c r="E96" s="80">
        <f t="shared" si="75"/>
        <v>6</v>
      </c>
      <c r="F96" s="80">
        <f t="shared" si="75"/>
        <v>3</v>
      </c>
      <c r="G96" s="80">
        <f t="shared" si="75"/>
        <v>5</v>
      </c>
      <c r="H96" s="80">
        <f t="shared" si="75"/>
        <v>3</v>
      </c>
      <c r="I96" s="80">
        <f t="shared" si="75"/>
        <v>8</v>
      </c>
      <c r="J96" s="80">
        <f t="shared" si="75"/>
        <v>4</v>
      </c>
      <c r="K96" s="81">
        <f t="shared" si="67"/>
        <v>45</v>
      </c>
      <c r="L96" s="80">
        <f t="shared" ref="L96:T96" si="76">IF(L94=0,L91+L92+2,L93)</f>
        <v>4</v>
      </c>
      <c r="M96" s="80">
        <f t="shared" si="76"/>
        <v>5</v>
      </c>
      <c r="N96" s="80">
        <f t="shared" si="76"/>
        <v>5</v>
      </c>
      <c r="O96" s="80">
        <f t="shared" si="76"/>
        <v>6</v>
      </c>
      <c r="P96" s="80">
        <f t="shared" si="76"/>
        <v>4</v>
      </c>
      <c r="Q96" s="80">
        <f t="shared" si="76"/>
        <v>4</v>
      </c>
      <c r="R96" s="80">
        <f t="shared" si="76"/>
        <v>7</v>
      </c>
      <c r="S96" s="80">
        <f t="shared" si="76"/>
        <v>6</v>
      </c>
      <c r="T96" s="80">
        <f t="shared" si="76"/>
        <v>5</v>
      </c>
      <c r="U96" s="81">
        <f t="shared" si="69"/>
        <v>46</v>
      </c>
      <c r="V96" s="82">
        <f t="shared" si="70"/>
        <v>91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11.7125</v>
      </c>
      <c r="Z96"/>
    </row>
    <row r="97" spans="1:26" ht="15.6" thickTop="1" thickBot="1" x14ac:dyDescent="0.35">
      <c r="A97" s="35" t="s">
        <v>25</v>
      </c>
      <c r="B97" s="19">
        <v>3</v>
      </c>
      <c r="C97" s="19">
        <v>2</v>
      </c>
      <c r="D97" s="19">
        <v>3</v>
      </c>
      <c r="E97" s="19">
        <v>2</v>
      </c>
      <c r="F97" s="19">
        <v>2</v>
      </c>
      <c r="G97" s="19">
        <v>2</v>
      </c>
      <c r="H97" s="19">
        <v>0</v>
      </c>
      <c r="I97" s="19">
        <v>1</v>
      </c>
      <c r="J97" s="19">
        <v>2</v>
      </c>
      <c r="K97" s="20">
        <f>SUM(B97:J97)</f>
        <v>17</v>
      </c>
      <c r="L97" s="19">
        <v>1</v>
      </c>
      <c r="M97" s="19">
        <v>2</v>
      </c>
      <c r="N97" s="19">
        <v>1</v>
      </c>
      <c r="O97" s="19">
        <v>2</v>
      </c>
      <c r="P97" s="19">
        <v>1</v>
      </c>
      <c r="Q97" s="19">
        <v>1</v>
      </c>
      <c r="R97" s="19">
        <v>2</v>
      </c>
      <c r="S97" s="19">
        <v>2</v>
      </c>
      <c r="T97" s="19">
        <v>2</v>
      </c>
      <c r="U97" s="20">
        <f>SUM(L97:T97)</f>
        <v>14</v>
      </c>
      <c r="V97" s="21">
        <f t="shared" si="70"/>
        <v>31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1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1</v>
      </c>
      <c r="K98" s="20">
        <f t="shared" si="67"/>
        <v>3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0.16666666666666666</v>
      </c>
      <c r="W98" s="2"/>
      <c r="X98" s="57">
        <f>COUNTIF(B102:T102,"birdie")</f>
        <v>1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8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double</v>
      </c>
      <c r="E102" s="31" t="str">
        <f t="shared" si="79"/>
        <v>bogey</v>
      </c>
      <c r="F102" s="31" t="str">
        <f t="shared" si="79"/>
        <v>par</v>
      </c>
      <c r="G102" s="31" t="str">
        <f t="shared" si="79"/>
        <v>bogey</v>
      </c>
      <c r="H102" s="31" t="str">
        <f t="shared" si="79"/>
        <v>birdie</v>
      </c>
      <c r="I102" s="31" t="str">
        <f t="shared" si="79"/>
        <v>Triple et +</v>
      </c>
      <c r="J102" s="31" t="str">
        <f t="shared" si="79"/>
        <v>par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par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par</v>
      </c>
      <c r="R102" s="31" t="str">
        <f t="shared" si="80"/>
        <v>Triple</v>
      </c>
      <c r="S102" s="31" t="str">
        <f t="shared" si="80"/>
        <v>bogey</v>
      </c>
      <c r="T102" s="31" t="str">
        <f t="shared" si="80"/>
        <v>bogey</v>
      </c>
      <c r="W102" s="2"/>
      <c r="X102" s="60">
        <f>COUNTIF(B102:T102,"triple")</f>
        <v>1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 xml:space="preserve">7-MAS NOU 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19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VLOOKUP(D107,Participants!$B$1:$J$24,9,FALSE)</f>
        <v>12.5375</v>
      </c>
      <c r="U107" s="9" t="s">
        <v>14</v>
      </c>
      <c r="V107" s="10">
        <f>_xlfn.SWITCH(N107,"Jaunes",IF(Z113&lt;20,Z113,20),"Blancs",IF(Y113&lt;20,Y113,20),)</f>
        <v>15</v>
      </c>
      <c r="W107" s="52">
        <f>Y116</f>
        <v>12.637499999999999</v>
      </c>
      <c r="X107" s="41" t="str">
        <f>$A$3</f>
        <v xml:space="preserve">7-MAS NOU 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12.5375</v>
      </c>
      <c r="Z108" s="13">
        <f>R107</f>
        <v>12.5375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135</v>
      </c>
      <c r="Z109" s="17">
        <f>$Z$6</f>
        <v>133</v>
      </c>
    </row>
    <row r="110" spans="1:26" ht="15.6" thickTop="1" thickBot="1" x14ac:dyDescent="0.35">
      <c r="A110" s="18" t="s">
        <v>2</v>
      </c>
      <c r="B110" s="18">
        <f>B$7</f>
        <v>7</v>
      </c>
      <c r="C110" s="18">
        <f>C$7</f>
        <v>3</v>
      </c>
      <c r="D110" s="18">
        <f t="shared" ref="D110:T110" si="81">D$7</f>
        <v>15</v>
      </c>
      <c r="E110" s="18">
        <f t="shared" si="81"/>
        <v>11</v>
      </c>
      <c r="F110" s="18">
        <f t="shared" si="81"/>
        <v>13</v>
      </c>
      <c r="G110" s="18">
        <f t="shared" si="81"/>
        <v>1</v>
      </c>
      <c r="H110" s="18">
        <f t="shared" si="81"/>
        <v>17</v>
      </c>
      <c r="I110" s="18">
        <f t="shared" si="81"/>
        <v>9</v>
      </c>
      <c r="J110" s="18">
        <f t="shared" si="81"/>
        <v>5</v>
      </c>
      <c r="K110" s="18"/>
      <c r="L110" s="18">
        <f t="shared" si="81"/>
        <v>16</v>
      </c>
      <c r="M110" s="18">
        <f t="shared" si="81"/>
        <v>6</v>
      </c>
      <c r="N110" s="18">
        <f t="shared" si="81"/>
        <v>10</v>
      </c>
      <c r="O110" s="18">
        <f t="shared" si="81"/>
        <v>2</v>
      </c>
      <c r="P110" s="18">
        <f t="shared" si="81"/>
        <v>18</v>
      </c>
      <c r="Q110" s="18">
        <f t="shared" si="81"/>
        <v>4</v>
      </c>
      <c r="R110" s="18">
        <f t="shared" si="81"/>
        <v>8</v>
      </c>
      <c r="S110" s="18">
        <f t="shared" si="81"/>
        <v>14</v>
      </c>
      <c r="T110" s="18">
        <f t="shared" si="81"/>
        <v>12</v>
      </c>
      <c r="U110" s="19"/>
      <c r="V110" s="19"/>
      <c r="W110" s="2"/>
      <c r="X110" s="12" t="s">
        <v>10</v>
      </c>
      <c r="Y110" s="17">
        <f>$Y$7</f>
        <v>73.599999999999994</v>
      </c>
      <c r="Z110" s="17">
        <f>$Z$7</f>
        <v>72.5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4</v>
      </c>
      <c r="D111" s="18">
        <f t="shared" si="82"/>
        <v>3</v>
      </c>
      <c r="E111" s="18">
        <f t="shared" si="82"/>
        <v>5</v>
      </c>
      <c r="F111" s="18">
        <f t="shared" si="82"/>
        <v>3</v>
      </c>
      <c r="G111" s="18">
        <f t="shared" si="82"/>
        <v>4</v>
      </c>
      <c r="H111" s="18">
        <f t="shared" si="82"/>
        <v>4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5</v>
      </c>
      <c r="P111" s="18">
        <f t="shared" si="83"/>
        <v>3</v>
      </c>
      <c r="Q111" s="18">
        <f t="shared" si="83"/>
        <v>4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0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8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7</v>
      </c>
      <c r="V112" s="21">
        <f t="shared" ref="V112:V117" si="88">K112+U112</f>
        <v>15</v>
      </c>
      <c r="W112" s="2"/>
      <c r="X112" s="12" t="s">
        <v>11</v>
      </c>
      <c r="Y112" s="17">
        <f>Y108*(Y109/113)+(Y110-72)</f>
        <v>16.57842920353982</v>
      </c>
      <c r="Z112" s="17">
        <f>Z108*(Z109/113)+(Z110-72)</f>
        <v>15.256526548672566</v>
      </c>
    </row>
    <row r="113" spans="1:26" ht="15.6" thickTop="1" thickBot="1" x14ac:dyDescent="0.35">
      <c r="A113" s="18" t="s">
        <v>13</v>
      </c>
      <c r="B113" s="26">
        <v>6</v>
      </c>
      <c r="C113" s="26">
        <v>5</v>
      </c>
      <c r="D113" s="26">
        <v>4</v>
      </c>
      <c r="E113" s="26">
        <v>8</v>
      </c>
      <c r="F113" s="26">
        <v>3</v>
      </c>
      <c r="G113" s="26">
        <v>4</v>
      </c>
      <c r="H113" s="26">
        <v>7</v>
      </c>
      <c r="I113" s="26">
        <v>6</v>
      </c>
      <c r="J113" s="26">
        <v>8</v>
      </c>
      <c r="K113" s="26">
        <f>SUM(B113:J113)</f>
        <v>51</v>
      </c>
      <c r="L113" s="26">
        <v>6</v>
      </c>
      <c r="M113" s="26">
        <v>3</v>
      </c>
      <c r="N113" s="26">
        <v>6</v>
      </c>
      <c r="O113" s="26">
        <v>7</v>
      </c>
      <c r="P113" s="26">
        <v>4</v>
      </c>
      <c r="Q113" s="26">
        <v>4</v>
      </c>
      <c r="R113" s="26">
        <v>8</v>
      </c>
      <c r="S113" s="26">
        <v>6</v>
      </c>
      <c r="T113" s="26">
        <v>4</v>
      </c>
      <c r="U113" s="26">
        <f>SUM(L113:T113)</f>
        <v>48</v>
      </c>
      <c r="V113" s="26">
        <f t="shared" si="88"/>
        <v>99</v>
      </c>
      <c r="W113" s="2"/>
      <c r="X113" s="23" t="s">
        <v>12</v>
      </c>
      <c r="Y113" s="24">
        <f>ROUND(Y112,0)</f>
        <v>17</v>
      </c>
      <c r="Z113" s="24">
        <f>ROUND(Z112,0)</f>
        <v>15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0</v>
      </c>
      <c r="F114" s="19">
        <f t="shared" si="89"/>
        <v>3</v>
      </c>
      <c r="G114" s="19">
        <f t="shared" si="89"/>
        <v>3</v>
      </c>
      <c r="H114" s="19">
        <f t="shared" si="89"/>
        <v>0</v>
      </c>
      <c r="I114" s="19">
        <f t="shared" si="89"/>
        <v>2</v>
      </c>
      <c r="J114" s="19">
        <f t="shared" si="89"/>
        <v>0</v>
      </c>
      <c r="K114" s="20">
        <f t="shared" si="85"/>
        <v>13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3</v>
      </c>
      <c r="N114" s="19">
        <f t="shared" si="90"/>
        <v>1</v>
      </c>
      <c r="O114" s="19">
        <f t="shared" si="90"/>
        <v>1</v>
      </c>
      <c r="P114" s="19">
        <f t="shared" si="90"/>
        <v>1</v>
      </c>
      <c r="Q114" s="19">
        <f t="shared" si="90"/>
        <v>3</v>
      </c>
      <c r="R114" s="19">
        <f t="shared" si="90"/>
        <v>0</v>
      </c>
      <c r="S114" s="19">
        <f t="shared" si="90"/>
        <v>2</v>
      </c>
      <c r="T114" s="19">
        <f t="shared" si="90"/>
        <v>3</v>
      </c>
      <c r="U114" s="20">
        <f t="shared" si="87"/>
        <v>14</v>
      </c>
      <c r="V114" s="21">
        <f t="shared" si="88"/>
        <v>27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0</v>
      </c>
      <c r="F115" s="76">
        <f t="shared" si="91"/>
        <v>2</v>
      </c>
      <c r="G115" s="76">
        <f t="shared" si="91"/>
        <v>2</v>
      </c>
      <c r="H115" s="76">
        <f t="shared" si="91"/>
        <v>0</v>
      </c>
      <c r="I115" s="76">
        <f t="shared" si="91"/>
        <v>1</v>
      </c>
      <c r="J115" s="76">
        <f t="shared" si="91"/>
        <v>0</v>
      </c>
      <c r="K115" s="77">
        <f t="shared" si="85"/>
        <v>7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2</v>
      </c>
      <c r="N115" s="76">
        <f t="shared" si="92"/>
        <v>0</v>
      </c>
      <c r="O115" s="76">
        <f t="shared" si="92"/>
        <v>0</v>
      </c>
      <c r="P115" s="76">
        <f t="shared" si="92"/>
        <v>1</v>
      </c>
      <c r="Q115" s="76">
        <f t="shared" si="92"/>
        <v>2</v>
      </c>
      <c r="R115" s="76">
        <f t="shared" si="92"/>
        <v>0</v>
      </c>
      <c r="S115" s="76">
        <f t="shared" si="92"/>
        <v>1</v>
      </c>
      <c r="T115" s="76">
        <f t="shared" si="92"/>
        <v>2</v>
      </c>
      <c r="U115" s="77">
        <f t="shared" si="87"/>
        <v>8</v>
      </c>
      <c r="V115" s="78">
        <f t="shared" si="88"/>
        <v>15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5</v>
      </c>
      <c r="D116" s="80">
        <f t="shared" si="93"/>
        <v>4</v>
      </c>
      <c r="E116" s="80">
        <f t="shared" si="93"/>
        <v>8</v>
      </c>
      <c r="F116" s="80">
        <f t="shared" si="93"/>
        <v>3</v>
      </c>
      <c r="G116" s="80">
        <f t="shared" si="93"/>
        <v>4</v>
      </c>
      <c r="H116" s="80">
        <f t="shared" si="93"/>
        <v>6</v>
      </c>
      <c r="I116" s="80">
        <f t="shared" si="93"/>
        <v>6</v>
      </c>
      <c r="J116" s="80">
        <f t="shared" si="93"/>
        <v>7</v>
      </c>
      <c r="K116" s="81">
        <f t="shared" si="85"/>
        <v>49</v>
      </c>
      <c r="L116" s="80">
        <f t="shared" ref="L116:T116" si="94">IF(L114=0,L111+L112+2,L113)</f>
        <v>6</v>
      </c>
      <c r="M116" s="80">
        <f t="shared" si="94"/>
        <v>3</v>
      </c>
      <c r="N116" s="80">
        <f t="shared" si="94"/>
        <v>6</v>
      </c>
      <c r="O116" s="80">
        <f t="shared" si="94"/>
        <v>7</v>
      </c>
      <c r="P116" s="80">
        <f t="shared" si="94"/>
        <v>4</v>
      </c>
      <c r="Q116" s="80">
        <f t="shared" si="94"/>
        <v>4</v>
      </c>
      <c r="R116" s="80">
        <f t="shared" si="94"/>
        <v>7</v>
      </c>
      <c r="S116" s="80">
        <f t="shared" si="94"/>
        <v>6</v>
      </c>
      <c r="T116" s="80">
        <f t="shared" si="94"/>
        <v>4</v>
      </c>
      <c r="U116" s="81">
        <f t="shared" si="87"/>
        <v>47</v>
      </c>
      <c r="V116" s="82">
        <f t="shared" si="88"/>
        <v>96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12.637499999999999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2</v>
      </c>
      <c r="D117" s="19">
        <v>2</v>
      </c>
      <c r="E117" s="19">
        <v>2</v>
      </c>
      <c r="F117" s="19">
        <v>2</v>
      </c>
      <c r="G117" s="19">
        <v>1</v>
      </c>
      <c r="H117" s="19">
        <v>2</v>
      </c>
      <c r="I117" s="19">
        <v>3</v>
      </c>
      <c r="J117" s="19">
        <v>2</v>
      </c>
      <c r="K117" s="20">
        <f t="shared" si="85"/>
        <v>18</v>
      </c>
      <c r="L117" s="19">
        <v>2</v>
      </c>
      <c r="M117" s="19">
        <v>1</v>
      </c>
      <c r="N117" s="19">
        <v>3</v>
      </c>
      <c r="O117" s="19">
        <v>3</v>
      </c>
      <c r="P117" s="19">
        <v>1</v>
      </c>
      <c r="Q117" s="19">
        <v>2</v>
      </c>
      <c r="R117" s="19">
        <v>2</v>
      </c>
      <c r="S117" s="19">
        <v>2</v>
      </c>
      <c r="T117" s="19">
        <v>1</v>
      </c>
      <c r="U117" s="20">
        <f t="shared" si="87"/>
        <v>17</v>
      </c>
      <c r="V117" s="21">
        <f t="shared" si="88"/>
        <v>35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1</v>
      </c>
      <c r="G118" s="31">
        <f t="shared" si="95"/>
        <v>0</v>
      </c>
      <c r="H118" s="31">
        <f t="shared" si="95"/>
        <v>0</v>
      </c>
      <c r="I118" s="31">
        <f t="shared" si="95"/>
        <v>1</v>
      </c>
      <c r="J118" s="31">
        <f t="shared" si="95"/>
        <v>0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1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1</v>
      </c>
      <c r="V118" s="47">
        <f>(K118+U118)/18</f>
        <v>0.16666666666666666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5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5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4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Triple</v>
      </c>
      <c r="F122" s="31" t="str">
        <f t="shared" si="97"/>
        <v>par</v>
      </c>
      <c r="G122" s="31" t="str">
        <f t="shared" si="97"/>
        <v>par</v>
      </c>
      <c r="H122" s="31" t="str">
        <f t="shared" si="97"/>
        <v>Triple</v>
      </c>
      <c r="I122" s="31" t="str">
        <f t="shared" si="97"/>
        <v>bogey</v>
      </c>
      <c r="J122" s="31" t="str">
        <f t="shared" si="97"/>
        <v>Triple et +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double</v>
      </c>
      <c r="M122" s="31" t="str">
        <f t="shared" si="98"/>
        <v>par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bogey</v>
      </c>
      <c r="Q122" s="31" t="str">
        <f t="shared" si="98"/>
        <v>par</v>
      </c>
      <c r="R122" s="31" t="str">
        <f t="shared" si="98"/>
        <v>Triple et +</v>
      </c>
      <c r="S122" s="31" t="str">
        <f t="shared" si="98"/>
        <v>bogey</v>
      </c>
      <c r="T122" s="31" t="str">
        <f t="shared" si="98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 xml:space="preserve">7-MAS NOU 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59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VLOOKUP(D127,Participants!$B$1:$J$24,9,FALSE)</f>
        <v>19.833333333333332</v>
      </c>
      <c r="U127" s="9" t="s">
        <v>14</v>
      </c>
      <c r="V127" s="10">
        <f>_xlfn.SWITCH(N127,"Jaunes",IF(Z133&lt;20,Z133,20),"Blancs",IF(Y133&lt;20,Y133,20),)</f>
        <v>20</v>
      </c>
      <c r="W127" s="52">
        <f>Y136</f>
        <v>19.933333333333334</v>
      </c>
      <c r="X127" s="41" t="str">
        <f>$A$3</f>
        <v xml:space="preserve">7-MAS NOU 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19.833333333333332</v>
      </c>
      <c r="Z128" s="13">
        <f>R127</f>
        <v>19.833333333333332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135</v>
      </c>
      <c r="Z129" s="17">
        <f>$Z$6</f>
        <v>133</v>
      </c>
    </row>
    <row r="130" spans="1:26" ht="15.6" thickTop="1" thickBot="1" x14ac:dyDescent="0.35">
      <c r="A130" s="18" t="s">
        <v>2</v>
      </c>
      <c r="B130" s="18">
        <f>B$7</f>
        <v>7</v>
      </c>
      <c r="C130" s="18">
        <f>C$7</f>
        <v>3</v>
      </c>
      <c r="D130" s="18">
        <f t="shared" ref="D130:T130" si="99">D$7</f>
        <v>15</v>
      </c>
      <c r="E130" s="18">
        <f t="shared" si="99"/>
        <v>11</v>
      </c>
      <c r="F130" s="18">
        <f t="shared" si="99"/>
        <v>13</v>
      </c>
      <c r="G130" s="18">
        <f t="shared" si="99"/>
        <v>1</v>
      </c>
      <c r="H130" s="18">
        <f t="shared" si="99"/>
        <v>17</v>
      </c>
      <c r="I130" s="18">
        <f t="shared" si="99"/>
        <v>9</v>
      </c>
      <c r="J130" s="18">
        <f t="shared" si="99"/>
        <v>5</v>
      </c>
      <c r="K130" s="18"/>
      <c r="L130" s="18">
        <f t="shared" si="99"/>
        <v>16</v>
      </c>
      <c r="M130" s="18">
        <f t="shared" si="99"/>
        <v>6</v>
      </c>
      <c r="N130" s="18">
        <f t="shared" si="99"/>
        <v>10</v>
      </c>
      <c r="O130" s="18">
        <f t="shared" si="99"/>
        <v>2</v>
      </c>
      <c r="P130" s="18">
        <f t="shared" si="99"/>
        <v>18</v>
      </c>
      <c r="Q130" s="18">
        <f t="shared" si="99"/>
        <v>4</v>
      </c>
      <c r="R130" s="18">
        <f t="shared" si="99"/>
        <v>8</v>
      </c>
      <c r="S130" s="18">
        <f t="shared" si="99"/>
        <v>14</v>
      </c>
      <c r="T130" s="18">
        <f t="shared" si="99"/>
        <v>12</v>
      </c>
      <c r="U130" s="19"/>
      <c r="V130" s="19"/>
      <c r="W130" s="2"/>
      <c r="X130" s="12" t="s">
        <v>10</v>
      </c>
      <c r="Y130" s="17">
        <f>$Y$7</f>
        <v>73.599999999999994</v>
      </c>
      <c r="Z130" s="17">
        <f>$Z$7</f>
        <v>72.5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4</v>
      </c>
      <c r="D131" s="18">
        <f t="shared" si="100"/>
        <v>3</v>
      </c>
      <c r="E131" s="18">
        <f t="shared" si="100"/>
        <v>5</v>
      </c>
      <c r="F131" s="18">
        <f t="shared" si="100"/>
        <v>3</v>
      </c>
      <c r="G131" s="18">
        <f t="shared" si="100"/>
        <v>4</v>
      </c>
      <c r="H131" s="18">
        <f t="shared" si="100"/>
        <v>4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5</v>
      </c>
      <c r="P131" s="18">
        <f t="shared" si="101"/>
        <v>3</v>
      </c>
      <c r="Q131" s="18">
        <f t="shared" si="101"/>
        <v>4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2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10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2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10</v>
      </c>
      <c r="V132" s="21">
        <f t="shared" ref="V132:V137" si="106">K132+U132</f>
        <v>20</v>
      </c>
      <c r="W132" s="2"/>
      <c r="X132" s="12" t="s">
        <v>11</v>
      </c>
      <c r="Y132" s="17">
        <f>Y128*(Y129/113)+(Y130-72)</f>
        <v>25.294690265486722</v>
      </c>
      <c r="Z132" s="17">
        <f>Z128*(Z129/113)+(Z130-72)</f>
        <v>23.843657817109143</v>
      </c>
    </row>
    <row r="133" spans="1:26" ht="15.6" thickTop="1" thickBot="1" x14ac:dyDescent="0.35">
      <c r="A133" s="18" t="s">
        <v>13</v>
      </c>
      <c r="B133" s="26">
        <v>6</v>
      </c>
      <c r="C133" s="26">
        <v>6</v>
      </c>
      <c r="D133" s="26">
        <v>4</v>
      </c>
      <c r="E133" s="26">
        <v>10</v>
      </c>
      <c r="F133" s="26">
        <v>6</v>
      </c>
      <c r="G133" s="26">
        <v>8</v>
      </c>
      <c r="H133" s="26">
        <v>5</v>
      </c>
      <c r="I133" s="26">
        <v>8</v>
      </c>
      <c r="J133" s="26">
        <v>4</v>
      </c>
      <c r="K133" s="26">
        <f>SUM(B133:J133)</f>
        <v>57</v>
      </c>
      <c r="L133" s="26">
        <v>6</v>
      </c>
      <c r="M133" s="26">
        <v>5</v>
      </c>
      <c r="N133" s="26">
        <v>6</v>
      </c>
      <c r="O133" s="26">
        <v>9</v>
      </c>
      <c r="P133" s="26">
        <v>4</v>
      </c>
      <c r="Q133" s="26">
        <v>5</v>
      </c>
      <c r="R133" s="26">
        <v>8</v>
      </c>
      <c r="S133" s="26">
        <v>10</v>
      </c>
      <c r="T133" s="26">
        <v>3</v>
      </c>
      <c r="U133" s="26">
        <f>SUM(L133:T133)</f>
        <v>56</v>
      </c>
      <c r="V133" s="26">
        <f t="shared" si="106"/>
        <v>113</v>
      </c>
      <c r="W133" s="2"/>
      <c r="X133" s="23" t="s">
        <v>12</v>
      </c>
      <c r="Y133" s="24">
        <f>ROUND(Y132,0)</f>
        <v>25</v>
      </c>
      <c r="Z133" s="24">
        <f>ROUND(Z132,0)</f>
        <v>24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2</v>
      </c>
      <c r="E134" s="19">
        <f t="shared" si="107"/>
        <v>0</v>
      </c>
      <c r="F134" s="19">
        <f t="shared" si="107"/>
        <v>0</v>
      </c>
      <c r="G134" s="19">
        <f t="shared" si="107"/>
        <v>0</v>
      </c>
      <c r="H134" s="19">
        <f t="shared" si="107"/>
        <v>2</v>
      </c>
      <c r="I134" s="19">
        <f t="shared" si="107"/>
        <v>0</v>
      </c>
      <c r="J134" s="19">
        <f t="shared" si="107"/>
        <v>3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1</v>
      </c>
      <c r="N134" s="19">
        <f t="shared" si="108"/>
        <v>1</v>
      </c>
      <c r="O134" s="19">
        <f t="shared" si="108"/>
        <v>0</v>
      </c>
      <c r="P134" s="19">
        <f t="shared" si="108"/>
        <v>2</v>
      </c>
      <c r="Q134" s="19">
        <f t="shared" si="108"/>
        <v>2</v>
      </c>
      <c r="R134" s="19">
        <f t="shared" si="108"/>
        <v>0</v>
      </c>
      <c r="S134" s="19">
        <f t="shared" si="108"/>
        <v>0</v>
      </c>
      <c r="T134" s="19">
        <f t="shared" si="108"/>
        <v>4</v>
      </c>
      <c r="U134" s="20">
        <f t="shared" si="105"/>
        <v>11</v>
      </c>
      <c r="V134" s="21">
        <f t="shared" si="106"/>
        <v>20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1</v>
      </c>
      <c r="I135" s="76">
        <f t="shared" si="109"/>
        <v>0</v>
      </c>
      <c r="J135" s="76">
        <f t="shared" si="109"/>
        <v>2</v>
      </c>
      <c r="K135" s="77">
        <f t="shared" si="103"/>
        <v>4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0</v>
      </c>
      <c r="N135" s="76">
        <f t="shared" si="110"/>
        <v>0</v>
      </c>
      <c r="O135" s="76">
        <f t="shared" si="110"/>
        <v>0</v>
      </c>
      <c r="P135" s="76">
        <f t="shared" si="110"/>
        <v>1</v>
      </c>
      <c r="Q135" s="76">
        <f t="shared" si="110"/>
        <v>1</v>
      </c>
      <c r="R135" s="76">
        <f t="shared" si="110"/>
        <v>0</v>
      </c>
      <c r="S135" s="76">
        <f t="shared" si="110"/>
        <v>0</v>
      </c>
      <c r="T135" s="76">
        <f t="shared" si="110"/>
        <v>3</v>
      </c>
      <c r="U135" s="77">
        <f t="shared" si="105"/>
        <v>5</v>
      </c>
      <c r="V135" s="78">
        <f t="shared" si="106"/>
        <v>9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6</v>
      </c>
      <c r="D136" s="80">
        <f t="shared" si="111"/>
        <v>4</v>
      </c>
      <c r="E136" s="80">
        <f t="shared" si="111"/>
        <v>8</v>
      </c>
      <c r="F136" s="80">
        <f t="shared" si="111"/>
        <v>6</v>
      </c>
      <c r="G136" s="80">
        <f t="shared" si="111"/>
        <v>8</v>
      </c>
      <c r="H136" s="80">
        <f t="shared" si="111"/>
        <v>5</v>
      </c>
      <c r="I136" s="80">
        <f t="shared" si="111"/>
        <v>8</v>
      </c>
      <c r="J136" s="80">
        <f t="shared" si="111"/>
        <v>4</v>
      </c>
      <c r="K136" s="81">
        <f t="shared" si="103"/>
        <v>55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6</v>
      </c>
      <c r="O136" s="80">
        <f t="shared" si="112"/>
        <v>9</v>
      </c>
      <c r="P136" s="80">
        <f t="shared" si="112"/>
        <v>4</v>
      </c>
      <c r="Q136" s="80">
        <f t="shared" si="112"/>
        <v>5</v>
      </c>
      <c r="R136" s="80">
        <f t="shared" si="112"/>
        <v>7</v>
      </c>
      <c r="S136" s="80">
        <f t="shared" si="112"/>
        <v>8</v>
      </c>
      <c r="T136" s="80">
        <f t="shared" si="112"/>
        <v>3</v>
      </c>
      <c r="U136" s="81">
        <f t="shared" si="105"/>
        <v>53</v>
      </c>
      <c r="V136" s="82">
        <f t="shared" si="106"/>
        <v>108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19.933333333333334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2</v>
      </c>
      <c r="E137" s="19">
        <v>2</v>
      </c>
      <c r="F137" s="19">
        <v>2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3"/>
        <v>18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2</v>
      </c>
      <c r="S137" s="19">
        <v>2</v>
      </c>
      <c r="T137" s="19">
        <v>2</v>
      </c>
      <c r="U137" s="20">
        <f t="shared" si="105"/>
        <v>18</v>
      </c>
      <c r="V137" s="21">
        <f t="shared" si="106"/>
        <v>36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1</v>
      </c>
      <c r="K138" s="20">
        <f t="shared" si="103"/>
        <v>1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1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1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4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bogey</v>
      </c>
      <c r="E142" s="31" t="str">
        <f t="shared" si="115"/>
        <v>Triple et +</v>
      </c>
      <c r="F142" s="31" t="str">
        <f t="shared" si="115"/>
        <v>Triple</v>
      </c>
      <c r="G142" s="31" t="str">
        <f t="shared" si="115"/>
        <v>Triple et +</v>
      </c>
      <c r="H142" s="31" t="str">
        <f t="shared" si="115"/>
        <v>bogey</v>
      </c>
      <c r="I142" s="31" t="str">
        <f t="shared" si="115"/>
        <v>Triple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double</v>
      </c>
      <c r="N142" s="31" t="str">
        <f t="shared" si="116"/>
        <v>double</v>
      </c>
      <c r="O142" s="31" t="str">
        <f t="shared" si="116"/>
        <v>Triple et +</v>
      </c>
      <c r="P142" s="31" t="str">
        <f t="shared" si="116"/>
        <v>bogey</v>
      </c>
      <c r="Q142" s="31" t="str">
        <f t="shared" si="116"/>
        <v>bogey</v>
      </c>
      <c r="R142" s="31" t="str">
        <f t="shared" si="116"/>
        <v>Triple et +</v>
      </c>
      <c r="S142" s="31" t="str">
        <f t="shared" si="116"/>
        <v>Triple et +</v>
      </c>
      <c r="T142" s="31" t="str">
        <f t="shared" si="116"/>
        <v>birdie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5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 xml:space="preserve">7-MAS NOU 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21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VLOOKUP(D147,Participants!$B$1:$J$24,9,FALSE)</f>
        <v>12.9375</v>
      </c>
      <c r="U147" s="9" t="s">
        <v>14</v>
      </c>
      <c r="V147" s="10">
        <f>_xlfn.SWITCH(N147,"Jaunes",IF(Z153&lt;20,Z153,20),"Blancs",IF(Y153&lt;20,Y153,20),)</f>
        <v>16</v>
      </c>
      <c r="W147" s="52">
        <f>Y156</f>
        <v>13.0375</v>
      </c>
      <c r="X147" s="41" t="str">
        <f>$A$3</f>
        <v xml:space="preserve">7-MAS NOU 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12.9375</v>
      </c>
      <c r="Z148" s="13">
        <f>R147</f>
        <v>12.9375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135</v>
      </c>
      <c r="Z149" s="17">
        <f>$Z$6</f>
        <v>133</v>
      </c>
    </row>
    <row r="150" spans="1:26" ht="15.6" thickTop="1" thickBot="1" x14ac:dyDescent="0.35">
      <c r="A150" s="18" t="s">
        <v>2</v>
      </c>
      <c r="B150" s="18">
        <f>B$7</f>
        <v>7</v>
      </c>
      <c r="C150" s="18">
        <f>C$7</f>
        <v>3</v>
      </c>
      <c r="D150" s="18">
        <f t="shared" ref="D150:T150" si="117">D$7</f>
        <v>15</v>
      </c>
      <c r="E150" s="18">
        <f t="shared" si="117"/>
        <v>11</v>
      </c>
      <c r="F150" s="18">
        <f t="shared" si="117"/>
        <v>13</v>
      </c>
      <c r="G150" s="18">
        <f t="shared" si="117"/>
        <v>1</v>
      </c>
      <c r="H150" s="18">
        <f t="shared" si="117"/>
        <v>17</v>
      </c>
      <c r="I150" s="18">
        <f t="shared" si="117"/>
        <v>9</v>
      </c>
      <c r="J150" s="18">
        <f t="shared" si="117"/>
        <v>5</v>
      </c>
      <c r="K150" s="18"/>
      <c r="L150" s="18">
        <f t="shared" si="117"/>
        <v>16</v>
      </c>
      <c r="M150" s="18">
        <f t="shared" si="117"/>
        <v>6</v>
      </c>
      <c r="N150" s="18">
        <f t="shared" si="117"/>
        <v>10</v>
      </c>
      <c r="O150" s="18">
        <f t="shared" si="117"/>
        <v>2</v>
      </c>
      <c r="P150" s="18">
        <f t="shared" si="117"/>
        <v>18</v>
      </c>
      <c r="Q150" s="18">
        <f t="shared" si="117"/>
        <v>4</v>
      </c>
      <c r="R150" s="18">
        <f t="shared" si="117"/>
        <v>8</v>
      </c>
      <c r="S150" s="18">
        <f t="shared" si="117"/>
        <v>14</v>
      </c>
      <c r="T150" s="18">
        <f t="shared" si="117"/>
        <v>12</v>
      </c>
      <c r="U150" s="19"/>
      <c r="V150" s="19"/>
      <c r="W150" s="2"/>
      <c r="X150" s="12" t="s">
        <v>10</v>
      </c>
      <c r="Y150" s="17">
        <f>$Y$7</f>
        <v>73.599999999999994</v>
      </c>
      <c r="Z150" s="17">
        <f>$Z$7</f>
        <v>72.5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4</v>
      </c>
      <c r="D151" s="18">
        <f t="shared" si="118"/>
        <v>3</v>
      </c>
      <c r="E151" s="18">
        <f t="shared" si="118"/>
        <v>5</v>
      </c>
      <c r="F151" s="18">
        <f t="shared" si="118"/>
        <v>3</v>
      </c>
      <c r="G151" s="18">
        <f t="shared" si="118"/>
        <v>4</v>
      </c>
      <c r="H151" s="18">
        <f t="shared" si="118"/>
        <v>4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5</v>
      </c>
      <c r="P151" s="18">
        <f t="shared" si="119"/>
        <v>3</v>
      </c>
      <c r="Q151" s="18">
        <f t="shared" si="119"/>
        <v>4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0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8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8</v>
      </c>
      <c r="V152" s="21">
        <f t="shared" ref="V152:V157" si="124">K152+U152</f>
        <v>16</v>
      </c>
      <c r="W152" s="2"/>
      <c r="X152" s="12" t="s">
        <v>11</v>
      </c>
      <c r="Y152" s="17">
        <f>Y148*(Y149/113)+(Y150-72)</f>
        <v>17.056305309734508</v>
      </c>
      <c r="Z152" s="17">
        <f>Z148*(Z149/113)+(Z150-72)</f>
        <v>15.727323008849558</v>
      </c>
    </row>
    <row r="153" spans="1:26" ht="15.6" thickTop="1" thickBot="1" x14ac:dyDescent="0.35">
      <c r="A153" s="18" t="s">
        <v>13</v>
      </c>
      <c r="B153" s="26">
        <v>5</v>
      </c>
      <c r="C153" s="26">
        <v>5</v>
      </c>
      <c r="D153" s="26">
        <v>6</v>
      </c>
      <c r="E153" s="26">
        <v>7</v>
      </c>
      <c r="F153" s="26">
        <v>3</v>
      </c>
      <c r="G153" s="26">
        <v>5</v>
      </c>
      <c r="H153" s="26">
        <v>5</v>
      </c>
      <c r="I153" s="26">
        <v>9</v>
      </c>
      <c r="J153" s="26">
        <v>6</v>
      </c>
      <c r="K153" s="26">
        <f>SUM(B153:J153)</f>
        <v>51</v>
      </c>
      <c r="L153" s="26">
        <v>4</v>
      </c>
      <c r="M153" s="26">
        <v>5</v>
      </c>
      <c r="N153" s="26">
        <v>5</v>
      </c>
      <c r="O153" s="26">
        <v>6</v>
      </c>
      <c r="P153" s="26">
        <v>3</v>
      </c>
      <c r="Q153" s="26">
        <v>6</v>
      </c>
      <c r="R153" s="26">
        <v>5</v>
      </c>
      <c r="S153" s="26">
        <v>9</v>
      </c>
      <c r="T153" s="26">
        <v>4</v>
      </c>
      <c r="U153" s="26">
        <f>SUM(L153:T153)</f>
        <v>47</v>
      </c>
      <c r="V153" s="26">
        <f t="shared" si="124"/>
        <v>98</v>
      </c>
      <c r="W153" s="2"/>
      <c r="X153" s="23" t="s">
        <v>12</v>
      </c>
      <c r="Y153" s="24">
        <f>ROUND(Y152,0)</f>
        <v>17</v>
      </c>
      <c r="Z153" s="24">
        <f>ROUND(Z152,0)</f>
        <v>16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2</v>
      </c>
      <c r="C154" s="19">
        <f>IF((C153-C151-C152)=3,(0),IF((C153-C151-C152)=2,(0),IF((C153-C151-C152)=1,(1),0))+IF((C153-C151-C152)=0,(2),0+IF((C153-C151-C152)=-1,(3),0)+IF((C153-C151-C152)=-2,(4),0)+IF((C153-C151-C152)=-3,(5),0)))</f>
        <v>2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1</v>
      </c>
      <c r="F154" s="19">
        <f t="shared" si="125"/>
        <v>3</v>
      </c>
      <c r="G154" s="19">
        <f t="shared" si="125"/>
        <v>2</v>
      </c>
      <c r="H154" s="19">
        <f t="shared" si="125"/>
        <v>1</v>
      </c>
      <c r="I154" s="19">
        <f t="shared" si="125"/>
        <v>0</v>
      </c>
      <c r="J154" s="19">
        <f t="shared" si="125"/>
        <v>1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3</v>
      </c>
      <c r="M154" s="19">
        <f t="shared" si="126"/>
        <v>1</v>
      </c>
      <c r="N154" s="19">
        <f t="shared" si="126"/>
        <v>2</v>
      </c>
      <c r="O154" s="19">
        <f t="shared" si="126"/>
        <v>2</v>
      </c>
      <c r="P154" s="19">
        <f t="shared" si="126"/>
        <v>2</v>
      </c>
      <c r="Q154" s="19">
        <f t="shared" si="126"/>
        <v>1</v>
      </c>
      <c r="R154" s="19">
        <f t="shared" si="126"/>
        <v>2</v>
      </c>
      <c r="S154" s="19">
        <f t="shared" si="126"/>
        <v>0</v>
      </c>
      <c r="T154" s="19">
        <f t="shared" si="126"/>
        <v>3</v>
      </c>
      <c r="U154" s="20">
        <f t="shared" si="123"/>
        <v>16</v>
      </c>
      <c r="V154" s="21">
        <f t="shared" si="124"/>
        <v>28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1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2</v>
      </c>
      <c r="G155" s="76">
        <f t="shared" si="127"/>
        <v>1</v>
      </c>
      <c r="H155" s="76">
        <f t="shared" si="127"/>
        <v>1</v>
      </c>
      <c r="I155" s="76">
        <f t="shared" si="127"/>
        <v>0</v>
      </c>
      <c r="J155" s="76">
        <f t="shared" si="127"/>
        <v>0</v>
      </c>
      <c r="K155" s="77">
        <f t="shared" si="121"/>
        <v>6</v>
      </c>
      <c r="L155" s="76">
        <f t="shared" ref="L155:T155" si="128">IF((L153-L151)=-3,(5),IF((L153-L151)=-2,(4),IF((L153-L151)=-1,(3),0))+IF((L153-L151)=0,(2),0+IF((L153-L151)=1,(1),0)+IF((L153-L151)=2,(0),0)+IF((L153-L151)=3,(0),0)))</f>
        <v>2</v>
      </c>
      <c r="M155" s="76">
        <f t="shared" si="128"/>
        <v>0</v>
      </c>
      <c r="N155" s="76">
        <f t="shared" si="128"/>
        <v>1</v>
      </c>
      <c r="O155" s="76">
        <f t="shared" si="128"/>
        <v>1</v>
      </c>
      <c r="P155" s="76">
        <f t="shared" si="128"/>
        <v>2</v>
      </c>
      <c r="Q155" s="76">
        <f t="shared" si="128"/>
        <v>0</v>
      </c>
      <c r="R155" s="76">
        <f t="shared" si="128"/>
        <v>1</v>
      </c>
      <c r="S155" s="76">
        <f t="shared" si="128"/>
        <v>0</v>
      </c>
      <c r="T155" s="76">
        <f t="shared" si="128"/>
        <v>2</v>
      </c>
      <c r="U155" s="77">
        <f t="shared" si="123"/>
        <v>9</v>
      </c>
      <c r="V155" s="78">
        <f t="shared" si="124"/>
        <v>15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9">IF(C154=0,C151+C152+2,C153)</f>
        <v>5</v>
      </c>
      <c r="D156" s="80">
        <f t="shared" si="129"/>
        <v>6</v>
      </c>
      <c r="E156" s="80">
        <f t="shared" si="129"/>
        <v>7</v>
      </c>
      <c r="F156" s="80">
        <f t="shared" si="129"/>
        <v>3</v>
      </c>
      <c r="G156" s="80">
        <f t="shared" si="129"/>
        <v>5</v>
      </c>
      <c r="H156" s="80">
        <f t="shared" si="129"/>
        <v>5</v>
      </c>
      <c r="I156" s="80">
        <f t="shared" si="129"/>
        <v>8</v>
      </c>
      <c r="J156" s="80">
        <f t="shared" si="129"/>
        <v>6</v>
      </c>
      <c r="K156" s="81">
        <f t="shared" si="121"/>
        <v>50</v>
      </c>
      <c r="L156" s="80">
        <f t="shared" ref="L156:T156" si="130">IF(L154=0,L151+L152+2,L153)</f>
        <v>4</v>
      </c>
      <c r="M156" s="80">
        <f t="shared" si="130"/>
        <v>5</v>
      </c>
      <c r="N156" s="80">
        <f t="shared" si="130"/>
        <v>5</v>
      </c>
      <c r="O156" s="80">
        <f t="shared" si="130"/>
        <v>6</v>
      </c>
      <c r="P156" s="80">
        <f t="shared" si="130"/>
        <v>3</v>
      </c>
      <c r="Q156" s="80">
        <f t="shared" si="130"/>
        <v>6</v>
      </c>
      <c r="R156" s="80">
        <f t="shared" si="130"/>
        <v>5</v>
      </c>
      <c r="S156" s="80">
        <f t="shared" si="130"/>
        <v>8</v>
      </c>
      <c r="T156" s="80">
        <f t="shared" si="130"/>
        <v>4</v>
      </c>
      <c r="U156" s="81">
        <f t="shared" si="123"/>
        <v>46</v>
      </c>
      <c r="V156" s="82">
        <f t="shared" si="124"/>
        <v>96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13.0375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2</v>
      </c>
      <c r="D157" s="19">
        <v>3</v>
      </c>
      <c r="E157" s="19">
        <v>1</v>
      </c>
      <c r="F157" s="19">
        <v>2</v>
      </c>
      <c r="G157" s="19">
        <v>1</v>
      </c>
      <c r="H157" s="19">
        <v>1</v>
      </c>
      <c r="I157" s="19">
        <v>2</v>
      </c>
      <c r="J157" s="19">
        <v>2</v>
      </c>
      <c r="K157" s="20">
        <f t="shared" si="121"/>
        <v>16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23"/>
        <v>18</v>
      </c>
      <c r="V157" s="21">
        <f t="shared" si="124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1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1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1</v>
      </c>
      <c r="U158" s="20">
        <f t="shared" si="123"/>
        <v>3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7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4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bogey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Triple</v>
      </c>
      <c r="E162" s="31" t="str">
        <f t="shared" si="133"/>
        <v>double</v>
      </c>
      <c r="F162" s="31" t="str">
        <f t="shared" si="133"/>
        <v>par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Triple et +</v>
      </c>
      <c r="J162" s="31" t="str">
        <f t="shared" si="133"/>
        <v>double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4"/>
        <v>double</v>
      </c>
      <c r="N162" s="31" t="str">
        <f t="shared" si="134"/>
        <v>bogey</v>
      </c>
      <c r="O162" s="31" t="str">
        <f t="shared" si="134"/>
        <v>bogey</v>
      </c>
      <c r="P162" s="31" t="str">
        <f t="shared" si="134"/>
        <v>par</v>
      </c>
      <c r="Q162" s="31" t="str">
        <f t="shared" si="134"/>
        <v>double</v>
      </c>
      <c r="R162" s="31" t="str">
        <f t="shared" si="134"/>
        <v>bogey</v>
      </c>
      <c r="S162" s="31" t="str">
        <f t="shared" si="134"/>
        <v>Triple et +</v>
      </c>
      <c r="T162" s="31" t="str">
        <f t="shared" si="134"/>
        <v>par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2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 xml:space="preserve">7-MAS NOU 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168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VLOOKUP(D167,Participants!$B$1:$J$24,9,FALSE)</f>
        <v>12.5</v>
      </c>
      <c r="U167" s="9" t="s">
        <v>14</v>
      </c>
      <c r="V167" s="10">
        <f>_xlfn.SWITCH(N167,"Jaunes",IF(Z173&lt;20,Z173,20),"Blancs",IF(Y173&lt;20,Y173,20),)</f>
        <v>15</v>
      </c>
      <c r="W167" s="52">
        <f>Y176</f>
        <v>12.5</v>
      </c>
      <c r="X167" s="41" t="str">
        <f>$A$3</f>
        <v xml:space="preserve">7-MAS NOU 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12.5</v>
      </c>
      <c r="Z168" s="13">
        <f>R167</f>
        <v>12.5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135</v>
      </c>
      <c r="Z169" s="17">
        <f>$Z$6</f>
        <v>133</v>
      </c>
    </row>
    <row r="170" spans="1:26" ht="15.6" thickTop="1" thickBot="1" x14ac:dyDescent="0.35">
      <c r="A170" s="18" t="s">
        <v>2</v>
      </c>
      <c r="B170" s="18">
        <f>B$7</f>
        <v>7</v>
      </c>
      <c r="C170" s="18">
        <f>C$7</f>
        <v>3</v>
      </c>
      <c r="D170" s="18">
        <f t="shared" ref="D170:T170" si="135">D$7</f>
        <v>15</v>
      </c>
      <c r="E170" s="18">
        <f t="shared" si="135"/>
        <v>11</v>
      </c>
      <c r="F170" s="18">
        <f t="shared" si="135"/>
        <v>13</v>
      </c>
      <c r="G170" s="18">
        <f t="shared" si="135"/>
        <v>1</v>
      </c>
      <c r="H170" s="18">
        <f t="shared" si="135"/>
        <v>17</v>
      </c>
      <c r="I170" s="18">
        <f t="shared" si="135"/>
        <v>9</v>
      </c>
      <c r="J170" s="18">
        <f t="shared" si="135"/>
        <v>5</v>
      </c>
      <c r="K170" s="18"/>
      <c r="L170" s="18">
        <f t="shared" si="135"/>
        <v>16</v>
      </c>
      <c r="M170" s="18">
        <f t="shared" si="135"/>
        <v>6</v>
      </c>
      <c r="N170" s="18">
        <f t="shared" si="135"/>
        <v>10</v>
      </c>
      <c r="O170" s="18">
        <f t="shared" si="135"/>
        <v>2</v>
      </c>
      <c r="P170" s="18">
        <f t="shared" si="135"/>
        <v>18</v>
      </c>
      <c r="Q170" s="18">
        <f t="shared" si="135"/>
        <v>4</v>
      </c>
      <c r="R170" s="18">
        <f t="shared" si="135"/>
        <v>8</v>
      </c>
      <c r="S170" s="18">
        <f t="shared" si="135"/>
        <v>14</v>
      </c>
      <c r="T170" s="18">
        <f t="shared" si="135"/>
        <v>12</v>
      </c>
      <c r="U170" s="19"/>
      <c r="V170" s="19"/>
      <c r="W170" s="2"/>
      <c r="X170" s="12" t="s">
        <v>10</v>
      </c>
      <c r="Y170" s="17">
        <f>$Y$7</f>
        <v>73.599999999999994</v>
      </c>
      <c r="Z170" s="17">
        <f>$Z$7</f>
        <v>72.5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4</v>
      </c>
      <c r="D171" s="18">
        <f t="shared" si="136"/>
        <v>3</v>
      </c>
      <c r="E171" s="18">
        <f t="shared" si="136"/>
        <v>5</v>
      </c>
      <c r="F171" s="18">
        <f t="shared" si="136"/>
        <v>3</v>
      </c>
      <c r="G171" s="18">
        <f t="shared" si="136"/>
        <v>4</v>
      </c>
      <c r="H171" s="18">
        <f t="shared" si="136"/>
        <v>4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5</v>
      </c>
      <c r="P171" s="18">
        <f t="shared" si="137"/>
        <v>3</v>
      </c>
      <c r="Q171" s="18">
        <f t="shared" si="137"/>
        <v>4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0</v>
      </c>
      <c r="I172" s="19">
        <f t="shared" si="138"/>
        <v>1</v>
      </c>
      <c r="J172" s="19">
        <f t="shared" si="138"/>
        <v>1</v>
      </c>
      <c r="K172" s="20">
        <f t="shared" ref="K172:K178" si="139">SUM(B172:J172)</f>
        <v>8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15</v>
      </c>
      <c r="W172" s="2"/>
      <c r="X172" s="12" t="s">
        <v>11</v>
      </c>
      <c r="Y172" s="17">
        <f>Y168*(Y169/113)+(Y170-72)</f>
        <v>16.533628318584064</v>
      </c>
      <c r="Z172" s="17">
        <f>Z168*(Z169/113)+(Z170-72)</f>
        <v>15.212389380530974</v>
      </c>
    </row>
    <row r="173" spans="1:26" ht="15.6" thickTop="1" thickBot="1" x14ac:dyDescent="0.35">
      <c r="A173" s="18" t="s">
        <v>13</v>
      </c>
      <c r="B173" s="26">
        <v>5</v>
      </c>
      <c r="C173" s="26">
        <v>8</v>
      </c>
      <c r="D173" s="26">
        <v>3</v>
      </c>
      <c r="E173" s="26">
        <v>5</v>
      </c>
      <c r="F173" s="26">
        <v>3</v>
      </c>
      <c r="G173" s="26">
        <v>8</v>
      </c>
      <c r="H173" s="26">
        <v>6</v>
      </c>
      <c r="I173" s="26">
        <v>6</v>
      </c>
      <c r="J173" s="26">
        <v>4</v>
      </c>
      <c r="K173" s="26">
        <f>SUM(B173:J173)</f>
        <v>48</v>
      </c>
      <c r="L173" s="26">
        <v>4</v>
      </c>
      <c r="M173" s="26">
        <v>4</v>
      </c>
      <c r="N173" s="26">
        <v>4</v>
      </c>
      <c r="O173" s="26">
        <v>8</v>
      </c>
      <c r="P173" s="26">
        <v>4</v>
      </c>
      <c r="Q173" s="26">
        <v>4</v>
      </c>
      <c r="R173" s="26">
        <v>4</v>
      </c>
      <c r="S173" s="26">
        <v>8</v>
      </c>
      <c r="T173" s="26">
        <v>4</v>
      </c>
      <c r="U173" s="20">
        <f t="shared" si="141"/>
        <v>44</v>
      </c>
      <c r="V173" s="26">
        <f t="shared" si="142"/>
        <v>92</v>
      </c>
      <c r="W173" s="2"/>
      <c r="X173" s="23" t="s">
        <v>12</v>
      </c>
      <c r="Y173" s="24">
        <f>ROUND(Y172,0)</f>
        <v>17</v>
      </c>
      <c r="Z173" s="24">
        <f>ROUND(Z172,0)</f>
        <v>15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0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3</v>
      </c>
      <c r="E174" s="19">
        <f t="shared" si="143"/>
        <v>3</v>
      </c>
      <c r="F174" s="19">
        <f t="shared" si="143"/>
        <v>3</v>
      </c>
      <c r="G174" s="19">
        <f t="shared" si="143"/>
        <v>0</v>
      </c>
      <c r="H174" s="19">
        <f t="shared" si="143"/>
        <v>0</v>
      </c>
      <c r="I174" s="19">
        <f t="shared" si="143"/>
        <v>2</v>
      </c>
      <c r="J174" s="19">
        <f t="shared" si="143"/>
        <v>3</v>
      </c>
      <c r="K174" s="20">
        <f t="shared" si="139"/>
        <v>16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3</v>
      </c>
      <c r="O174" s="19">
        <f t="shared" si="144"/>
        <v>0</v>
      </c>
      <c r="P174" s="19">
        <f t="shared" si="144"/>
        <v>1</v>
      </c>
      <c r="Q174" s="19">
        <f t="shared" si="144"/>
        <v>3</v>
      </c>
      <c r="R174" s="19">
        <f t="shared" si="144"/>
        <v>3</v>
      </c>
      <c r="S174" s="19">
        <f t="shared" si="144"/>
        <v>0</v>
      </c>
      <c r="T174" s="19">
        <f t="shared" si="144"/>
        <v>3</v>
      </c>
      <c r="U174" s="20">
        <f t="shared" si="141"/>
        <v>17</v>
      </c>
      <c r="V174" s="21">
        <f t="shared" si="142"/>
        <v>33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2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2</v>
      </c>
      <c r="K175" s="77">
        <f t="shared" si="139"/>
        <v>10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1</v>
      </c>
      <c r="N175" s="76">
        <f t="shared" si="146"/>
        <v>2</v>
      </c>
      <c r="O175" s="76">
        <f t="shared" si="146"/>
        <v>0</v>
      </c>
      <c r="P175" s="76">
        <f t="shared" si="146"/>
        <v>1</v>
      </c>
      <c r="Q175" s="76">
        <f t="shared" si="146"/>
        <v>2</v>
      </c>
      <c r="R175" s="76">
        <f t="shared" si="146"/>
        <v>2</v>
      </c>
      <c r="S175" s="76">
        <f t="shared" si="146"/>
        <v>0</v>
      </c>
      <c r="T175" s="76">
        <f t="shared" si="146"/>
        <v>2</v>
      </c>
      <c r="U175" s="77">
        <f t="shared" si="141"/>
        <v>12</v>
      </c>
      <c r="V175" s="78">
        <f t="shared" si="142"/>
        <v>22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7">IF(C174=0,C171+C172+2,C173)</f>
        <v>7</v>
      </c>
      <c r="D176" s="80">
        <f t="shared" si="147"/>
        <v>3</v>
      </c>
      <c r="E176" s="80">
        <f t="shared" si="147"/>
        <v>5</v>
      </c>
      <c r="F176" s="80">
        <f t="shared" si="147"/>
        <v>3</v>
      </c>
      <c r="G176" s="80">
        <f t="shared" si="147"/>
        <v>7</v>
      </c>
      <c r="H176" s="80">
        <f t="shared" si="147"/>
        <v>6</v>
      </c>
      <c r="I176" s="80">
        <f t="shared" si="147"/>
        <v>6</v>
      </c>
      <c r="J176" s="80">
        <f t="shared" si="147"/>
        <v>4</v>
      </c>
      <c r="K176" s="81">
        <f t="shared" si="139"/>
        <v>46</v>
      </c>
      <c r="L176" s="80">
        <f t="shared" ref="L176:T176" si="148">IF(L174=0,L171+L172+2,L173)</f>
        <v>4</v>
      </c>
      <c r="M176" s="80">
        <f t="shared" si="148"/>
        <v>4</v>
      </c>
      <c r="N176" s="80">
        <f t="shared" si="148"/>
        <v>4</v>
      </c>
      <c r="O176" s="80">
        <f t="shared" si="148"/>
        <v>8</v>
      </c>
      <c r="P176" s="80">
        <f t="shared" si="148"/>
        <v>4</v>
      </c>
      <c r="Q176" s="80">
        <f t="shared" si="148"/>
        <v>4</v>
      </c>
      <c r="R176" s="80">
        <f t="shared" si="148"/>
        <v>4</v>
      </c>
      <c r="S176" s="80">
        <f t="shared" si="148"/>
        <v>8</v>
      </c>
      <c r="T176" s="80">
        <f t="shared" si="148"/>
        <v>4</v>
      </c>
      <c r="U176" s="81">
        <f t="shared" si="141"/>
        <v>44</v>
      </c>
      <c r="V176" s="82">
        <f t="shared" si="142"/>
        <v>90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2</v>
      </c>
      <c r="E177" s="36">
        <v>2</v>
      </c>
      <c r="F177" s="36">
        <v>2</v>
      </c>
      <c r="G177" s="36">
        <v>2</v>
      </c>
      <c r="H177" s="36">
        <v>2</v>
      </c>
      <c r="I177" s="36">
        <v>2</v>
      </c>
      <c r="J177" s="36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2</v>
      </c>
      <c r="U177" s="81">
        <f t="shared" si="141"/>
        <v>18</v>
      </c>
      <c r="V177" s="21">
        <f t="shared" si="142"/>
        <v>36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1</v>
      </c>
      <c r="E178" s="31">
        <f t="shared" si="149"/>
        <v>1</v>
      </c>
      <c r="F178" s="31">
        <f t="shared" si="149"/>
        <v>1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4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1</v>
      </c>
      <c r="O178" s="31">
        <f t="shared" si="150"/>
        <v>0</v>
      </c>
      <c r="P178" s="31">
        <f t="shared" si="150"/>
        <v>0</v>
      </c>
      <c r="Q178" s="31">
        <f t="shared" si="150"/>
        <v>1</v>
      </c>
      <c r="R178" s="31">
        <f t="shared" si="150"/>
        <v>1</v>
      </c>
      <c r="S178" s="31">
        <f t="shared" si="150"/>
        <v>0</v>
      </c>
      <c r="T178" s="31">
        <f t="shared" si="150"/>
        <v>1</v>
      </c>
      <c r="U178" s="20">
        <f t="shared" si="141"/>
        <v>5</v>
      </c>
      <c r="V178" s="47">
        <f>(K178+U178)/18</f>
        <v>0.5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9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4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1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 et +</v>
      </c>
      <c r="D182" s="31" t="str">
        <f t="shared" si="151"/>
        <v>par</v>
      </c>
      <c r="E182" s="31" t="str">
        <f t="shared" si="151"/>
        <v>par</v>
      </c>
      <c r="F182" s="31" t="str">
        <f t="shared" si="151"/>
        <v>par</v>
      </c>
      <c r="G182" s="31" t="str">
        <f t="shared" si="151"/>
        <v>Triple et +</v>
      </c>
      <c r="H182" s="31" t="str">
        <f t="shared" si="151"/>
        <v>double</v>
      </c>
      <c r="I182" s="31" t="str">
        <f t="shared" si="151"/>
        <v>bogey</v>
      </c>
      <c r="J182" s="31" t="str">
        <f t="shared" si="151"/>
        <v>par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bogey</v>
      </c>
      <c r="N182" s="31" t="str">
        <f t="shared" si="152"/>
        <v>par</v>
      </c>
      <c r="O182" s="31" t="str">
        <f t="shared" si="152"/>
        <v>Triple</v>
      </c>
      <c r="P182" s="31" t="str">
        <f t="shared" si="152"/>
        <v>bogey</v>
      </c>
      <c r="Q182" s="31" t="str">
        <f t="shared" si="152"/>
        <v>par</v>
      </c>
      <c r="R182" s="31" t="str">
        <f t="shared" si="152"/>
        <v>par</v>
      </c>
      <c r="S182" s="31" t="str">
        <f t="shared" si="152"/>
        <v>Triple</v>
      </c>
      <c r="T182" s="31" t="str">
        <f t="shared" si="152"/>
        <v>par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2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45">
    <mergeCell ref="D147:J147"/>
    <mergeCell ref="D127:J127"/>
    <mergeCell ref="X135:X136"/>
    <mergeCell ref="A146:Q146"/>
    <mergeCell ref="R146:V146"/>
    <mergeCell ref="A148:O148"/>
    <mergeCell ref="X155:X156"/>
    <mergeCell ref="A166:Q166"/>
    <mergeCell ref="R166:V166"/>
    <mergeCell ref="D167:J167"/>
    <mergeCell ref="A168:O168"/>
    <mergeCell ref="X175:X176"/>
    <mergeCell ref="A24:Q24"/>
    <mergeCell ref="R24:V24"/>
    <mergeCell ref="A128:O128"/>
    <mergeCell ref="X115:X116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A68:O68"/>
    <mergeCell ref="D25:J25"/>
    <mergeCell ref="A26:O26"/>
    <mergeCell ref="X54:X55"/>
    <mergeCell ref="A66:Q66"/>
    <mergeCell ref="R66:V66"/>
    <mergeCell ref="D67:J67"/>
    <mergeCell ref="A3:Q3"/>
    <mergeCell ref="R3:V3"/>
    <mergeCell ref="D4:J4"/>
    <mergeCell ref="A5:O5"/>
    <mergeCell ref="X12:X13"/>
    <mergeCell ref="X33:X34"/>
    <mergeCell ref="A45:Q45"/>
    <mergeCell ref="R45:V45"/>
    <mergeCell ref="D46:J46"/>
    <mergeCell ref="A47:O47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557" priority="99" stopIfTrue="1">
      <formula>(B73-B71)=1</formula>
    </cfRule>
    <cfRule type="expression" dxfId="556" priority="98" stopIfTrue="1">
      <formula>(B71-B73)=0</formula>
    </cfRule>
    <cfRule type="expression" dxfId="555" priority="97" stopIfTrue="1">
      <formula>(B73-B71)=-1</formula>
    </cfRule>
    <cfRule type="expression" dxfId="554" priority="96" stopIfTrue="1">
      <formula>(B73-B71)=-2</formula>
    </cfRule>
    <cfRule type="expression" dxfId="553" priority="95" stopIfTrue="1">
      <formula>(B73-B71)=2</formula>
    </cfRule>
  </conditionalFormatting>
  <conditionalFormatting sqref="B52:T52 V52">
    <cfRule type="expression" dxfId="552" priority="104" stopIfTrue="1">
      <formula>(B52-B50)=1</formula>
    </cfRule>
    <cfRule type="expression" dxfId="551" priority="103" stopIfTrue="1">
      <formula>(B50-B52)=0</formula>
    </cfRule>
    <cfRule type="expression" dxfId="550" priority="102" stopIfTrue="1">
      <formula>(B52-B50)=-1</formula>
    </cfRule>
    <cfRule type="expression" dxfId="549" priority="101" stopIfTrue="1">
      <formula>(B52-B50)=-2</formula>
    </cfRule>
    <cfRule type="expression" dxfId="548" priority="100" stopIfTrue="1">
      <formula>(B52-B50)=2</formula>
    </cfRule>
  </conditionalFormatting>
  <conditionalFormatting sqref="B173:T173 V173">
    <cfRule type="expression" dxfId="547" priority="73" stopIfTrue="1">
      <formula>(B171-B173)=0</formula>
    </cfRule>
    <cfRule type="expression" dxfId="546" priority="72" stopIfTrue="1">
      <formula>(B173-B171)=-1</formula>
    </cfRule>
    <cfRule type="expression" dxfId="545" priority="74" stopIfTrue="1">
      <formula>(B173-B171)=1</formula>
    </cfRule>
    <cfRule type="expression" dxfId="544" priority="71" stopIfTrue="1">
      <formula>(B173-B171)=-2</formula>
    </cfRule>
    <cfRule type="expression" dxfId="543" priority="70" stopIfTrue="1">
      <formula>(B173-B171)=2</formula>
    </cfRule>
  </conditionalFormatting>
  <conditionalFormatting sqref="B10:V10">
    <cfRule type="expression" dxfId="542" priority="177" stopIfTrue="1">
      <formula>(B10-B8)=1</formula>
    </cfRule>
    <cfRule type="expression" dxfId="541" priority="176" stopIfTrue="1">
      <formula>(B8-B10)=0</formula>
    </cfRule>
    <cfRule type="expression" dxfId="540" priority="173" stopIfTrue="1">
      <formula>(B10-B8)=2</formula>
    </cfRule>
    <cfRule type="expression" dxfId="539" priority="175" stopIfTrue="1">
      <formula>(B10-B8)=-1</formula>
    </cfRule>
    <cfRule type="expression" dxfId="538" priority="174" stopIfTrue="1">
      <formula>(B10-B8)=-2</formula>
    </cfRule>
  </conditionalFormatting>
  <conditionalFormatting sqref="B31:V31">
    <cfRule type="expression" dxfId="537" priority="107" stopIfTrue="1">
      <formula>(B31-B29)=-1</formula>
    </cfRule>
    <cfRule type="expression" dxfId="536" priority="109" stopIfTrue="1">
      <formula>(B31-B29)=1</formula>
    </cfRule>
    <cfRule type="expression" dxfId="535" priority="108" stopIfTrue="1">
      <formula>(B29-B31)=0</formula>
    </cfRule>
    <cfRule type="expression" dxfId="534" priority="106" stopIfTrue="1">
      <formula>(B31-B29)=-2</formula>
    </cfRule>
    <cfRule type="expression" dxfId="533" priority="105" stopIfTrue="1">
      <formula>(B31-B29)=2</formula>
    </cfRule>
  </conditionalFormatting>
  <conditionalFormatting sqref="B93:V93">
    <cfRule type="expression" dxfId="532" priority="94" stopIfTrue="1">
      <formula>(B93-B91)=1</formula>
    </cfRule>
    <cfRule type="expression" dxfId="531" priority="91" stopIfTrue="1">
      <formula>(B93-B91)=-2</formula>
    </cfRule>
    <cfRule type="expression" dxfId="530" priority="93" stopIfTrue="1">
      <formula>(B91-B93)=0</formula>
    </cfRule>
    <cfRule type="expression" dxfId="529" priority="92" stopIfTrue="1">
      <formula>(B93-B91)=-1</formula>
    </cfRule>
    <cfRule type="expression" dxfId="528" priority="90" stopIfTrue="1">
      <formula>(B93-B91)=2</formula>
    </cfRule>
  </conditionalFormatting>
  <conditionalFormatting sqref="B113:V113">
    <cfRule type="expression" dxfId="527" priority="87" stopIfTrue="1">
      <formula>(B113-B111)=-1</formula>
    </cfRule>
    <cfRule type="expression" dxfId="526" priority="86" stopIfTrue="1">
      <formula>(B113-B111)=-2</formula>
    </cfRule>
    <cfRule type="expression" dxfId="525" priority="85" stopIfTrue="1">
      <formula>(B113-B111)=2</formula>
    </cfRule>
    <cfRule type="expression" dxfId="524" priority="88" stopIfTrue="1">
      <formula>(B111-B113)=0</formula>
    </cfRule>
    <cfRule type="expression" dxfId="523" priority="89" stopIfTrue="1">
      <formula>(B113-B111)=1</formula>
    </cfRule>
  </conditionalFormatting>
  <conditionalFormatting sqref="B133:V133">
    <cfRule type="expression" dxfId="522" priority="84" stopIfTrue="1">
      <formula>(B133-B131)=1</formula>
    </cfRule>
    <cfRule type="expression" dxfId="521" priority="83" stopIfTrue="1">
      <formula>(B131-B133)=0</formula>
    </cfRule>
    <cfRule type="expression" dxfId="520" priority="81" stopIfTrue="1">
      <formula>(B133-B131)=-2</formula>
    </cfRule>
    <cfRule type="expression" dxfId="519" priority="80" stopIfTrue="1">
      <formula>(B133-B131)=2</formula>
    </cfRule>
    <cfRule type="expression" dxfId="518" priority="82" stopIfTrue="1">
      <formula>(B133-B131)=-1</formula>
    </cfRule>
  </conditionalFormatting>
  <conditionalFormatting sqref="B153:V153">
    <cfRule type="expression" dxfId="517" priority="79" stopIfTrue="1">
      <formula>(B153-B151)=1</formula>
    </cfRule>
    <cfRule type="expression" dxfId="516" priority="77" stopIfTrue="1">
      <formula>(B153-B151)=-1</formula>
    </cfRule>
    <cfRule type="expression" dxfId="515" priority="76" stopIfTrue="1">
      <formula>(B153-B151)=-2</formula>
    </cfRule>
    <cfRule type="expression" dxfId="514" priority="75" stopIfTrue="1">
      <formula>(B153-B151)=2</formula>
    </cfRule>
    <cfRule type="expression" dxfId="513" priority="78" stopIfTrue="1">
      <formula>(B151-B153)=0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4AF02F-679C-405E-9E8F-399D8A3CFB87}">
          <x14:formula1>
            <xm:f>Participants!$B$1:$B$24</xm:f>
          </x14:formula1>
          <xm:sqref>D67:J67 D46:J46 D25:J25 D4:J4 D167:J167 D147:J147 D127:J127 D107:J107 D87:J87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3600-CB85-4EB2-A9FD-EFA7302B7200}">
  <dimension ref="A2:AC185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172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VLOOKUP(D4,Participants!$B$1:$J$24,8,FALSE)</f>
        <v>15.285714285714286</v>
      </c>
      <c r="U4" s="9" t="s">
        <v>14</v>
      </c>
      <c r="V4" s="10">
        <f>_xlfn.SWITCH(N4,"Jaunes",IF(Z10&lt;20,Z10,20),"Blancs",IF(Y10&lt;20,Y10,20),)</f>
        <v>19</v>
      </c>
      <c r="W4" s="52">
        <f>Y13</f>
        <v>15.385714285714286</v>
      </c>
      <c r="X4" s="41" t="str">
        <f>$A$3</f>
        <v xml:space="preserve">6-EMPORDA 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15.285714285714286</v>
      </c>
      <c r="Z5" s="13">
        <f>R4</f>
        <v>15.285714285714286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131</v>
      </c>
      <c r="Z6" s="17">
        <v>131</v>
      </c>
    </row>
    <row r="7" spans="1:29" ht="15.6" thickTop="1" thickBot="1" x14ac:dyDescent="0.35">
      <c r="A7" s="18" t="s">
        <v>2</v>
      </c>
      <c r="B7" s="19">
        <v>9</v>
      </c>
      <c r="C7" s="19">
        <v>5</v>
      </c>
      <c r="D7" s="19">
        <v>17</v>
      </c>
      <c r="E7" s="19">
        <v>13</v>
      </c>
      <c r="F7" s="19">
        <v>7</v>
      </c>
      <c r="G7" s="19">
        <v>15</v>
      </c>
      <c r="H7" s="19">
        <v>11</v>
      </c>
      <c r="I7" s="19">
        <v>1</v>
      </c>
      <c r="J7" s="19">
        <v>3</v>
      </c>
      <c r="K7" s="19"/>
      <c r="L7" s="19">
        <v>16</v>
      </c>
      <c r="M7" s="19">
        <v>14</v>
      </c>
      <c r="N7" s="19">
        <v>8</v>
      </c>
      <c r="O7" s="19">
        <v>10</v>
      </c>
      <c r="P7" s="19">
        <v>4</v>
      </c>
      <c r="Q7" s="19">
        <v>18</v>
      </c>
      <c r="R7" s="19">
        <v>6</v>
      </c>
      <c r="S7" s="19">
        <v>2</v>
      </c>
      <c r="T7" s="19">
        <v>12</v>
      </c>
      <c r="U7" s="19"/>
      <c r="V7" s="19"/>
      <c r="W7" s="2"/>
      <c r="X7" s="12" t="s">
        <v>10</v>
      </c>
      <c r="Y7" s="17">
        <v>73.599999999999994</v>
      </c>
      <c r="Z7" s="17">
        <v>73.599999999999994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3</v>
      </c>
      <c r="E8" s="19">
        <v>4</v>
      </c>
      <c r="F8" s="19">
        <v>4</v>
      </c>
      <c r="G8" s="19">
        <v>3</v>
      </c>
      <c r="H8" s="19">
        <v>4</v>
      </c>
      <c r="I8" s="19">
        <v>5</v>
      </c>
      <c r="J8" s="19">
        <v>4</v>
      </c>
      <c r="K8" s="20">
        <f>SUM(B8:J8)</f>
        <v>35</v>
      </c>
      <c r="L8" s="19">
        <v>4</v>
      </c>
      <c r="M8" s="19">
        <v>3</v>
      </c>
      <c r="N8" s="19">
        <v>5</v>
      </c>
      <c r="O8" s="19">
        <v>4</v>
      </c>
      <c r="P8" s="19">
        <v>4</v>
      </c>
      <c r="Q8" s="19">
        <v>3</v>
      </c>
      <c r="R8" s="19">
        <v>4</v>
      </c>
      <c r="S8" s="19">
        <v>4</v>
      </c>
      <c r="T8" s="19">
        <v>5</v>
      </c>
      <c r="U8" s="20">
        <f>SUM(L8:T8)</f>
        <v>36</v>
      </c>
      <c r="V8" s="21">
        <f>+K8+U8</f>
        <v>71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2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9</v>
      </c>
      <c r="V9" s="21">
        <f t="shared" ref="V9:V14" si="3">K9+U9</f>
        <v>19</v>
      </c>
      <c r="W9" s="2"/>
      <c r="X9" s="12" t="s">
        <v>11</v>
      </c>
      <c r="Y9" s="17">
        <f>Y5*(Y6/113)+(Y7-72)</f>
        <v>19.320606826801512</v>
      </c>
      <c r="Z9" s="17">
        <f>Z5*(Z6/113)+(Z7-72)</f>
        <v>19.320606826801512</v>
      </c>
    </row>
    <row r="10" spans="1:29" ht="15.6" thickTop="1" thickBot="1" x14ac:dyDescent="0.35">
      <c r="A10" s="18" t="s">
        <v>13</v>
      </c>
      <c r="B10" s="26">
        <v>7</v>
      </c>
      <c r="C10" s="26">
        <v>7</v>
      </c>
      <c r="D10" s="26">
        <v>4</v>
      </c>
      <c r="E10" s="26">
        <v>8</v>
      </c>
      <c r="F10" s="26">
        <v>5</v>
      </c>
      <c r="G10" s="26">
        <v>4</v>
      </c>
      <c r="H10" s="26">
        <v>5</v>
      </c>
      <c r="I10" s="26">
        <v>6</v>
      </c>
      <c r="J10" s="26">
        <v>5</v>
      </c>
      <c r="K10" s="26">
        <f t="shared" si="1"/>
        <v>51</v>
      </c>
      <c r="L10" s="26">
        <v>4</v>
      </c>
      <c r="M10" s="26">
        <v>4</v>
      </c>
      <c r="N10" s="26">
        <v>5</v>
      </c>
      <c r="O10" s="26">
        <v>5</v>
      </c>
      <c r="P10" s="26">
        <v>8</v>
      </c>
      <c r="Q10" s="26">
        <v>6</v>
      </c>
      <c r="R10" s="26">
        <v>5</v>
      </c>
      <c r="S10" s="26">
        <v>7</v>
      </c>
      <c r="T10" s="26">
        <v>6</v>
      </c>
      <c r="U10" s="26">
        <f t="shared" si="2"/>
        <v>50</v>
      </c>
      <c r="V10" s="26">
        <f t="shared" si="3"/>
        <v>101</v>
      </c>
      <c r="W10" s="2"/>
      <c r="X10" s="23" t="s">
        <v>12</v>
      </c>
      <c r="Y10" s="24">
        <f>ROUND(Y9,0)</f>
        <v>19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0</v>
      </c>
      <c r="C11" s="19">
        <f>IF((C10-C8-C9)=3,(0),IF((C10-C8-C9)=2,(0),IF((C10-C8-C9)=1,(1),0))+IF((C10-C8-C9)=0,(2),0+IF((C10-C8-C9)=-1,(3),0)+IF((C10-C8-C9)=-2,(4),0)+IF((C10-C8-C9)=-3,(5),0)))</f>
        <v>0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0</v>
      </c>
      <c r="F11" s="19">
        <f t="shared" si="4"/>
        <v>2</v>
      </c>
      <c r="G11" s="19">
        <f t="shared" si="4"/>
        <v>2</v>
      </c>
      <c r="H11" s="19">
        <f t="shared" si="4"/>
        <v>2</v>
      </c>
      <c r="I11" s="19">
        <f t="shared" si="4"/>
        <v>3</v>
      </c>
      <c r="J11" s="19">
        <f t="shared" si="4"/>
        <v>2</v>
      </c>
      <c r="K11" s="20">
        <f t="shared" si="1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3</v>
      </c>
      <c r="M11" s="19">
        <f t="shared" si="5"/>
        <v>2</v>
      </c>
      <c r="N11" s="19">
        <f t="shared" si="5"/>
        <v>3</v>
      </c>
      <c r="O11" s="19">
        <f t="shared" si="5"/>
        <v>2</v>
      </c>
      <c r="P11" s="19">
        <f t="shared" si="5"/>
        <v>0</v>
      </c>
      <c r="Q11" s="19">
        <f t="shared" si="5"/>
        <v>0</v>
      </c>
      <c r="R11" s="19">
        <f t="shared" si="5"/>
        <v>2</v>
      </c>
      <c r="S11" s="19">
        <f t="shared" si="5"/>
        <v>0</v>
      </c>
      <c r="T11" s="19">
        <f t="shared" si="5"/>
        <v>2</v>
      </c>
      <c r="U11" s="20">
        <f>SUM(L11:T11)</f>
        <v>14</v>
      </c>
      <c r="V11" s="21">
        <f t="shared" si="3"/>
        <v>27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1</v>
      </c>
      <c r="G12" s="76">
        <f t="shared" si="6"/>
        <v>1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1"/>
        <v>6</v>
      </c>
      <c r="L12" s="76">
        <f t="shared" ref="L12:T12" si="7">IF((L10-L8)=-3,(5),IF((L10-L8)=-2,(4),IF((L10-L8)=-1,(3),0))+IF((L10-L8)=0,(2),0+IF((L10-L8)=1,(1),0)+IF((L10-L8)=2,(0),0)+IF((L10-L8)=3,(0),0)))</f>
        <v>2</v>
      </c>
      <c r="M12" s="76">
        <f t="shared" si="7"/>
        <v>1</v>
      </c>
      <c r="N12" s="76">
        <f t="shared" si="7"/>
        <v>2</v>
      </c>
      <c r="O12" s="76">
        <f t="shared" si="7"/>
        <v>1</v>
      </c>
      <c r="P12" s="76">
        <f t="shared" si="7"/>
        <v>0</v>
      </c>
      <c r="Q12" s="76">
        <f t="shared" si="7"/>
        <v>0</v>
      </c>
      <c r="R12" s="76">
        <f t="shared" si="7"/>
        <v>1</v>
      </c>
      <c r="S12" s="76">
        <f t="shared" si="7"/>
        <v>0</v>
      </c>
      <c r="T12" s="76">
        <f t="shared" si="7"/>
        <v>1</v>
      </c>
      <c r="U12" s="77">
        <f t="shared" si="2"/>
        <v>8</v>
      </c>
      <c r="V12" s="78">
        <f t="shared" si="3"/>
        <v>14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7</v>
      </c>
      <c r="D13" s="80">
        <f t="shared" si="8"/>
        <v>4</v>
      </c>
      <c r="E13" s="80">
        <f t="shared" si="8"/>
        <v>7</v>
      </c>
      <c r="F13" s="80">
        <f t="shared" si="8"/>
        <v>5</v>
      </c>
      <c r="G13" s="80">
        <f t="shared" si="8"/>
        <v>4</v>
      </c>
      <c r="H13" s="80">
        <f t="shared" si="8"/>
        <v>5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4</v>
      </c>
      <c r="M13" s="80">
        <f t="shared" si="9"/>
        <v>4</v>
      </c>
      <c r="N13" s="80">
        <f t="shared" si="9"/>
        <v>5</v>
      </c>
      <c r="O13" s="80">
        <f t="shared" si="9"/>
        <v>5</v>
      </c>
      <c r="P13" s="80">
        <f t="shared" si="9"/>
        <v>7</v>
      </c>
      <c r="Q13" s="80">
        <f t="shared" si="9"/>
        <v>6</v>
      </c>
      <c r="R13" s="80">
        <f t="shared" si="9"/>
        <v>5</v>
      </c>
      <c r="S13" s="80">
        <f t="shared" si="9"/>
        <v>7</v>
      </c>
      <c r="T13" s="80">
        <f t="shared" si="9"/>
        <v>6</v>
      </c>
      <c r="U13" s="81">
        <f t="shared" si="2"/>
        <v>49</v>
      </c>
      <c r="V13" s="82">
        <f t="shared" si="3"/>
        <v>99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15.385714285714286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4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20</v>
      </c>
      <c r="L14" s="19">
        <v>2</v>
      </c>
      <c r="M14" s="19">
        <v>2</v>
      </c>
      <c r="N14" s="19">
        <v>2</v>
      </c>
      <c r="O14" s="19">
        <v>1</v>
      </c>
      <c r="P14" s="19">
        <v>3</v>
      </c>
      <c r="Q14" s="19">
        <v>3</v>
      </c>
      <c r="R14" s="19">
        <v>2</v>
      </c>
      <c r="S14" s="19">
        <v>4</v>
      </c>
      <c r="T14" s="19">
        <v>2</v>
      </c>
      <c r="U14" s="20">
        <f>SUM(L14:T14)</f>
        <v>21</v>
      </c>
      <c r="V14" s="21">
        <f t="shared" si="3"/>
        <v>41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0</v>
      </c>
      <c r="L15" s="31">
        <f t="shared" ref="L15:T15" si="11">IF((L10-L14)=(L8-2),(1),IF((L10-L14)&lt;(L8-2),(1),0))</f>
        <v>1</v>
      </c>
      <c r="M15" s="31">
        <f t="shared" si="11"/>
        <v>0</v>
      </c>
      <c r="N15" s="31">
        <f t="shared" si="11"/>
        <v>1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10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0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Triple</v>
      </c>
      <c r="C19" s="31" t="str">
        <f t="shared" ref="C19:T19" si="12">IF((C10-C8)=-2,("eagle"),IF((C10-C8)=-1,("birdie"),IF((C10-C8)=0,("par"),IF((C10-C8)=1,("bogey"),IF((C10-C8)=2,("double"),IF((C10-C8)=3,("Triple"),"Triple et +"))))))</f>
        <v>Triple</v>
      </c>
      <c r="D19" s="31" t="str">
        <f t="shared" si="12"/>
        <v>bogey</v>
      </c>
      <c r="E19" s="31" t="str">
        <f t="shared" si="12"/>
        <v>Triple et +</v>
      </c>
      <c r="F19" s="31" t="str">
        <f t="shared" si="12"/>
        <v>bogey</v>
      </c>
      <c r="G19" s="31" t="str">
        <f t="shared" si="12"/>
        <v>bogey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par</v>
      </c>
      <c r="M19" s="31" t="str">
        <f t="shared" si="12"/>
        <v>bogey</v>
      </c>
      <c r="N19" s="31" t="str">
        <f t="shared" si="12"/>
        <v>par</v>
      </c>
      <c r="O19" s="31" t="str">
        <f t="shared" si="12"/>
        <v>bogey</v>
      </c>
      <c r="P19" s="31" t="str">
        <f t="shared" si="12"/>
        <v>Triple et +</v>
      </c>
      <c r="Q19" s="31" t="str">
        <f t="shared" si="12"/>
        <v>Triple</v>
      </c>
      <c r="R19" s="31" t="str">
        <f t="shared" si="12"/>
        <v>bogey</v>
      </c>
      <c r="S19" s="31" t="str">
        <f t="shared" si="12"/>
        <v>Triple</v>
      </c>
      <c r="T19" s="31" t="str">
        <f t="shared" si="12"/>
        <v>bogey</v>
      </c>
      <c r="W19" s="2"/>
      <c r="X19" s="60">
        <f>COUNTIF(B19:T19,"triple")</f>
        <v>4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 xml:space="preserve">6-EMPORDA 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38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VLOOKUP(D25,Participants!$B$1:$J$24,8,FALSE)</f>
        <v>18.64</v>
      </c>
      <c r="U25" s="9" t="s">
        <v>14</v>
      </c>
      <c r="V25" s="10">
        <f>_xlfn.SWITCH(N25,"Jaunes",IF(Z31&lt;20,Z31,20),"Blancs",IF(Y31&lt;20,Y31,20),)</f>
        <v>20</v>
      </c>
      <c r="W25" s="52">
        <f>Y34</f>
        <v>18.740000000000002</v>
      </c>
      <c r="X25" s="41" t="str">
        <f>$A$3</f>
        <v xml:space="preserve">6-EMPORDA 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18.64</v>
      </c>
      <c r="Z26" s="13">
        <f>R25</f>
        <v>18.64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131</v>
      </c>
      <c r="Z27" s="17">
        <f>$Z$6</f>
        <v>131</v>
      </c>
    </row>
    <row r="28" spans="1:29" ht="15.6" thickTop="1" thickBot="1" x14ac:dyDescent="0.35">
      <c r="A28" s="18" t="s">
        <v>2</v>
      </c>
      <c r="B28" s="18">
        <f>B$7</f>
        <v>9</v>
      </c>
      <c r="C28" s="18">
        <f>C$7</f>
        <v>5</v>
      </c>
      <c r="D28" s="18">
        <f t="shared" ref="D28:T28" si="13">D$7</f>
        <v>17</v>
      </c>
      <c r="E28" s="18">
        <f t="shared" si="13"/>
        <v>13</v>
      </c>
      <c r="F28" s="18">
        <f t="shared" si="13"/>
        <v>7</v>
      </c>
      <c r="G28" s="18">
        <f t="shared" si="13"/>
        <v>15</v>
      </c>
      <c r="H28" s="18">
        <f t="shared" si="13"/>
        <v>11</v>
      </c>
      <c r="I28" s="18">
        <f t="shared" si="13"/>
        <v>1</v>
      </c>
      <c r="J28" s="18">
        <f t="shared" si="13"/>
        <v>3</v>
      </c>
      <c r="K28" s="18"/>
      <c r="L28" s="18">
        <f t="shared" si="13"/>
        <v>16</v>
      </c>
      <c r="M28" s="18">
        <f t="shared" si="13"/>
        <v>14</v>
      </c>
      <c r="N28" s="18">
        <f t="shared" si="13"/>
        <v>8</v>
      </c>
      <c r="O28" s="18">
        <f t="shared" si="13"/>
        <v>10</v>
      </c>
      <c r="P28" s="18">
        <f t="shared" si="13"/>
        <v>4</v>
      </c>
      <c r="Q28" s="18">
        <f t="shared" si="13"/>
        <v>18</v>
      </c>
      <c r="R28" s="18">
        <f t="shared" si="13"/>
        <v>6</v>
      </c>
      <c r="S28" s="18">
        <f t="shared" si="13"/>
        <v>2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73.599999999999994</v>
      </c>
      <c r="Z28" s="17">
        <f>$Z$7</f>
        <v>73.599999999999994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3</v>
      </c>
      <c r="E29" s="18">
        <f t="shared" si="14"/>
        <v>4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3</v>
      </c>
      <c r="N29" s="18">
        <f t="shared" si="16"/>
        <v>5</v>
      </c>
      <c r="O29" s="18">
        <f t="shared" si="16"/>
        <v>4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4</v>
      </c>
      <c r="T29" s="18">
        <f t="shared" si="16"/>
        <v>5</v>
      </c>
      <c r="U29" s="20">
        <f t="shared" ref="U29:U36" si="17">SUM(L29:T29)</f>
        <v>36</v>
      </c>
      <c r="V29" s="21">
        <f>+K29+U29</f>
        <v>71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2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23.209203539823005</v>
      </c>
      <c r="Z30" s="17">
        <f>Z26*(Z27/113)+(Z28-72)</f>
        <v>23.209203539823005</v>
      </c>
    </row>
    <row r="31" spans="1:29" ht="15.6" thickTop="1" thickBot="1" x14ac:dyDescent="0.35">
      <c r="A31" s="18" t="s">
        <v>13</v>
      </c>
      <c r="B31" s="26">
        <v>5</v>
      </c>
      <c r="C31" s="26">
        <v>5</v>
      </c>
      <c r="D31" s="26">
        <v>4</v>
      </c>
      <c r="E31" s="26">
        <v>5</v>
      </c>
      <c r="F31" s="26">
        <v>7</v>
      </c>
      <c r="G31" s="26">
        <v>3</v>
      </c>
      <c r="H31" s="26">
        <v>5</v>
      </c>
      <c r="I31" s="26">
        <v>7</v>
      </c>
      <c r="J31" s="26">
        <v>7</v>
      </c>
      <c r="K31" s="26">
        <f t="shared" si="15"/>
        <v>48</v>
      </c>
      <c r="L31" s="26">
        <v>5</v>
      </c>
      <c r="M31" s="26">
        <v>5</v>
      </c>
      <c r="N31" s="26">
        <v>7</v>
      </c>
      <c r="O31" s="26">
        <v>6</v>
      </c>
      <c r="P31" s="26">
        <v>6</v>
      </c>
      <c r="Q31" s="26">
        <v>5</v>
      </c>
      <c r="R31" s="26">
        <v>5</v>
      </c>
      <c r="S31" s="26">
        <v>7</v>
      </c>
      <c r="T31" s="26">
        <v>8</v>
      </c>
      <c r="U31" s="20">
        <f t="shared" ref="U31" si="20">SUM(L31:T31)</f>
        <v>54</v>
      </c>
      <c r="V31" s="21">
        <f t="shared" ref="V31" si="21">K31+U31</f>
        <v>102</v>
      </c>
      <c r="W31" s="2"/>
      <c r="X31" s="23" t="s">
        <v>12</v>
      </c>
      <c r="Y31" s="24">
        <f>ROUND(Y30,0)</f>
        <v>23</v>
      </c>
      <c r="Z31" s="24">
        <f>ROUND(Z30,0)</f>
        <v>23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2">IF((D31-D29-D30)=3,(0),IF((D31-D29-D30)=2,(0),IF((D31-D29-D30)=1,(1),0))+IF((D31-D29-D30)=0,(2),0+IF((D31-D29-D30)=-1,(3),0)+IF((D31-D29-D30)=-2,(4),0)+IF((D31-D29-D30)=-3,(5),0)))</f>
        <v>2</v>
      </c>
      <c r="E32" s="19">
        <f t="shared" si="22"/>
        <v>2</v>
      </c>
      <c r="F32" s="19">
        <f t="shared" si="22"/>
        <v>0</v>
      </c>
      <c r="G32" s="19">
        <f t="shared" si="22"/>
        <v>3</v>
      </c>
      <c r="H32" s="19">
        <f t="shared" si="22"/>
        <v>2</v>
      </c>
      <c r="I32" s="19">
        <f t="shared" si="22"/>
        <v>2</v>
      </c>
      <c r="J32" s="19">
        <f t="shared" si="22"/>
        <v>0</v>
      </c>
      <c r="K32" s="20">
        <f>SUM(B32:J32)</f>
        <v>15</v>
      </c>
      <c r="L32" s="19">
        <f t="shared" ref="L32:T32" si="23">IF((L31-L29-L30)=3,(0),IF((L31-L29-L30)=2,(0),IF((L31-L29-L30)=1,(1),0))+IF((L31-L29-L30)=0,(2),0+IF((L31-L29-L30)=-1,(3),0)+IF((L31-L29-L30)=-2,(4),0)+IF((L31-L29-L30)=-3,(5),0)))</f>
        <v>2</v>
      </c>
      <c r="M32" s="19">
        <f t="shared" si="23"/>
        <v>1</v>
      </c>
      <c r="N32" s="19">
        <f t="shared" si="23"/>
        <v>1</v>
      </c>
      <c r="O32" s="19">
        <f t="shared" si="23"/>
        <v>1</v>
      </c>
      <c r="P32" s="19">
        <f t="shared" si="23"/>
        <v>1</v>
      </c>
      <c r="Q32" s="19">
        <f t="shared" si="23"/>
        <v>1</v>
      </c>
      <c r="R32" s="19">
        <f t="shared" si="23"/>
        <v>2</v>
      </c>
      <c r="S32" s="19">
        <f t="shared" si="23"/>
        <v>1</v>
      </c>
      <c r="T32" s="19">
        <f t="shared" si="23"/>
        <v>0</v>
      </c>
      <c r="U32" s="20">
        <f>SUM(L32:T32)</f>
        <v>10</v>
      </c>
      <c r="V32" s="21">
        <f t="shared" si="19"/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4">IF((D31-D29)=-3,(5),IF((D31-D29)=-2,(4),IF((D31-D29)=-1,(3),0))+IF((D31-D29)=0,(2),0+IF((D31-D29)=1,(1),0)+IF((D31-D29)=2,(0),0)+IF((D31-D29)=3,(0),0)))</f>
        <v>1</v>
      </c>
      <c r="E33" s="76">
        <f t="shared" si="24"/>
        <v>1</v>
      </c>
      <c r="F33" s="76">
        <f t="shared" si="24"/>
        <v>0</v>
      </c>
      <c r="G33" s="76">
        <f t="shared" si="24"/>
        <v>2</v>
      </c>
      <c r="H33" s="76">
        <f t="shared" si="24"/>
        <v>1</v>
      </c>
      <c r="I33" s="76">
        <f t="shared" si="24"/>
        <v>0</v>
      </c>
      <c r="J33" s="76">
        <f t="shared" si="24"/>
        <v>0</v>
      </c>
      <c r="K33" s="77">
        <f t="shared" si="15"/>
        <v>7</v>
      </c>
      <c r="L33" s="76">
        <f t="shared" ref="L33:T33" si="25">IF((L31-L29)=-3,(5),IF((L31-L29)=-2,(4),IF((L31-L29)=-1,(3),0))+IF((L31-L29)=0,(2),0+IF((L31-L29)=1,(1),0)+IF((L31-L29)=2,(0),0)+IF((L31-L29)=3,(0),0)))</f>
        <v>1</v>
      </c>
      <c r="M33" s="76">
        <f t="shared" si="25"/>
        <v>0</v>
      </c>
      <c r="N33" s="76">
        <f t="shared" si="25"/>
        <v>0</v>
      </c>
      <c r="O33" s="76">
        <f t="shared" si="25"/>
        <v>0</v>
      </c>
      <c r="P33" s="76">
        <f t="shared" si="25"/>
        <v>0</v>
      </c>
      <c r="Q33" s="76">
        <f t="shared" si="25"/>
        <v>0</v>
      </c>
      <c r="R33" s="76">
        <f t="shared" si="25"/>
        <v>1</v>
      </c>
      <c r="S33" s="76">
        <f t="shared" si="25"/>
        <v>0</v>
      </c>
      <c r="T33" s="76">
        <f t="shared" si="25"/>
        <v>0</v>
      </c>
      <c r="U33" s="77">
        <f t="shared" si="17"/>
        <v>2</v>
      </c>
      <c r="V33" s="78">
        <f t="shared" si="19"/>
        <v>9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6">IF(C32=0,C29+C30+2,C31)</f>
        <v>5</v>
      </c>
      <c r="D34" s="80">
        <f t="shared" si="26"/>
        <v>4</v>
      </c>
      <c r="E34" s="80">
        <f t="shared" si="26"/>
        <v>5</v>
      </c>
      <c r="F34" s="80">
        <f t="shared" si="26"/>
        <v>7</v>
      </c>
      <c r="G34" s="80">
        <f t="shared" si="26"/>
        <v>3</v>
      </c>
      <c r="H34" s="80">
        <f t="shared" si="26"/>
        <v>5</v>
      </c>
      <c r="I34" s="80">
        <f t="shared" si="26"/>
        <v>7</v>
      </c>
      <c r="J34" s="80">
        <f t="shared" si="26"/>
        <v>7</v>
      </c>
      <c r="K34" s="81">
        <f t="shared" si="15"/>
        <v>48</v>
      </c>
      <c r="L34" s="80">
        <f t="shared" ref="L34:T34" si="27">IF(L32=0,L29+L30+2,L31)</f>
        <v>5</v>
      </c>
      <c r="M34" s="80">
        <f t="shared" si="27"/>
        <v>5</v>
      </c>
      <c r="N34" s="80">
        <f t="shared" si="27"/>
        <v>7</v>
      </c>
      <c r="O34" s="80">
        <f t="shared" si="27"/>
        <v>6</v>
      </c>
      <c r="P34" s="80">
        <f t="shared" si="27"/>
        <v>6</v>
      </c>
      <c r="Q34" s="80">
        <f t="shared" si="27"/>
        <v>5</v>
      </c>
      <c r="R34" s="80">
        <f t="shared" si="27"/>
        <v>5</v>
      </c>
      <c r="S34" s="80">
        <f t="shared" si="27"/>
        <v>7</v>
      </c>
      <c r="T34" s="80">
        <f t="shared" si="27"/>
        <v>8</v>
      </c>
      <c r="U34" s="81">
        <f t="shared" si="17"/>
        <v>54</v>
      </c>
      <c r="V34" s="82">
        <f t="shared" si="19"/>
        <v>102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18.740000000000002</v>
      </c>
      <c r="Z34"/>
    </row>
    <row r="35" spans="1:29" ht="15.6" thickTop="1" thickBot="1" x14ac:dyDescent="0.35">
      <c r="A35" s="35" t="s">
        <v>25</v>
      </c>
      <c r="B35" s="19">
        <v>2</v>
      </c>
      <c r="C35" s="19">
        <v>1</v>
      </c>
      <c r="D35" s="19">
        <v>2</v>
      </c>
      <c r="E35" s="19">
        <v>2</v>
      </c>
      <c r="F35" s="19">
        <v>2</v>
      </c>
      <c r="G35" s="19">
        <v>1</v>
      </c>
      <c r="H35" s="19">
        <v>2</v>
      </c>
      <c r="I35" s="19">
        <v>2</v>
      </c>
      <c r="J35" s="19">
        <v>1</v>
      </c>
      <c r="K35" s="20">
        <f>SUM(B35:J35)</f>
        <v>15</v>
      </c>
      <c r="L35" s="19">
        <v>2</v>
      </c>
      <c r="M35" s="19">
        <v>2</v>
      </c>
      <c r="N35" s="19">
        <v>3</v>
      </c>
      <c r="O35" s="19">
        <v>1</v>
      </c>
      <c r="P35" s="19">
        <v>2</v>
      </c>
      <c r="Q35" s="19">
        <v>3</v>
      </c>
      <c r="R35" s="19">
        <v>2</v>
      </c>
      <c r="S35" s="19">
        <v>3</v>
      </c>
      <c r="T35" s="19">
        <v>2</v>
      </c>
      <c r="U35" s="20">
        <f>SUM(L35:T35)</f>
        <v>20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8">IF((C31-C35)=(C29-2),(1),IF((C31-C35)&lt;(C29-2),(1),0))</f>
        <v>0</v>
      </c>
      <c r="D36" s="31">
        <f t="shared" si="28"/>
        <v>0</v>
      </c>
      <c r="E36" s="31">
        <f t="shared" si="28"/>
        <v>0</v>
      </c>
      <c r="F36" s="31">
        <f t="shared" si="28"/>
        <v>0</v>
      </c>
      <c r="G36" s="31">
        <f t="shared" si="28"/>
        <v>0</v>
      </c>
      <c r="H36" s="31">
        <f t="shared" si="28"/>
        <v>0</v>
      </c>
      <c r="I36" s="31">
        <f t="shared" si="28"/>
        <v>0</v>
      </c>
      <c r="J36" s="31">
        <f t="shared" si="28"/>
        <v>0</v>
      </c>
      <c r="K36" s="20">
        <f t="shared" si="15"/>
        <v>0</v>
      </c>
      <c r="L36" s="31">
        <f t="shared" ref="L36:T36" si="29">IF((L31-L35)=(L29-2),(1),IF((L31-L35)&lt;(L29-2),(1),0))</f>
        <v>0</v>
      </c>
      <c r="M36" s="31">
        <f t="shared" si="29"/>
        <v>0</v>
      </c>
      <c r="N36" s="31">
        <f t="shared" si="29"/>
        <v>0</v>
      </c>
      <c r="O36" s="31">
        <f t="shared" si="29"/>
        <v>0</v>
      </c>
      <c r="P36" s="31">
        <f t="shared" si="29"/>
        <v>0</v>
      </c>
      <c r="Q36" s="31">
        <f t="shared" si="29"/>
        <v>0</v>
      </c>
      <c r="R36" s="31">
        <f t="shared" si="29"/>
        <v>0</v>
      </c>
      <c r="S36" s="31">
        <f t="shared" si="29"/>
        <v>0</v>
      </c>
      <c r="T36" s="31">
        <f t="shared" si="29"/>
        <v>0</v>
      </c>
      <c r="U36" s="20">
        <f t="shared" si="17"/>
        <v>0</v>
      </c>
      <c r="V36" s="47">
        <f>(K36+U36)/18</f>
        <v>0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1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7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6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30">IF((C31-C29)=-2,("eagle"),IF((C31-C29)=-1,("birdie"),IF((C31-C29)=0,("par"),IF((C31-C29)=1,("bogey"),IF((C31-C29)=2,("double"),IF((C31-C29)=3,("Triple"),"Triple et +"))))))</f>
        <v>bogey</v>
      </c>
      <c r="D40" s="31" t="str">
        <f t="shared" si="30"/>
        <v>bogey</v>
      </c>
      <c r="E40" s="31" t="str">
        <f t="shared" si="30"/>
        <v>bogey</v>
      </c>
      <c r="F40" s="31" t="str">
        <f t="shared" si="30"/>
        <v>Triple</v>
      </c>
      <c r="G40" s="31" t="str">
        <f t="shared" si="30"/>
        <v>par</v>
      </c>
      <c r="H40" s="31" t="str">
        <f t="shared" si="30"/>
        <v>bogey</v>
      </c>
      <c r="I40" s="31" t="str">
        <f t="shared" si="30"/>
        <v>double</v>
      </c>
      <c r="J40" s="31" t="str">
        <f t="shared" si="30"/>
        <v>Triple</v>
      </c>
      <c r="L40" s="31" t="str">
        <f t="shared" si="30"/>
        <v>bogey</v>
      </c>
      <c r="M40" s="31" t="str">
        <f t="shared" si="30"/>
        <v>double</v>
      </c>
      <c r="N40" s="31" t="str">
        <f t="shared" si="30"/>
        <v>double</v>
      </c>
      <c r="O40" s="31" t="str">
        <f t="shared" si="30"/>
        <v>double</v>
      </c>
      <c r="P40" s="31" t="str">
        <f t="shared" si="30"/>
        <v>double</v>
      </c>
      <c r="Q40" s="31" t="str">
        <f t="shared" si="30"/>
        <v>double</v>
      </c>
      <c r="R40" s="31" t="str">
        <f t="shared" si="30"/>
        <v>bogey</v>
      </c>
      <c r="S40" s="31" t="str">
        <f t="shared" si="30"/>
        <v>Triple</v>
      </c>
      <c r="T40" s="31" t="str">
        <f t="shared" si="30"/>
        <v>Triple</v>
      </c>
      <c r="W40" s="2"/>
      <c r="X40" s="60">
        <f>COUNTIF(B40:T40,"triple")</f>
        <v>4</v>
      </c>
      <c r="Y40" s="2"/>
      <c r="Z40" s="2"/>
    </row>
    <row r="41" spans="1:29" x14ac:dyDescent="0.3">
      <c r="A41" s="33"/>
      <c r="W41" s="2"/>
      <c r="X41" s="60">
        <f>COUNTIF(B40:T40,"triple et +")</f>
        <v>0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 xml:space="preserve">6-EMPORDA 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33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VLOOKUP(D46,Participants!$B$1:$J$24,8,FALSE)</f>
        <v>16.125</v>
      </c>
      <c r="U46" s="9" t="s">
        <v>14</v>
      </c>
      <c r="V46" s="10">
        <f>_xlfn.SWITCH(N46,"Jaunes",IF(Z52&lt;20,Z52,20),"Blancs",IF(Y52&lt;20,Y52,20),)</f>
        <v>20</v>
      </c>
      <c r="W46" s="52">
        <f>Y55</f>
        <v>16.125</v>
      </c>
      <c r="X46" s="41" t="str">
        <f>$A$3</f>
        <v xml:space="preserve">6-EMPORDA 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16.125</v>
      </c>
      <c r="Z47" s="13">
        <f>R46</f>
        <v>16.125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131</v>
      </c>
      <c r="Z48" s="17">
        <f>$Z$6</f>
        <v>131</v>
      </c>
    </row>
    <row r="49" spans="1:26" ht="15.6" thickTop="1" thickBot="1" x14ac:dyDescent="0.35">
      <c r="A49" s="18" t="s">
        <v>2</v>
      </c>
      <c r="B49" s="18">
        <f>B$7</f>
        <v>9</v>
      </c>
      <c r="C49" s="18">
        <f>C$7</f>
        <v>5</v>
      </c>
      <c r="D49" s="18">
        <f t="shared" ref="D49:T49" si="31">D$7</f>
        <v>17</v>
      </c>
      <c r="E49" s="18">
        <f t="shared" si="31"/>
        <v>13</v>
      </c>
      <c r="F49" s="18">
        <f t="shared" si="31"/>
        <v>7</v>
      </c>
      <c r="G49" s="18">
        <f t="shared" si="31"/>
        <v>15</v>
      </c>
      <c r="H49" s="18">
        <f t="shared" si="31"/>
        <v>11</v>
      </c>
      <c r="I49" s="18">
        <f t="shared" si="31"/>
        <v>1</v>
      </c>
      <c r="J49" s="18">
        <f t="shared" si="31"/>
        <v>3</v>
      </c>
      <c r="K49" s="18"/>
      <c r="L49" s="18">
        <f t="shared" si="31"/>
        <v>16</v>
      </c>
      <c r="M49" s="18">
        <f t="shared" si="31"/>
        <v>14</v>
      </c>
      <c r="N49" s="18">
        <f t="shared" si="31"/>
        <v>8</v>
      </c>
      <c r="O49" s="18">
        <f t="shared" si="31"/>
        <v>10</v>
      </c>
      <c r="P49" s="18">
        <f t="shared" si="31"/>
        <v>4</v>
      </c>
      <c r="Q49" s="18">
        <f t="shared" si="31"/>
        <v>18</v>
      </c>
      <c r="R49" s="18">
        <f t="shared" si="31"/>
        <v>6</v>
      </c>
      <c r="S49" s="18">
        <f t="shared" si="31"/>
        <v>2</v>
      </c>
      <c r="T49" s="18">
        <f t="shared" si="31"/>
        <v>12</v>
      </c>
      <c r="U49" s="19"/>
      <c r="V49" s="19"/>
      <c r="W49" s="2"/>
      <c r="X49" s="12" t="s">
        <v>10</v>
      </c>
      <c r="Y49" s="17">
        <f>$Y$7</f>
        <v>73.599999999999994</v>
      </c>
      <c r="Z49" s="17">
        <f>$Z$7</f>
        <v>73.599999999999994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2">C$8</f>
        <v>4</v>
      </c>
      <c r="D50" s="18">
        <f t="shared" si="32"/>
        <v>3</v>
      </c>
      <c r="E50" s="18">
        <f t="shared" si="32"/>
        <v>4</v>
      </c>
      <c r="F50" s="18">
        <f t="shared" si="32"/>
        <v>4</v>
      </c>
      <c r="G50" s="18">
        <f t="shared" si="32"/>
        <v>3</v>
      </c>
      <c r="H50" s="18">
        <f t="shared" si="32"/>
        <v>4</v>
      </c>
      <c r="I50" s="18">
        <f t="shared" si="32"/>
        <v>5</v>
      </c>
      <c r="J50" s="18">
        <f t="shared" si="32"/>
        <v>4</v>
      </c>
      <c r="K50" s="19">
        <f>SUM(B50:J50)</f>
        <v>35</v>
      </c>
      <c r="L50" s="18">
        <f t="shared" ref="L50:T50" si="33">L$8</f>
        <v>4</v>
      </c>
      <c r="M50" s="18">
        <f t="shared" si="33"/>
        <v>3</v>
      </c>
      <c r="N50" s="18">
        <f t="shared" si="33"/>
        <v>5</v>
      </c>
      <c r="O50" s="18">
        <f t="shared" si="33"/>
        <v>4</v>
      </c>
      <c r="P50" s="18">
        <f t="shared" si="33"/>
        <v>4</v>
      </c>
      <c r="Q50" s="18">
        <f t="shared" si="33"/>
        <v>3</v>
      </c>
      <c r="R50" s="18">
        <f t="shared" si="33"/>
        <v>4</v>
      </c>
      <c r="S50" s="18">
        <f t="shared" si="33"/>
        <v>4</v>
      </c>
      <c r="T50" s="18">
        <f t="shared" si="33"/>
        <v>5</v>
      </c>
      <c r="U50" s="20">
        <f>SUM(L50:T50)</f>
        <v>36</v>
      </c>
      <c r="V50" s="21">
        <f>+K50+U50</f>
        <v>71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4">IF($V46=C49,1,IF($V46&gt;C49,1,0))+IF($V46-18&gt;=C49,1,0)</f>
        <v>1</v>
      </c>
      <c r="D51" s="19">
        <f t="shared" si="34"/>
        <v>1</v>
      </c>
      <c r="E51" s="19">
        <f t="shared" si="34"/>
        <v>1</v>
      </c>
      <c r="F51" s="19">
        <f t="shared" si="34"/>
        <v>1</v>
      </c>
      <c r="G51" s="19">
        <f t="shared" si="34"/>
        <v>1</v>
      </c>
      <c r="H51" s="19">
        <f t="shared" si="34"/>
        <v>1</v>
      </c>
      <c r="I51" s="19">
        <f t="shared" si="34"/>
        <v>2</v>
      </c>
      <c r="J51" s="19">
        <f t="shared" si="34"/>
        <v>1</v>
      </c>
      <c r="K51" s="20">
        <f t="shared" ref="K51:K57" si="35">SUM(B51:J51)</f>
        <v>10</v>
      </c>
      <c r="L51" s="19">
        <f t="shared" si="34"/>
        <v>1</v>
      </c>
      <c r="M51" s="19">
        <f t="shared" si="34"/>
        <v>1</v>
      </c>
      <c r="N51" s="19">
        <f t="shared" si="34"/>
        <v>1</v>
      </c>
      <c r="O51" s="19">
        <f t="shared" si="34"/>
        <v>1</v>
      </c>
      <c r="P51" s="19">
        <f t="shared" si="34"/>
        <v>1</v>
      </c>
      <c r="Q51" s="19">
        <f t="shared" si="34"/>
        <v>1</v>
      </c>
      <c r="R51" s="19">
        <f t="shared" si="34"/>
        <v>1</v>
      </c>
      <c r="S51" s="19">
        <f t="shared" si="34"/>
        <v>2</v>
      </c>
      <c r="T51" s="19">
        <f t="shared" si="34"/>
        <v>1</v>
      </c>
      <c r="U51" s="20">
        <f t="shared" ref="U51:U57" si="36">SUM(L51:T51)</f>
        <v>10</v>
      </c>
      <c r="V51" s="21">
        <f t="shared" ref="V51:V56" si="37">K51+U51</f>
        <v>20</v>
      </c>
      <c r="W51" s="2"/>
      <c r="X51" s="12" t="s">
        <v>11</v>
      </c>
      <c r="Y51" s="17">
        <f>Y47*(Y48/113)+(Y49-72)</f>
        <v>20.293584070796456</v>
      </c>
      <c r="Z51" s="17">
        <f>Z47*(Z48/113)+(Z49-72)</f>
        <v>20.293584070796456</v>
      </c>
    </row>
    <row r="52" spans="1:26" ht="15.6" thickTop="1" thickBot="1" x14ac:dyDescent="0.35">
      <c r="A52" s="18" t="s">
        <v>13</v>
      </c>
      <c r="B52" s="26">
        <v>5</v>
      </c>
      <c r="C52" s="26">
        <v>5</v>
      </c>
      <c r="D52" s="26">
        <v>4</v>
      </c>
      <c r="E52" s="26">
        <v>6</v>
      </c>
      <c r="F52" s="26">
        <v>6</v>
      </c>
      <c r="G52" s="26">
        <v>6</v>
      </c>
      <c r="H52" s="26">
        <v>5</v>
      </c>
      <c r="I52" s="26">
        <v>6</v>
      </c>
      <c r="J52" s="26">
        <v>5</v>
      </c>
      <c r="K52" s="20">
        <f t="shared" si="35"/>
        <v>48</v>
      </c>
      <c r="L52" s="26">
        <v>4</v>
      </c>
      <c r="M52" s="26">
        <v>4</v>
      </c>
      <c r="N52" s="26">
        <v>8</v>
      </c>
      <c r="O52" s="26">
        <v>6</v>
      </c>
      <c r="P52" s="26">
        <v>5</v>
      </c>
      <c r="Q52" s="26">
        <v>3</v>
      </c>
      <c r="R52" s="26">
        <v>6</v>
      </c>
      <c r="S52" s="26">
        <v>6</v>
      </c>
      <c r="T52" s="26">
        <v>4</v>
      </c>
      <c r="U52" s="20">
        <f t="shared" si="36"/>
        <v>46</v>
      </c>
      <c r="V52" s="26">
        <f t="shared" si="37"/>
        <v>94</v>
      </c>
      <c r="W52" s="2"/>
      <c r="X52" s="23" t="s">
        <v>12</v>
      </c>
      <c r="Y52" s="24">
        <f>ROUND(Y51,0)</f>
        <v>20</v>
      </c>
      <c r="Z52" s="24">
        <f>ROUND(Z51,0)</f>
        <v>20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8">IF((D52-D50-D51)=3,(0),IF((D52-D50-D51)=2,(0),IF((D52-D50-D51)=1,(1),0))+IF((D52-D50-D51)=0,(2),0+IF((D52-D50-D51)=-1,(3),0)+IF((D52-D50-D51)=-2,(4),0)+IF((D52-D50-D51)=-3,(5),0)))</f>
        <v>2</v>
      </c>
      <c r="E53" s="19">
        <f t="shared" si="38"/>
        <v>1</v>
      </c>
      <c r="F53" s="19">
        <f t="shared" si="38"/>
        <v>1</v>
      </c>
      <c r="G53" s="19">
        <f t="shared" si="38"/>
        <v>0</v>
      </c>
      <c r="H53" s="19">
        <f t="shared" si="38"/>
        <v>2</v>
      </c>
      <c r="I53" s="19">
        <f t="shared" si="38"/>
        <v>3</v>
      </c>
      <c r="J53" s="19">
        <f t="shared" si="38"/>
        <v>2</v>
      </c>
      <c r="K53" s="20">
        <f>SUM(B53:J53)</f>
        <v>15</v>
      </c>
      <c r="L53" s="19">
        <f t="shared" ref="L53:T53" si="39">IF((L52-L50-L51)=3,(0),IF((L52-L50-L51)=2,(0),IF((L52-L50-L51)=1,(1),0))+IF((L52-L50-L51)=0,(2),0+IF((L52-L50-L51)=-1,(3),0)+IF((L52-L50-L51)=-2,(4),0)+IF((L52-L50-L51)=-3,(5),0)))</f>
        <v>3</v>
      </c>
      <c r="M53" s="19">
        <f t="shared" si="39"/>
        <v>2</v>
      </c>
      <c r="N53" s="19">
        <f t="shared" si="39"/>
        <v>0</v>
      </c>
      <c r="O53" s="19">
        <f t="shared" si="39"/>
        <v>1</v>
      </c>
      <c r="P53" s="19">
        <f t="shared" si="39"/>
        <v>2</v>
      </c>
      <c r="Q53" s="19">
        <f t="shared" si="39"/>
        <v>3</v>
      </c>
      <c r="R53" s="19">
        <f t="shared" si="39"/>
        <v>1</v>
      </c>
      <c r="S53" s="19">
        <f t="shared" si="39"/>
        <v>2</v>
      </c>
      <c r="T53" s="19">
        <f t="shared" si="39"/>
        <v>4</v>
      </c>
      <c r="U53" s="20">
        <f>SUM(L53:T53)</f>
        <v>18</v>
      </c>
      <c r="V53" s="21">
        <f t="shared" si="37"/>
        <v>33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40">IF((D52-D50)=-3,(5),IF((D52-D50)=-2,(4),IF((D52-D50)=-1,(3),0))+IF((D52-D50)=0,(2),0+IF((D52-D50)=1,(1),0)+IF((D52-D50)=2,(0),0)+IF((D52-D50)=3,(0),0)))</f>
        <v>1</v>
      </c>
      <c r="E54" s="76">
        <f t="shared" si="40"/>
        <v>0</v>
      </c>
      <c r="F54" s="76">
        <f t="shared" si="40"/>
        <v>0</v>
      </c>
      <c r="G54" s="76">
        <f t="shared" si="40"/>
        <v>0</v>
      </c>
      <c r="H54" s="76">
        <f t="shared" si="40"/>
        <v>1</v>
      </c>
      <c r="I54" s="76">
        <f t="shared" si="40"/>
        <v>1</v>
      </c>
      <c r="J54" s="76">
        <f t="shared" si="40"/>
        <v>1</v>
      </c>
      <c r="K54" s="77">
        <f t="shared" si="35"/>
        <v>6</v>
      </c>
      <c r="L54" s="76">
        <f t="shared" ref="L54:T54" si="41">IF((L52-L50)=-3,(5),IF((L52-L50)=-2,(4),IF((L52-L50)=-1,(3),0))+IF((L52-L50)=0,(2),0+IF((L52-L50)=1,(1),0)+IF((L52-L50)=2,(0),0)+IF((L52-L50)=3,(0),0)))</f>
        <v>2</v>
      </c>
      <c r="M54" s="76">
        <f t="shared" si="41"/>
        <v>1</v>
      </c>
      <c r="N54" s="76">
        <f t="shared" si="41"/>
        <v>0</v>
      </c>
      <c r="O54" s="76">
        <f t="shared" si="41"/>
        <v>0</v>
      </c>
      <c r="P54" s="76">
        <f t="shared" si="41"/>
        <v>1</v>
      </c>
      <c r="Q54" s="76">
        <f t="shared" si="41"/>
        <v>2</v>
      </c>
      <c r="R54" s="76">
        <f t="shared" si="41"/>
        <v>0</v>
      </c>
      <c r="S54" s="76">
        <f t="shared" si="41"/>
        <v>0</v>
      </c>
      <c r="T54" s="76">
        <f t="shared" si="41"/>
        <v>3</v>
      </c>
      <c r="U54" s="77">
        <f t="shared" si="36"/>
        <v>9</v>
      </c>
      <c r="V54" s="78">
        <f t="shared" si="37"/>
        <v>15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2">IF(C53=0,C50+C51+2,C52)</f>
        <v>5</v>
      </c>
      <c r="D55" s="80">
        <f t="shared" si="42"/>
        <v>4</v>
      </c>
      <c r="E55" s="80">
        <f t="shared" si="42"/>
        <v>6</v>
      </c>
      <c r="F55" s="80">
        <f t="shared" si="42"/>
        <v>6</v>
      </c>
      <c r="G55" s="80">
        <f t="shared" si="42"/>
        <v>6</v>
      </c>
      <c r="H55" s="80">
        <f t="shared" si="42"/>
        <v>5</v>
      </c>
      <c r="I55" s="80">
        <f t="shared" si="42"/>
        <v>6</v>
      </c>
      <c r="J55" s="80">
        <f t="shared" si="42"/>
        <v>5</v>
      </c>
      <c r="K55" s="81">
        <f t="shared" si="35"/>
        <v>48</v>
      </c>
      <c r="L55" s="80">
        <f t="shared" ref="L55:T55" si="43">IF(L53=0,L50+L51+2,L52)</f>
        <v>4</v>
      </c>
      <c r="M55" s="80">
        <f t="shared" si="43"/>
        <v>4</v>
      </c>
      <c r="N55" s="80">
        <f t="shared" si="43"/>
        <v>8</v>
      </c>
      <c r="O55" s="80">
        <f t="shared" si="43"/>
        <v>6</v>
      </c>
      <c r="P55" s="80">
        <f t="shared" si="43"/>
        <v>5</v>
      </c>
      <c r="Q55" s="80">
        <f t="shared" si="43"/>
        <v>3</v>
      </c>
      <c r="R55" s="80">
        <f t="shared" si="43"/>
        <v>6</v>
      </c>
      <c r="S55" s="80">
        <f t="shared" si="43"/>
        <v>6</v>
      </c>
      <c r="T55" s="80">
        <f t="shared" si="43"/>
        <v>4</v>
      </c>
      <c r="U55" s="81">
        <f t="shared" si="36"/>
        <v>46</v>
      </c>
      <c r="V55" s="82">
        <f t="shared" si="37"/>
        <v>94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16.125</v>
      </c>
      <c r="Z55"/>
    </row>
    <row r="56" spans="1:26" ht="15.6" thickTop="1" thickBot="1" x14ac:dyDescent="0.35">
      <c r="A56" s="35" t="s">
        <v>25</v>
      </c>
      <c r="B56" s="19">
        <v>1</v>
      </c>
      <c r="C56" s="19">
        <v>2</v>
      </c>
      <c r="D56" s="19">
        <v>3</v>
      </c>
      <c r="E56" s="19">
        <v>2</v>
      </c>
      <c r="F56" s="19">
        <v>1</v>
      </c>
      <c r="G56" s="19">
        <v>2</v>
      </c>
      <c r="H56" s="19">
        <v>2</v>
      </c>
      <c r="I56" s="19">
        <v>1</v>
      </c>
      <c r="J56" s="19">
        <v>1</v>
      </c>
      <c r="K56" s="20">
        <f>SUM(B56:J56)</f>
        <v>15</v>
      </c>
      <c r="L56" s="19">
        <v>2</v>
      </c>
      <c r="M56" s="19">
        <v>2</v>
      </c>
      <c r="N56" s="19">
        <v>1</v>
      </c>
      <c r="O56" s="19">
        <v>2</v>
      </c>
      <c r="P56" s="19">
        <v>2</v>
      </c>
      <c r="Q56" s="19">
        <v>2</v>
      </c>
      <c r="R56" s="19">
        <v>3</v>
      </c>
      <c r="S56" s="19">
        <v>2</v>
      </c>
      <c r="T56" s="19">
        <v>2</v>
      </c>
      <c r="U56" s="20">
        <f>SUM(L56:T56)</f>
        <v>18</v>
      </c>
      <c r="V56" s="21">
        <f t="shared" si="37"/>
        <v>33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4">IF((C52-C56)=(C50-2),(1),IF((C52-C56)&lt;(C50-2),(1),0))</f>
        <v>0</v>
      </c>
      <c r="D57" s="31">
        <f t="shared" si="44"/>
        <v>1</v>
      </c>
      <c r="E57" s="31">
        <f t="shared" si="44"/>
        <v>0</v>
      </c>
      <c r="F57" s="31">
        <f t="shared" si="44"/>
        <v>0</v>
      </c>
      <c r="G57" s="31">
        <f t="shared" si="44"/>
        <v>0</v>
      </c>
      <c r="H57" s="31">
        <f t="shared" si="44"/>
        <v>0</v>
      </c>
      <c r="I57" s="31">
        <f t="shared" si="44"/>
        <v>0</v>
      </c>
      <c r="J57" s="31">
        <f t="shared" si="44"/>
        <v>0</v>
      </c>
      <c r="K57" s="20">
        <f t="shared" si="35"/>
        <v>1</v>
      </c>
      <c r="L57" s="31">
        <f t="shared" ref="L57:T57" si="45">IF((L52-L56)=(L50-2),(1),IF((L52-L56)&lt;(L50-2),(1),0))</f>
        <v>1</v>
      </c>
      <c r="M57" s="31">
        <f t="shared" si="45"/>
        <v>0</v>
      </c>
      <c r="N57" s="31">
        <f t="shared" si="45"/>
        <v>0</v>
      </c>
      <c r="O57" s="31">
        <f t="shared" si="45"/>
        <v>0</v>
      </c>
      <c r="P57" s="31">
        <f t="shared" si="45"/>
        <v>0</v>
      </c>
      <c r="Q57" s="31">
        <f t="shared" si="45"/>
        <v>1</v>
      </c>
      <c r="R57" s="31">
        <f t="shared" si="45"/>
        <v>0</v>
      </c>
      <c r="S57" s="31">
        <f t="shared" si="45"/>
        <v>0</v>
      </c>
      <c r="T57" s="31">
        <f t="shared" si="45"/>
        <v>1</v>
      </c>
      <c r="U57" s="20">
        <f t="shared" si="36"/>
        <v>3</v>
      </c>
      <c r="V57" s="47">
        <f>(K57+U57)/18</f>
        <v>0.22222222222222221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2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8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5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6">IF((C52-C50)=-2,("eagle"),IF((C52-C50)=-1,("birdie"),IF((C52-C50)=0,("par"),IF((C52-C50)=1,("bogey"),IF((C52-C50)=2,("double"),IF((C52-C50)=3,("Triple"),"Triple et +"))))))</f>
        <v>bogey</v>
      </c>
      <c r="D61" s="31" t="str">
        <f t="shared" si="46"/>
        <v>bogey</v>
      </c>
      <c r="E61" s="31" t="str">
        <f t="shared" si="46"/>
        <v>double</v>
      </c>
      <c r="F61" s="31" t="str">
        <f t="shared" si="46"/>
        <v>double</v>
      </c>
      <c r="G61" s="31" t="str">
        <f t="shared" si="46"/>
        <v>Triple</v>
      </c>
      <c r="H61" s="31" t="str">
        <f t="shared" si="46"/>
        <v>bogey</v>
      </c>
      <c r="I61" s="31" t="str">
        <f t="shared" si="46"/>
        <v>bogey</v>
      </c>
      <c r="J61" s="31" t="str">
        <f t="shared" si="46"/>
        <v>bogey</v>
      </c>
      <c r="L61" s="31" t="str">
        <f t="shared" ref="L61:T61" si="47">IF((L52-L50)=-2,("eagle"),IF((L52-L50)=-1,("birdie"),IF((L52-L50)=0,("par"),IF((L52-L50)=1,("bogey"),IF((L52-L50)=2,("double"),IF((L52-L50)=3,("Triple"),"Triple et +"))))))</f>
        <v>par</v>
      </c>
      <c r="M61" s="31" t="str">
        <f t="shared" si="47"/>
        <v>bogey</v>
      </c>
      <c r="N61" s="31" t="str">
        <f t="shared" si="47"/>
        <v>Triple</v>
      </c>
      <c r="O61" s="31" t="str">
        <f t="shared" si="47"/>
        <v>double</v>
      </c>
      <c r="P61" s="31" t="str">
        <f t="shared" si="47"/>
        <v>bogey</v>
      </c>
      <c r="Q61" s="31" t="str">
        <f t="shared" si="47"/>
        <v>par</v>
      </c>
      <c r="R61" s="31" t="str">
        <f t="shared" si="47"/>
        <v>double</v>
      </c>
      <c r="S61" s="31" t="str">
        <f t="shared" si="47"/>
        <v>double</v>
      </c>
      <c r="T61" s="31" t="str">
        <f t="shared" si="47"/>
        <v>birdie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 xml:space="preserve">6-EMPORDA 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152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VLOOKUP(D67,Participants!$B$1:$J$24,8,FALSE)</f>
        <v>15.799999999999999</v>
      </c>
      <c r="U67" s="9" t="s">
        <v>14</v>
      </c>
      <c r="V67" s="10">
        <f>_xlfn.SWITCH(N67,"Jaunes",IF(Z73&lt;20,Z73,20),"Blancs",IF(Y73&lt;20,Y73,20),)</f>
        <v>20</v>
      </c>
      <c r="W67" s="52">
        <f>Y76</f>
        <v>15.899999999999999</v>
      </c>
      <c r="X67" s="41" t="str">
        <f>$A$3</f>
        <v xml:space="preserve">6-EMPORDA 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15.799999999999999</v>
      </c>
      <c r="Z68" s="13">
        <f>R67</f>
        <v>15.799999999999999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131</v>
      </c>
      <c r="Z69" s="17">
        <f>$Z$6</f>
        <v>131</v>
      </c>
    </row>
    <row r="70" spans="1:26" ht="15.6" thickTop="1" thickBot="1" x14ac:dyDescent="0.35">
      <c r="A70" s="18" t="s">
        <v>2</v>
      </c>
      <c r="B70" s="18">
        <f>B$7</f>
        <v>9</v>
      </c>
      <c r="C70" s="18">
        <f>C$7</f>
        <v>5</v>
      </c>
      <c r="D70" s="18">
        <f t="shared" ref="D70:T70" si="48">D$7</f>
        <v>17</v>
      </c>
      <c r="E70" s="18">
        <f t="shared" si="48"/>
        <v>13</v>
      </c>
      <c r="F70" s="18">
        <f t="shared" si="48"/>
        <v>7</v>
      </c>
      <c r="G70" s="18">
        <f t="shared" si="48"/>
        <v>15</v>
      </c>
      <c r="H70" s="18">
        <f t="shared" si="48"/>
        <v>11</v>
      </c>
      <c r="I70" s="18">
        <f t="shared" si="48"/>
        <v>1</v>
      </c>
      <c r="J70" s="18">
        <f t="shared" si="48"/>
        <v>3</v>
      </c>
      <c r="K70" s="18"/>
      <c r="L70" s="18">
        <f t="shared" si="48"/>
        <v>16</v>
      </c>
      <c r="M70" s="18">
        <f t="shared" si="48"/>
        <v>14</v>
      </c>
      <c r="N70" s="18">
        <f t="shared" si="48"/>
        <v>8</v>
      </c>
      <c r="O70" s="18">
        <f t="shared" si="48"/>
        <v>10</v>
      </c>
      <c r="P70" s="18">
        <f t="shared" si="48"/>
        <v>4</v>
      </c>
      <c r="Q70" s="18">
        <f t="shared" si="48"/>
        <v>18</v>
      </c>
      <c r="R70" s="18">
        <f t="shared" si="48"/>
        <v>6</v>
      </c>
      <c r="S70" s="18">
        <f t="shared" si="48"/>
        <v>2</v>
      </c>
      <c r="T70" s="18">
        <f t="shared" si="48"/>
        <v>12</v>
      </c>
      <c r="U70" s="19"/>
      <c r="V70" s="19"/>
      <c r="W70" s="2"/>
      <c r="X70" s="12" t="s">
        <v>10</v>
      </c>
      <c r="Y70" s="17">
        <f>$Y$7</f>
        <v>73.599999999999994</v>
      </c>
      <c r="Z70" s="17">
        <f>$Z$7</f>
        <v>73.599999999999994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9">C$8</f>
        <v>4</v>
      </c>
      <c r="D71" s="18">
        <f t="shared" si="49"/>
        <v>3</v>
      </c>
      <c r="E71" s="18">
        <f t="shared" si="49"/>
        <v>4</v>
      </c>
      <c r="F71" s="18">
        <f t="shared" si="49"/>
        <v>4</v>
      </c>
      <c r="G71" s="18">
        <f t="shared" si="49"/>
        <v>3</v>
      </c>
      <c r="H71" s="18">
        <f t="shared" si="49"/>
        <v>4</v>
      </c>
      <c r="I71" s="18">
        <f t="shared" si="49"/>
        <v>5</v>
      </c>
      <c r="J71" s="18">
        <f t="shared" si="49"/>
        <v>4</v>
      </c>
      <c r="K71" s="19">
        <f>SUM(B71:J71)</f>
        <v>35</v>
      </c>
      <c r="L71" s="18">
        <f t="shared" ref="L71:T71" si="50">L$8</f>
        <v>4</v>
      </c>
      <c r="M71" s="18">
        <f t="shared" si="50"/>
        <v>3</v>
      </c>
      <c r="N71" s="18">
        <f t="shared" si="50"/>
        <v>5</v>
      </c>
      <c r="O71" s="18">
        <f t="shared" si="50"/>
        <v>4</v>
      </c>
      <c r="P71" s="18">
        <f t="shared" si="50"/>
        <v>4</v>
      </c>
      <c r="Q71" s="18">
        <f t="shared" si="50"/>
        <v>3</v>
      </c>
      <c r="R71" s="18">
        <f t="shared" si="50"/>
        <v>4</v>
      </c>
      <c r="S71" s="18">
        <f t="shared" si="50"/>
        <v>4</v>
      </c>
      <c r="T71" s="18">
        <f t="shared" si="50"/>
        <v>5</v>
      </c>
      <c r="U71" s="20">
        <f>SUM(L71:T71)</f>
        <v>36</v>
      </c>
      <c r="V71" s="21">
        <f>+K71+U71</f>
        <v>71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51">IF($V67=C70,1,IF($V67&gt;C70,1,0))+IF($V67-18&gt;=C70,1,0)</f>
        <v>1</v>
      </c>
      <c r="D72" s="19">
        <f t="shared" si="51"/>
        <v>1</v>
      </c>
      <c r="E72" s="19">
        <f t="shared" si="51"/>
        <v>1</v>
      </c>
      <c r="F72" s="19">
        <f t="shared" si="51"/>
        <v>1</v>
      </c>
      <c r="G72" s="19">
        <f t="shared" si="51"/>
        <v>1</v>
      </c>
      <c r="H72" s="19">
        <f t="shared" si="51"/>
        <v>1</v>
      </c>
      <c r="I72" s="19">
        <f t="shared" si="51"/>
        <v>2</v>
      </c>
      <c r="J72" s="19">
        <f t="shared" si="51"/>
        <v>1</v>
      </c>
      <c r="K72" s="20">
        <f t="shared" ref="K72:K78" si="52">SUM(B72:J72)</f>
        <v>10</v>
      </c>
      <c r="L72" s="19">
        <f t="shared" si="51"/>
        <v>1</v>
      </c>
      <c r="M72" s="19">
        <f t="shared" si="51"/>
        <v>1</v>
      </c>
      <c r="N72" s="19">
        <f t="shared" si="51"/>
        <v>1</v>
      </c>
      <c r="O72" s="19">
        <f t="shared" si="51"/>
        <v>1</v>
      </c>
      <c r="P72" s="19">
        <f t="shared" si="51"/>
        <v>1</v>
      </c>
      <c r="Q72" s="19">
        <f t="shared" si="51"/>
        <v>1</v>
      </c>
      <c r="R72" s="19">
        <f t="shared" si="51"/>
        <v>1</v>
      </c>
      <c r="S72" s="19">
        <f t="shared" si="51"/>
        <v>2</v>
      </c>
      <c r="T72" s="19">
        <f t="shared" si="51"/>
        <v>1</v>
      </c>
      <c r="U72" s="20">
        <f t="shared" ref="U72:U78" si="53">SUM(L72:T72)</f>
        <v>10</v>
      </c>
      <c r="V72" s="21">
        <f t="shared" ref="V72:V77" si="54">K72+U72</f>
        <v>20</v>
      </c>
      <c r="W72" s="2"/>
      <c r="X72" s="12" t="s">
        <v>11</v>
      </c>
      <c r="Y72" s="17">
        <f>Y68*(Y69/113)+(Y70-72)</f>
        <v>19.916814159292027</v>
      </c>
      <c r="Z72" s="17">
        <f>Z68*(Z69/113)+(Z70-72)</f>
        <v>19.916814159292027</v>
      </c>
    </row>
    <row r="73" spans="1:26" ht="15.6" thickTop="1" thickBot="1" x14ac:dyDescent="0.35">
      <c r="A73" s="18" t="s">
        <v>13</v>
      </c>
      <c r="B73" s="26">
        <v>5</v>
      </c>
      <c r="C73" s="26">
        <v>5</v>
      </c>
      <c r="D73" s="26">
        <v>5</v>
      </c>
      <c r="E73" s="26">
        <v>8</v>
      </c>
      <c r="F73" s="26">
        <v>5</v>
      </c>
      <c r="G73" s="26">
        <v>5</v>
      </c>
      <c r="H73" s="26">
        <v>5</v>
      </c>
      <c r="I73" s="26">
        <v>7</v>
      </c>
      <c r="J73" s="26">
        <v>6</v>
      </c>
      <c r="K73" s="20">
        <f t="shared" si="52"/>
        <v>51</v>
      </c>
      <c r="L73" s="26">
        <v>5</v>
      </c>
      <c r="M73" s="26">
        <v>7</v>
      </c>
      <c r="N73" s="26">
        <v>6</v>
      </c>
      <c r="O73" s="26">
        <v>4</v>
      </c>
      <c r="P73" s="26">
        <v>7</v>
      </c>
      <c r="Q73" s="26">
        <v>4</v>
      </c>
      <c r="R73" s="26">
        <v>5</v>
      </c>
      <c r="S73" s="26">
        <v>6</v>
      </c>
      <c r="T73" s="26">
        <v>6</v>
      </c>
      <c r="U73" s="26">
        <f>SUM(L73:T73)</f>
        <v>50</v>
      </c>
      <c r="V73" s="26">
        <f t="shared" si="54"/>
        <v>101</v>
      </c>
      <c r="W73" s="2"/>
      <c r="X73" s="23" t="s">
        <v>12</v>
      </c>
      <c r="Y73" s="24">
        <f>ROUND(Y72,0)</f>
        <v>20</v>
      </c>
      <c r="Z73" s="24">
        <f>ROUND(Z72,0)</f>
        <v>20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5">IF((D73-D71-D72)=3,(0),IF((D73-D71-D72)=2,(0),IF((D73-D71-D72)=1,(1),0))+IF((D73-D71-D72)=0,(2),0+IF((D73-D71-D72)=-1,(3),0)+IF((D73-D71-D72)=-2,(4),0)+IF((D73-D71-D72)=-3,(5),0)))</f>
        <v>1</v>
      </c>
      <c r="E74" s="19">
        <f t="shared" si="55"/>
        <v>0</v>
      </c>
      <c r="F74" s="19">
        <f t="shared" si="55"/>
        <v>2</v>
      </c>
      <c r="G74" s="19">
        <f t="shared" si="55"/>
        <v>1</v>
      </c>
      <c r="H74" s="19">
        <f t="shared" si="55"/>
        <v>2</v>
      </c>
      <c r="I74" s="19">
        <f t="shared" si="55"/>
        <v>2</v>
      </c>
      <c r="J74" s="19">
        <f t="shared" si="55"/>
        <v>1</v>
      </c>
      <c r="K74" s="20">
        <f t="shared" si="52"/>
        <v>13</v>
      </c>
      <c r="L74" s="19">
        <f t="shared" ref="L74:T74" si="56">IF((L73-L71-L72)=3,(0),IF((L73-L71-L72)=2,(0),IF((L73-L71-L72)=1,(1),0))+IF((L73-L71-L72)=0,(2),0+IF((L73-L71-L72)=-1,(3),0)+IF((L73-L71-L72)=-2,(4),0)+IF((L73-L71-L72)=-3,(5),0)))</f>
        <v>2</v>
      </c>
      <c r="M74" s="19">
        <f t="shared" si="56"/>
        <v>0</v>
      </c>
      <c r="N74" s="19">
        <f t="shared" si="56"/>
        <v>2</v>
      </c>
      <c r="O74" s="19">
        <f t="shared" si="56"/>
        <v>3</v>
      </c>
      <c r="P74" s="19">
        <f t="shared" si="56"/>
        <v>0</v>
      </c>
      <c r="Q74" s="19">
        <f t="shared" si="56"/>
        <v>2</v>
      </c>
      <c r="R74" s="19">
        <f t="shared" si="56"/>
        <v>2</v>
      </c>
      <c r="S74" s="19">
        <f t="shared" si="56"/>
        <v>2</v>
      </c>
      <c r="T74" s="19">
        <f t="shared" si="56"/>
        <v>2</v>
      </c>
      <c r="U74" s="20">
        <f>SUM(L74:T74)</f>
        <v>15</v>
      </c>
      <c r="V74" s="21">
        <f t="shared" si="54"/>
        <v>28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7">IF((D73-D71)=-3,(5),IF((D73-D71)=-2,(4),IF((D73-D71)=-1,(3),0))+IF((D73-D71)=0,(2),0+IF((D73-D71)=1,(1),0)+IF((D73-D71)=2,(0),0)+IF((D73-D71)=3,(0),0)))</f>
        <v>0</v>
      </c>
      <c r="E75" s="76">
        <f t="shared" si="57"/>
        <v>0</v>
      </c>
      <c r="F75" s="76">
        <f t="shared" si="57"/>
        <v>1</v>
      </c>
      <c r="G75" s="76">
        <f t="shared" si="57"/>
        <v>0</v>
      </c>
      <c r="H75" s="76">
        <f t="shared" si="57"/>
        <v>1</v>
      </c>
      <c r="I75" s="76">
        <f t="shared" si="57"/>
        <v>0</v>
      </c>
      <c r="J75" s="76">
        <f t="shared" si="57"/>
        <v>0</v>
      </c>
      <c r="K75" s="77">
        <f t="shared" si="52"/>
        <v>4</v>
      </c>
      <c r="L75" s="76">
        <f t="shared" ref="L75:T75" si="58">IF((L73-L71)=-3,(5),IF((L73-L71)=-2,(4),IF((L73-L71)=-1,(3),0))+IF((L73-L71)=0,(2),0+IF((L73-L71)=1,(1),0)+IF((L73-L71)=2,(0),0)+IF((L73-L71)=3,(0),0)))</f>
        <v>1</v>
      </c>
      <c r="M75" s="76">
        <f t="shared" si="58"/>
        <v>0</v>
      </c>
      <c r="N75" s="76">
        <f t="shared" si="58"/>
        <v>1</v>
      </c>
      <c r="O75" s="76">
        <f t="shared" si="58"/>
        <v>2</v>
      </c>
      <c r="P75" s="76">
        <f t="shared" si="58"/>
        <v>0</v>
      </c>
      <c r="Q75" s="76">
        <f t="shared" si="58"/>
        <v>1</v>
      </c>
      <c r="R75" s="76">
        <f t="shared" si="58"/>
        <v>1</v>
      </c>
      <c r="S75" s="76">
        <f t="shared" si="58"/>
        <v>0</v>
      </c>
      <c r="T75" s="76">
        <f t="shared" si="58"/>
        <v>1</v>
      </c>
      <c r="U75" s="77">
        <f t="shared" si="53"/>
        <v>7</v>
      </c>
      <c r="V75" s="78">
        <f t="shared" si="54"/>
        <v>11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9">IF(C74=0,C71+C72+2,C73)</f>
        <v>5</v>
      </c>
      <c r="D76" s="80">
        <f t="shared" si="59"/>
        <v>5</v>
      </c>
      <c r="E76" s="80">
        <f t="shared" si="59"/>
        <v>7</v>
      </c>
      <c r="F76" s="80">
        <f t="shared" si="59"/>
        <v>5</v>
      </c>
      <c r="G76" s="80">
        <f t="shared" si="59"/>
        <v>5</v>
      </c>
      <c r="H76" s="80">
        <f t="shared" si="59"/>
        <v>5</v>
      </c>
      <c r="I76" s="80">
        <f t="shared" si="59"/>
        <v>7</v>
      </c>
      <c r="J76" s="80">
        <f t="shared" si="59"/>
        <v>6</v>
      </c>
      <c r="K76" s="81">
        <f t="shared" si="52"/>
        <v>50</v>
      </c>
      <c r="L76" s="80">
        <f t="shared" ref="L76:T76" si="60">IF(L74=0,L71+L72+2,L73)</f>
        <v>5</v>
      </c>
      <c r="M76" s="80">
        <f t="shared" si="60"/>
        <v>6</v>
      </c>
      <c r="N76" s="80">
        <f t="shared" si="60"/>
        <v>6</v>
      </c>
      <c r="O76" s="80">
        <f t="shared" si="60"/>
        <v>4</v>
      </c>
      <c r="P76" s="80">
        <f t="shared" si="60"/>
        <v>7</v>
      </c>
      <c r="Q76" s="80">
        <f t="shared" si="60"/>
        <v>4</v>
      </c>
      <c r="R76" s="80">
        <f t="shared" si="60"/>
        <v>5</v>
      </c>
      <c r="S76" s="80">
        <f t="shared" si="60"/>
        <v>6</v>
      </c>
      <c r="T76" s="80">
        <f t="shared" si="60"/>
        <v>6</v>
      </c>
      <c r="U76" s="81">
        <f t="shared" si="53"/>
        <v>49</v>
      </c>
      <c r="V76" s="82">
        <f t="shared" si="54"/>
        <v>99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15.899999999999999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2</v>
      </c>
      <c r="D77" s="19">
        <v>3</v>
      </c>
      <c r="E77" s="19">
        <v>1</v>
      </c>
      <c r="F77" s="19">
        <v>2</v>
      </c>
      <c r="G77" s="19">
        <v>3</v>
      </c>
      <c r="H77" s="19">
        <v>2</v>
      </c>
      <c r="I77" s="19">
        <v>2</v>
      </c>
      <c r="J77" s="19">
        <v>1</v>
      </c>
      <c r="K77" s="20">
        <f>SUM(B77:J77)</f>
        <v>18</v>
      </c>
      <c r="L77" s="19">
        <v>2</v>
      </c>
      <c r="M77" s="19">
        <v>2</v>
      </c>
      <c r="N77" s="19">
        <v>1</v>
      </c>
      <c r="O77" s="19">
        <v>1</v>
      </c>
      <c r="P77" s="19">
        <v>3</v>
      </c>
      <c r="Q77" s="19">
        <v>1</v>
      </c>
      <c r="R77" s="19">
        <v>2</v>
      </c>
      <c r="S77" s="19">
        <v>2</v>
      </c>
      <c r="T77" s="19">
        <v>2</v>
      </c>
      <c r="U77" s="20">
        <f>SUM(L77:T77)</f>
        <v>16</v>
      </c>
      <c r="V77" s="21">
        <f t="shared" si="54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61">IF((C73-C77)=(C71-2),(1),IF((C73-C77)&lt;(C71-2),(1),0))</f>
        <v>0</v>
      </c>
      <c r="D78" s="31">
        <f t="shared" si="61"/>
        <v>0</v>
      </c>
      <c r="E78" s="31">
        <f t="shared" si="61"/>
        <v>0</v>
      </c>
      <c r="F78" s="31">
        <f t="shared" si="61"/>
        <v>0</v>
      </c>
      <c r="G78" s="31">
        <f t="shared" si="61"/>
        <v>0</v>
      </c>
      <c r="H78" s="31">
        <f t="shared" si="61"/>
        <v>0</v>
      </c>
      <c r="I78" s="31">
        <f t="shared" si="61"/>
        <v>0</v>
      </c>
      <c r="J78" s="31">
        <f t="shared" si="61"/>
        <v>0</v>
      </c>
      <c r="K78" s="20">
        <f t="shared" si="52"/>
        <v>0</v>
      </c>
      <c r="L78" s="31">
        <f t="shared" ref="L78:T78" si="62">IF((L73-L77)=(L71-2),(1),IF((L73-L77)&lt;(L71-2),(1),0))</f>
        <v>0</v>
      </c>
      <c r="M78" s="31">
        <f t="shared" si="62"/>
        <v>0</v>
      </c>
      <c r="N78" s="31">
        <f t="shared" si="62"/>
        <v>0</v>
      </c>
      <c r="O78" s="31">
        <f t="shared" si="62"/>
        <v>0</v>
      </c>
      <c r="P78" s="31">
        <f t="shared" si="62"/>
        <v>0</v>
      </c>
      <c r="Q78" s="31">
        <f t="shared" si="62"/>
        <v>0</v>
      </c>
      <c r="R78" s="31">
        <f t="shared" si="62"/>
        <v>0</v>
      </c>
      <c r="S78" s="31">
        <f t="shared" si="62"/>
        <v>0</v>
      </c>
      <c r="T78" s="31">
        <f t="shared" si="62"/>
        <v>0</v>
      </c>
      <c r="U78" s="20">
        <f t="shared" si="53"/>
        <v>0</v>
      </c>
      <c r="V78" s="47">
        <f>(K78+U78)/18</f>
        <v>0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5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3">IF((C73-C71)=-2,("eagle"),IF((C73-C71)=-1,("birdie"),IF((C73-C71)=0,("par"),IF((C73-C71)=1,("bogey"),IF((C73-C71)=2,("double"),IF((C73-C71)=3,("Triple"),"Triple et +"))))))</f>
        <v>bogey</v>
      </c>
      <c r="D82" s="31" t="str">
        <f t="shared" si="63"/>
        <v>double</v>
      </c>
      <c r="E82" s="31" t="str">
        <f t="shared" si="63"/>
        <v>Triple et +</v>
      </c>
      <c r="F82" s="31" t="str">
        <f t="shared" si="63"/>
        <v>bogey</v>
      </c>
      <c r="G82" s="31" t="str">
        <f t="shared" si="63"/>
        <v>double</v>
      </c>
      <c r="H82" s="31" t="str">
        <f t="shared" si="63"/>
        <v>bogey</v>
      </c>
      <c r="I82" s="31" t="str">
        <f t="shared" si="63"/>
        <v>double</v>
      </c>
      <c r="J82" s="31" t="str">
        <f t="shared" si="63"/>
        <v>double</v>
      </c>
      <c r="L82" s="31" t="str">
        <f t="shared" ref="L82:T82" si="64">IF((L73-L71)=-2,("eagle"),IF((L73-L71)=-1,("birdie"),IF((L73-L71)=0,("par"),IF((L73-L71)=1,("bogey"),IF((L73-L71)=2,("double"),IF((L73-L71)=3,("Triple"),"Triple et +"))))))</f>
        <v>bogey</v>
      </c>
      <c r="M82" s="31" t="str">
        <f t="shared" si="64"/>
        <v>Triple et +</v>
      </c>
      <c r="N82" s="31" t="str">
        <f t="shared" si="64"/>
        <v>bogey</v>
      </c>
      <c r="O82" s="31" t="str">
        <f t="shared" si="64"/>
        <v>par</v>
      </c>
      <c r="P82" s="31" t="str">
        <f t="shared" si="64"/>
        <v>Triple</v>
      </c>
      <c r="Q82" s="31" t="str">
        <f t="shared" si="64"/>
        <v>bogey</v>
      </c>
      <c r="R82" s="31" t="str">
        <f t="shared" si="64"/>
        <v>bogey</v>
      </c>
      <c r="S82" s="31" t="str">
        <f t="shared" si="64"/>
        <v>double</v>
      </c>
      <c r="T82" s="31" t="str">
        <f t="shared" si="64"/>
        <v>bogey</v>
      </c>
      <c r="W82" s="2"/>
      <c r="X82" s="60">
        <f>COUNTIF(B82:T82,"triple")</f>
        <v>1</v>
      </c>
      <c r="Y82" s="2"/>
      <c r="Z82" s="2"/>
    </row>
    <row r="83" spans="1:29" x14ac:dyDescent="0.3">
      <c r="A83" s="33"/>
      <c r="W83" s="2"/>
      <c r="X83" s="60">
        <f>COUNTIF(B82:T82,"triple et +")</f>
        <v>2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 xml:space="preserve">6-EMPORDA 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18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VLOOKUP(D87,Participants!$B$1:$J$24,8,FALSE)</f>
        <v>11.662500000000001</v>
      </c>
      <c r="U87" s="9" t="s">
        <v>14</v>
      </c>
      <c r="V87" s="10">
        <f>_xlfn.SWITCH(N87,"Jaunes",IF(Z93&lt;20,Z93,20),"Blancs",IF(Y93&lt;20,Y93,20),)</f>
        <v>15</v>
      </c>
      <c r="W87" s="52">
        <f>Y96</f>
        <v>11.762500000000001</v>
      </c>
      <c r="X87" s="41" t="str">
        <f>$A$3</f>
        <v xml:space="preserve">6-EMPORDA 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11.662500000000001</v>
      </c>
      <c r="Z88" s="13">
        <f>R87</f>
        <v>11.662500000000001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131</v>
      </c>
      <c r="Z89" s="17">
        <f>$Z$6</f>
        <v>131</v>
      </c>
    </row>
    <row r="90" spans="1:29" ht="15.6" thickTop="1" thickBot="1" x14ac:dyDescent="0.35">
      <c r="A90" s="18" t="s">
        <v>2</v>
      </c>
      <c r="B90" s="18">
        <f>B$7</f>
        <v>9</v>
      </c>
      <c r="C90" s="18">
        <f>C$7</f>
        <v>5</v>
      </c>
      <c r="D90" s="18">
        <f t="shared" ref="D90:T90" si="65">D$7</f>
        <v>17</v>
      </c>
      <c r="E90" s="18">
        <f t="shared" si="65"/>
        <v>13</v>
      </c>
      <c r="F90" s="18">
        <f t="shared" si="65"/>
        <v>7</v>
      </c>
      <c r="G90" s="18">
        <f t="shared" si="65"/>
        <v>15</v>
      </c>
      <c r="H90" s="18">
        <f t="shared" si="65"/>
        <v>11</v>
      </c>
      <c r="I90" s="18">
        <f t="shared" si="65"/>
        <v>1</v>
      </c>
      <c r="J90" s="18">
        <f t="shared" si="65"/>
        <v>3</v>
      </c>
      <c r="K90" s="18"/>
      <c r="L90" s="18">
        <f t="shared" si="65"/>
        <v>16</v>
      </c>
      <c r="M90" s="18">
        <f t="shared" si="65"/>
        <v>14</v>
      </c>
      <c r="N90" s="18">
        <f t="shared" si="65"/>
        <v>8</v>
      </c>
      <c r="O90" s="18">
        <f t="shared" si="65"/>
        <v>10</v>
      </c>
      <c r="P90" s="18">
        <f t="shared" si="65"/>
        <v>4</v>
      </c>
      <c r="Q90" s="18">
        <f t="shared" si="65"/>
        <v>18</v>
      </c>
      <c r="R90" s="18">
        <f t="shared" si="65"/>
        <v>6</v>
      </c>
      <c r="S90" s="18">
        <f t="shared" si="65"/>
        <v>2</v>
      </c>
      <c r="T90" s="18">
        <f t="shared" si="65"/>
        <v>12</v>
      </c>
      <c r="U90" s="19"/>
      <c r="V90" s="19"/>
      <c r="W90" s="2"/>
      <c r="X90" s="12" t="s">
        <v>10</v>
      </c>
      <c r="Y90" s="17">
        <f>$Y$7</f>
        <v>73.599999999999994</v>
      </c>
      <c r="Z90" s="17">
        <f>$Z$7</f>
        <v>73.599999999999994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6">C$8</f>
        <v>4</v>
      </c>
      <c r="D91" s="18">
        <f t="shared" si="66"/>
        <v>3</v>
      </c>
      <c r="E91" s="18">
        <f t="shared" si="66"/>
        <v>4</v>
      </c>
      <c r="F91" s="18">
        <f t="shared" si="66"/>
        <v>4</v>
      </c>
      <c r="G91" s="18">
        <f t="shared" si="66"/>
        <v>3</v>
      </c>
      <c r="H91" s="18">
        <f t="shared" si="66"/>
        <v>4</v>
      </c>
      <c r="I91" s="18">
        <f t="shared" si="66"/>
        <v>5</v>
      </c>
      <c r="J91" s="18">
        <f t="shared" si="66"/>
        <v>4</v>
      </c>
      <c r="K91" s="19">
        <f>SUM(B91:J91)</f>
        <v>35</v>
      </c>
      <c r="L91" s="18">
        <f t="shared" ref="L91:T91" si="67">L$8</f>
        <v>4</v>
      </c>
      <c r="M91" s="18">
        <f t="shared" si="67"/>
        <v>3</v>
      </c>
      <c r="N91" s="18">
        <f t="shared" si="67"/>
        <v>5</v>
      </c>
      <c r="O91" s="18">
        <f t="shared" si="67"/>
        <v>4</v>
      </c>
      <c r="P91" s="18">
        <f t="shared" si="67"/>
        <v>4</v>
      </c>
      <c r="Q91" s="18">
        <f t="shared" si="67"/>
        <v>3</v>
      </c>
      <c r="R91" s="18">
        <f t="shared" si="67"/>
        <v>4</v>
      </c>
      <c r="S91" s="18">
        <f t="shared" si="67"/>
        <v>4</v>
      </c>
      <c r="T91" s="18">
        <f t="shared" si="67"/>
        <v>5</v>
      </c>
      <c r="U91" s="20">
        <f>SUM(L91:T91)</f>
        <v>36</v>
      </c>
      <c r="V91" s="21">
        <f>+K91+U91</f>
        <v>71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8">IF($V87=C90,1,IF($V87&gt;C90,1,0))+IF($V87-18&gt;=C90,1,0)</f>
        <v>1</v>
      </c>
      <c r="D92" s="19">
        <f t="shared" si="68"/>
        <v>0</v>
      </c>
      <c r="E92" s="19">
        <f t="shared" si="68"/>
        <v>1</v>
      </c>
      <c r="F92" s="19">
        <f t="shared" si="68"/>
        <v>1</v>
      </c>
      <c r="G92" s="19">
        <f t="shared" si="68"/>
        <v>1</v>
      </c>
      <c r="H92" s="19">
        <f t="shared" si="68"/>
        <v>1</v>
      </c>
      <c r="I92" s="19">
        <f t="shared" si="68"/>
        <v>1</v>
      </c>
      <c r="J92" s="19">
        <f t="shared" si="68"/>
        <v>1</v>
      </c>
      <c r="K92" s="20">
        <f t="shared" ref="K92:K98" si="69">SUM(B92:J92)</f>
        <v>8</v>
      </c>
      <c r="L92" s="19">
        <f t="shared" ref="L92:T92" si="70">IF($V87=L90,1,IF($V87&gt;L90,1,0))+IF($V87-18&gt;=L90,1,0)</f>
        <v>0</v>
      </c>
      <c r="M92" s="19">
        <f t="shared" si="70"/>
        <v>1</v>
      </c>
      <c r="N92" s="19">
        <f t="shared" si="70"/>
        <v>1</v>
      </c>
      <c r="O92" s="19">
        <f t="shared" si="70"/>
        <v>1</v>
      </c>
      <c r="P92" s="19">
        <f t="shared" si="70"/>
        <v>1</v>
      </c>
      <c r="Q92" s="19">
        <f t="shared" si="70"/>
        <v>0</v>
      </c>
      <c r="R92" s="19">
        <f t="shared" si="70"/>
        <v>1</v>
      </c>
      <c r="S92" s="19">
        <f t="shared" si="70"/>
        <v>1</v>
      </c>
      <c r="T92" s="19">
        <f t="shared" si="70"/>
        <v>1</v>
      </c>
      <c r="U92" s="20">
        <f t="shared" ref="U92:U98" si="71">SUM(L92:T92)</f>
        <v>7</v>
      </c>
      <c r="V92" s="21">
        <f t="shared" ref="V92:V97" si="72">K92+U92</f>
        <v>15</v>
      </c>
      <c r="W92" s="2"/>
      <c r="X92" s="12" t="s">
        <v>11</v>
      </c>
      <c r="Y92" s="17">
        <f>Y88*(Y89/113)+(Y90-72)</f>
        <v>15.120243362831856</v>
      </c>
      <c r="Z92" s="17">
        <f>Z88*(Z89/113)+(Z90-72)</f>
        <v>15.120243362831856</v>
      </c>
    </row>
    <row r="93" spans="1:29" ht="15.6" thickTop="1" thickBot="1" x14ac:dyDescent="0.35">
      <c r="A93" s="18" t="s">
        <v>13</v>
      </c>
      <c r="B93" s="26">
        <v>4</v>
      </c>
      <c r="C93" s="26">
        <v>8</v>
      </c>
      <c r="D93" s="26">
        <v>3</v>
      </c>
      <c r="E93" s="26">
        <v>6</v>
      </c>
      <c r="F93" s="26">
        <v>5</v>
      </c>
      <c r="G93" s="26">
        <v>4</v>
      </c>
      <c r="H93" s="26">
        <v>4</v>
      </c>
      <c r="I93" s="26">
        <v>5</v>
      </c>
      <c r="J93" s="26">
        <v>5</v>
      </c>
      <c r="K93" s="26">
        <f>SUM(B93:J93)</f>
        <v>44</v>
      </c>
      <c r="L93" s="26">
        <v>5</v>
      </c>
      <c r="M93" s="26">
        <v>4</v>
      </c>
      <c r="N93" s="26">
        <v>6</v>
      </c>
      <c r="O93" s="26">
        <v>5</v>
      </c>
      <c r="P93" s="26">
        <v>5</v>
      </c>
      <c r="Q93" s="26">
        <v>6</v>
      </c>
      <c r="R93" s="26">
        <v>6</v>
      </c>
      <c r="S93" s="26">
        <v>6</v>
      </c>
      <c r="T93" s="26">
        <v>6</v>
      </c>
      <c r="U93" s="26">
        <f>SUM(L93:T93)</f>
        <v>49</v>
      </c>
      <c r="V93" s="26">
        <f t="shared" si="72"/>
        <v>93</v>
      </c>
      <c r="W93" s="2"/>
      <c r="X93" s="23" t="s">
        <v>12</v>
      </c>
      <c r="Y93" s="24">
        <f>ROUND(Y92,0)</f>
        <v>15</v>
      </c>
      <c r="Z93" s="24">
        <f>ROUND(Z92,0)</f>
        <v>15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3</v>
      </c>
      <c r="C94" s="19">
        <f>IF((C93-C91-C92)=3,(0),IF((C93-C91-C92)=2,(0),IF((C93-C91-C92)=1,(1),0))+IF((C93-C91-C92)=0,(2),0+IF((C93-C91-C92)=-1,(3),0)+IF((C93-C91-C92)=-2,(4),0)+IF((C93-C91-C92)=-3,(5),0)))</f>
        <v>0</v>
      </c>
      <c r="D94" s="19">
        <f t="shared" ref="D94:J94" si="73">IF((D93-D91-D92)=3,(0),IF((D93-D91-D92)=2,(0),IF((D93-D91-D92)=1,(1),0))+IF((D93-D91-D92)=0,(2),0+IF((D93-D91-D92)=-1,(3),0)+IF((D93-D91-D92)=-2,(4),0)+IF((D93-D91-D92)=-3,(5),0)))</f>
        <v>2</v>
      </c>
      <c r="E94" s="19">
        <f t="shared" si="73"/>
        <v>1</v>
      </c>
      <c r="F94" s="19">
        <f t="shared" si="73"/>
        <v>2</v>
      </c>
      <c r="G94" s="19">
        <f t="shared" si="73"/>
        <v>2</v>
      </c>
      <c r="H94" s="19">
        <f t="shared" si="73"/>
        <v>3</v>
      </c>
      <c r="I94" s="19">
        <f t="shared" si="73"/>
        <v>3</v>
      </c>
      <c r="J94" s="19">
        <f t="shared" si="73"/>
        <v>2</v>
      </c>
      <c r="K94" s="20">
        <f>SUM(B94:J94)</f>
        <v>18</v>
      </c>
      <c r="L94" s="19">
        <f t="shared" ref="L94:T94" si="74">IF((L93-L91-L92)=3,(0),IF((L93-L91-L92)=2,(0),IF((L93-L91-L92)=1,(1),0))+IF((L93-L91-L92)=0,(2),0+IF((L93-L91-L92)=-1,(3),0)+IF((L93-L91-L92)=-2,(4),0)+IF((L93-L91-L92)=-3,(5),0)))</f>
        <v>1</v>
      </c>
      <c r="M94" s="19">
        <f t="shared" si="74"/>
        <v>2</v>
      </c>
      <c r="N94" s="19">
        <f t="shared" si="74"/>
        <v>2</v>
      </c>
      <c r="O94" s="19">
        <f t="shared" si="74"/>
        <v>2</v>
      </c>
      <c r="P94" s="19">
        <f t="shared" si="74"/>
        <v>2</v>
      </c>
      <c r="Q94" s="19">
        <f t="shared" si="74"/>
        <v>0</v>
      </c>
      <c r="R94" s="19">
        <f t="shared" si="74"/>
        <v>1</v>
      </c>
      <c r="S94" s="19">
        <f t="shared" si="74"/>
        <v>1</v>
      </c>
      <c r="T94" s="19">
        <f t="shared" si="74"/>
        <v>2</v>
      </c>
      <c r="U94" s="20">
        <f>SUM(L94:T94)</f>
        <v>13</v>
      </c>
      <c r="V94" s="21">
        <f t="shared" si="72"/>
        <v>31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2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5">IF((D93-D91)=-3,(5),IF((D93-D91)=-2,(4),IF((D93-D91)=-1,(3),0))+IF((D93-D91)=0,(2),0+IF((D93-D91)=1,(1),0)+IF((D93-D91)=2,(0),0)+IF((D93-D91)=3,(0),0)))</f>
        <v>2</v>
      </c>
      <c r="E95" s="76">
        <f t="shared" si="75"/>
        <v>0</v>
      </c>
      <c r="F95" s="76">
        <f t="shared" si="75"/>
        <v>1</v>
      </c>
      <c r="G95" s="76">
        <f t="shared" si="75"/>
        <v>1</v>
      </c>
      <c r="H95" s="76">
        <f t="shared" si="75"/>
        <v>2</v>
      </c>
      <c r="I95" s="76">
        <f t="shared" si="75"/>
        <v>2</v>
      </c>
      <c r="J95" s="76">
        <f t="shared" si="75"/>
        <v>1</v>
      </c>
      <c r="K95" s="77">
        <f t="shared" si="69"/>
        <v>11</v>
      </c>
      <c r="L95" s="76">
        <f t="shared" ref="L95:T95" si="76">IF((L93-L91)=-3,(5),IF((L93-L91)=-2,(4),IF((L93-L91)=-1,(3),0))+IF((L93-L91)=0,(2),0+IF((L93-L91)=1,(1),0)+IF((L93-L91)=2,(0),0)+IF((L93-L91)=3,(0),0)))</f>
        <v>1</v>
      </c>
      <c r="M95" s="76">
        <f t="shared" si="76"/>
        <v>1</v>
      </c>
      <c r="N95" s="76">
        <f t="shared" si="76"/>
        <v>1</v>
      </c>
      <c r="O95" s="76">
        <f t="shared" si="76"/>
        <v>1</v>
      </c>
      <c r="P95" s="76">
        <f t="shared" si="76"/>
        <v>1</v>
      </c>
      <c r="Q95" s="76">
        <f t="shared" si="76"/>
        <v>0</v>
      </c>
      <c r="R95" s="76">
        <f t="shared" si="76"/>
        <v>0</v>
      </c>
      <c r="S95" s="76">
        <f t="shared" si="76"/>
        <v>0</v>
      </c>
      <c r="T95" s="76">
        <f t="shared" si="76"/>
        <v>1</v>
      </c>
      <c r="U95" s="77">
        <f t="shared" si="71"/>
        <v>6</v>
      </c>
      <c r="V95" s="78">
        <f t="shared" si="72"/>
        <v>17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4</v>
      </c>
      <c r="C96" s="80">
        <f t="shared" ref="C96:J96" si="77">IF(C94=0,C91+C92+2,C93)</f>
        <v>7</v>
      </c>
      <c r="D96" s="80">
        <f t="shared" si="77"/>
        <v>3</v>
      </c>
      <c r="E96" s="80">
        <f t="shared" si="77"/>
        <v>6</v>
      </c>
      <c r="F96" s="80">
        <f t="shared" si="77"/>
        <v>5</v>
      </c>
      <c r="G96" s="80">
        <f t="shared" si="77"/>
        <v>4</v>
      </c>
      <c r="H96" s="80">
        <f t="shared" si="77"/>
        <v>4</v>
      </c>
      <c r="I96" s="80">
        <f t="shared" si="77"/>
        <v>5</v>
      </c>
      <c r="J96" s="80">
        <f t="shared" si="77"/>
        <v>5</v>
      </c>
      <c r="K96" s="81">
        <f t="shared" si="69"/>
        <v>43</v>
      </c>
      <c r="L96" s="80">
        <f t="shared" ref="L96:T96" si="78">IF(L94=0,L91+L92+2,L93)</f>
        <v>5</v>
      </c>
      <c r="M96" s="80">
        <f t="shared" si="78"/>
        <v>4</v>
      </c>
      <c r="N96" s="80">
        <f t="shared" si="78"/>
        <v>6</v>
      </c>
      <c r="O96" s="80">
        <f t="shared" si="78"/>
        <v>5</v>
      </c>
      <c r="P96" s="80">
        <f t="shared" si="78"/>
        <v>5</v>
      </c>
      <c r="Q96" s="80">
        <f t="shared" si="78"/>
        <v>5</v>
      </c>
      <c r="R96" s="80">
        <f t="shared" si="78"/>
        <v>6</v>
      </c>
      <c r="S96" s="80">
        <f t="shared" si="78"/>
        <v>6</v>
      </c>
      <c r="T96" s="80">
        <f t="shared" si="78"/>
        <v>6</v>
      </c>
      <c r="U96" s="81">
        <f t="shared" si="71"/>
        <v>48</v>
      </c>
      <c r="V96" s="82">
        <f t="shared" si="72"/>
        <v>91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11.762500000000001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2</v>
      </c>
      <c r="D97" s="19">
        <v>2</v>
      </c>
      <c r="E97" s="19">
        <v>2</v>
      </c>
      <c r="F97" s="19">
        <v>4</v>
      </c>
      <c r="G97" s="19">
        <v>2</v>
      </c>
      <c r="H97" s="19">
        <v>1</v>
      </c>
      <c r="I97" s="19">
        <v>1</v>
      </c>
      <c r="J97" s="19">
        <v>3</v>
      </c>
      <c r="K97" s="20">
        <f>SUM(B97:J97)</f>
        <v>19</v>
      </c>
      <c r="L97" s="19">
        <v>2</v>
      </c>
      <c r="M97" s="19">
        <v>2</v>
      </c>
      <c r="N97" s="19">
        <v>3</v>
      </c>
      <c r="O97" s="19">
        <v>2</v>
      </c>
      <c r="P97" s="19">
        <v>2</v>
      </c>
      <c r="Q97" s="19">
        <v>3</v>
      </c>
      <c r="R97" s="19">
        <v>2</v>
      </c>
      <c r="S97" s="19">
        <v>1</v>
      </c>
      <c r="T97" s="19">
        <v>3</v>
      </c>
      <c r="U97" s="20">
        <f>SUM(L97:T97)</f>
        <v>20</v>
      </c>
      <c r="V97" s="21">
        <f t="shared" si="72"/>
        <v>39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9">IF((C93-C97)=(C91-2),(1),IF((C93-C97)&lt;(C91-2),(1),0))</f>
        <v>0</v>
      </c>
      <c r="D98" s="31">
        <f t="shared" si="79"/>
        <v>1</v>
      </c>
      <c r="E98" s="31">
        <f t="shared" si="79"/>
        <v>0</v>
      </c>
      <c r="F98" s="31">
        <f t="shared" si="79"/>
        <v>1</v>
      </c>
      <c r="G98" s="31">
        <f t="shared" si="79"/>
        <v>0</v>
      </c>
      <c r="H98" s="31">
        <f t="shared" si="79"/>
        <v>0</v>
      </c>
      <c r="I98" s="31">
        <f t="shared" si="79"/>
        <v>0</v>
      </c>
      <c r="J98" s="31">
        <f t="shared" si="79"/>
        <v>1</v>
      </c>
      <c r="K98" s="20">
        <f t="shared" si="69"/>
        <v>4</v>
      </c>
      <c r="L98" s="31">
        <f t="shared" ref="L98:T98" si="80">IF((L93-L97)=(L91-2),(1),IF((L93-L97)&lt;(L91-2),(1),0))</f>
        <v>0</v>
      </c>
      <c r="M98" s="31">
        <f t="shared" si="80"/>
        <v>0</v>
      </c>
      <c r="N98" s="31">
        <f t="shared" si="80"/>
        <v>1</v>
      </c>
      <c r="O98" s="31">
        <f t="shared" si="80"/>
        <v>0</v>
      </c>
      <c r="P98" s="31">
        <f t="shared" si="80"/>
        <v>0</v>
      </c>
      <c r="Q98" s="31">
        <f t="shared" si="80"/>
        <v>0</v>
      </c>
      <c r="R98" s="31">
        <f t="shared" si="80"/>
        <v>0</v>
      </c>
      <c r="S98" s="31">
        <f t="shared" si="80"/>
        <v>0</v>
      </c>
      <c r="T98" s="31">
        <f t="shared" si="80"/>
        <v>1</v>
      </c>
      <c r="U98" s="20">
        <f t="shared" si="71"/>
        <v>2</v>
      </c>
      <c r="V98" s="47">
        <f>(K98+U98)/18</f>
        <v>0.33333333333333331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9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par</v>
      </c>
      <c r="C102" s="31" t="str">
        <f t="shared" ref="C102:J102" si="81">IF((C93-C91)=-2,("eagle"),IF((C93-C91)=-1,("birdie"),IF((C93-C91)=0,("par"),IF((C93-C91)=1,("bogey"),IF((C93-C91)=2,("double"),IF((C93-C91)=3,("Triple"),"Triple et +"))))))</f>
        <v>Triple et +</v>
      </c>
      <c r="D102" s="31" t="str">
        <f t="shared" si="81"/>
        <v>par</v>
      </c>
      <c r="E102" s="31" t="str">
        <f t="shared" si="81"/>
        <v>double</v>
      </c>
      <c r="F102" s="31" t="str">
        <f t="shared" si="81"/>
        <v>bogey</v>
      </c>
      <c r="G102" s="31" t="str">
        <f t="shared" si="81"/>
        <v>bogey</v>
      </c>
      <c r="H102" s="31" t="str">
        <f t="shared" si="81"/>
        <v>par</v>
      </c>
      <c r="I102" s="31" t="str">
        <f t="shared" si="81"/>
        <v>par</v>
      </c>
      <c r="J102" s="31" t="str">
        <f t="shared" si="81"/>
        <v>bogey</v>
      </c>
      <c r="L102" s="31" t="str">
        <f t="shared" ref="L102:T102" si="82">IF((L93-L91)=-2,("eagle"),IF((L93-L91)=-1,("birdie"),IF((L93-L91)=0,("par"),IF((L93-L91)=1,("bogey"),IF((L93-L91)=2,("double"),IF((L93-L91)=3,("Triple"),"Triple et +"))))))</f>
        <v>bogey</v>
      </c>
      <c r="M102" s="31" t="str">
        <f t="shared" si="82"/>
        <v>bogey</v>
      </c>
      <c r="N102" s="31" t="str">
        <f t="shared" si="82"/>
        <v>bogey</v>
      </c>
      <c r="O102" s="31" t="str">
        <f t="shared" si="82"/>
        <v>bogey</v>
      </c>
      <c r="P102" s="31" t="str">
        <f t="shared" si="82"/>
        <v>bogey</v>
      </c>
      <c r="Q102" s="31" t="str">
        <f t="shared" si="82"/>
        <v>Triple</v>
      </c>
      <c r="R102" s="31" t="str">
        <f t="shared" si="82"/>
        <v>double</v>
      </c>
      <c r="S102" s="31" t="str">
        <f t="shared" si="82"/>
        <v>double</v>
      </c>
      <c r="T102" s="31" t="str">
        <f t="shared" si="82"/>
        <v>bogey</v>
      </c>
      <c r="W102" s="2"/>
      <c r="X102" s="60">
        <f>COUNTIF(B102:T102,"triple")</f>
        <v>1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 xml:space="preserve">6-EMPORDA 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19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VLOOKUP(D107,Participants!$B$1:$J$24,8,FALSE)</f>
        <v>12.075000000000001</v>
      </c>
      <c r="U107" s="9" t="s">
        <v>14</v>
      </c>
      <c r="V107" s="10">
        <f>_xlfn.SWITCH(N107,"Jaunes",IF(Z113&lt;20,Z113,20),"Blancs",IF(Y113&lt;20,Y113,20),)</f>
        <v>16</v>
      </c>
      <c r="W107" s="52">
        <f>Y116</f>
        <v>12.075000000000001</v>
      </c>
      <c r="X107" s="41" t="str">
        <f>$A$3</f>
        <v xml:space="preserve">6-EMPORDA 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12.075000000000001</v>
      </c>
      <c r="Z108" s="13">
        <f>R107</f>
        <v>12.075000000000001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131</v>
      </c>
      <c r="Z109" s="17">
        <f>$Z$6</f>
        <v>131</v>
      </c>
    </row>
    <row r="110" spans="1:26" ht="15.6" thickTop="1" thickBot="1" x14ac:dyDescent="0.35">
      <c r="A110" s="18" t="s">
        <v>2</v>
      </c>
      <c r="B110" s="18">
        <f>B$7</f>
        <v>9</v>
      </c>
      <c r="C110" s="18">
        <f>C$7</f>
        <v>5</v>
      </c>
      <c r="D110" s="18">
        <f t="shared" ref="D110:T110" si="83">D$7</f>
        <v>17</v>
      </c>
      <c r="E110" s="18">
        <f t="shared" si="83"/>
        <v>13</v>
      </c>
      <c r="F110" s="18">
        <f t="shared" si="83"/>
        <v>7</v>
      </c>
      <c r="G110" s="18">
        <f t="shared" si="83"/>
        <v>15</v>
      </c>
      <c r="H110" s="18">
        <f t="shared" si="83"/>
        <v>11</v>
      </c>
      <c r="I110" s="18">
        <f t="shared" si="83"/>
        <v>1</v>
      </c>
      <c r="J110" s="18">
        <f t="shared" si="83"/>
        <v>3</v>
      </c>
      <c r="K110" s="18"/>
      <c r="L110" s="18">
        <f t="shared" si="83"/>
        <v>16</v>
      </c>
      <c r="M110" s="18">
        <f t="shared" si="83"/>
        <v>14</v>
      </c>
      <c r="N110" s="18">
        <f t="shared" si="83"/>
        <v>8</v>
      </c>
      <c r="O110" s="18">
        <f t="shared" si="83"/>
        <v>10</v>
      </c>
      <c r="P110" s="18">
        <f t="shared" si="83"/>
        <v>4</v>
      </c>
      <c r="Q110" s="18">
        <f t="shared" si="83"/>
        <v>18</v>
      </c>
      <c r="R110" s="18">
        <f t="shared" si="83"/>
        <v>6</v>
      </c>
      <c r="S110" s="18">
        <f t="shared" si="83"/>
        <v>2</v>
      </c>
      <c r="T110" s="18">
        <f t="shared" si="83"/>
        <v>12</v>
      </c>
      <c r="U110" s="19"/>
      <c r="V110" s="19"/>
      <c r="W110" s="2"/>
      <c r="X110" s="12" t="s">
        <v>10</v>
      </c>
      <c r="Y110" s="17">
        <f>$Y$7</f>
        <v>73.599999999999994</v>
      </c>
      <c r="Z110" s="17">
        <f>$Z$7</f>
        <v>73.599999999999994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4">C$8</f>
        <v>4</v>
      </c>
      <c r="D111" s="18">
        <f t="shared" si="84"/>
        <v>3</v>
      </c>
      <c r="E111" s="18">
        <f t="shared" si="84"/>
        <v>4</v>
      </c>
      <c r="F111" s="18">
        <f t="shared" si="84"/>
        <v>4</v>
      </c>
      <c r="G111" s="18">
        <f t="shared" si="84"/>
        <v>3</v>
      </c>
      <c r="H111" s="18">
        <f t="shared" si="84"/>
        <v>4</v>
      </c>
      <c r="I111" s="18">
        <f t="shared" si="84"/>
        <v>5</v>
      </c>
      <c r="J111" s="18">
        <f t="shared" si="84"/>
        <v>4</v>
      </c>
      <c r="K111" s="19">
        <f>SUM(B111:J111)</f>
        <v>35</v>
      </c>
      <c r="L111" s="18">
        <f t="shared" ref="L111:T111" si="85">L$8</f>
        <v>4</v>
      </c>
      <c r="M111" s="18">
        <f t="shared" si="85"/>
        <v>3</v>
      </c>
      <c r="N111" s="18">
        <f t="shared" si="85"/>
        <v>5</v>
      </c>
      <c r="O111" s="18">
        <f t="shared" si="85"/>
        <v>4</v>
      </c>
      <c r="P111" s="18">
        <f t="shared" si="85"/>
        <v>4</v>
      </c>
      <c r="Q111" s="18">
        <f t="shared" si="85"/>
        <v>3</v>
      </c>
      <c r="R111" s="18">
        <f t="shared" si="85"/>
        <v>4</v>
      </c>
      <c r="S111" s="18">
        <f t="shared" si="85"/>
        <v>4</v>
      </c>
      <c r="T111" s="18">
        <f t="shared" si="85"/>
        <v>5</v>
      </c>
      <c r="U111" s="20">
        <f>SUM(L111:T111)</f>
        <v>36</v>
      </c>
      <c r="V111" s="21">
        <f>+K111+U111</f>
        <v>71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6">IF($V107=C110,1,IF($V107&gt;C110,1,0))+IF($V107-18&gt;=C110,1,0)</f>
        <v>1</v>
      </c>
      <c r="D112" s="19">
        <f t="shared" si="86"/>
        <v>0</v>
      </c>
      <c r="E112" s="19">
        <f t="shared" si="86"/>
        <v>1</v>
      </c>
      <c r="F112" s="19">
        <f t="shared" si="86"/>
        <v>1</v>
      </c>
      <c r="G112" s="19">
        <f t="shared" si="86"/>
        <v>1</v>
      </c>
      <c r="H112" s="19">
        <f t="shared" si="86"/>
        <v>1</v>
      </c>
      <c r="I112" s="19">
        <f t="shared" si="86"/>
        <v>1</v>
      </c>
      <c r="J112" s="19">
        <f t="shared" si="86"/>
        <v>1</v>
      </c>
      <c r="K112" s="20">
        <f t="shared" ref="K112:K118" si="87">SUM(B112:J112)</f>
        <v>8</v>
      </c>
      <c r="L112" s="19">
        <f t="shared" ref="L112:T112" si="88">IF($V107=L110,1,IF($V107&gt;L110,1,0))+IF($V107-18&gt;=L110,1,0)</f>
        <v>1</v>
      </c>
      <c r="M112" s="19">
        <f t="shared" si="88"/>
        <v>1</v>
      </c>
      <c r="N112" s="19">
        <f t="shared" si="88"/>
        <v>1</v>
      </c>
      <c r="O112" s="19">
        <f t="shared" si="88"/>
        <v>1</v>
      </c>
      <c r="P112" s="19">
        <f t="shared" si="88"/>
        <v>1</v>
      </c>
      <c r="Q112" s="19">
        <f t="shared" si="88"/>
        <v>0</v>
      </c>
      <c r="R112" s="19">
        <f t="shared" si="88"/>
        <v>1</v>
      </c>
      <c r="S112" s="19">
        <f t="shared" si="88"/>
        <v>1</v>
      </c>
      <c r="T112" s="19">
        <f t="shared" si="88"/>
        <v>1</v>
      </c>
      <c r="U112" s="20">
        <f t="shared" ref="U112:U118" si="89">SUM(L112:T112)</f>
        <v>8</v>
      </c>
      <c r="V112" s="21">
        <f t="shared" ref="V112:V117" si="90">K112+U112</f>
        <v>16</v>
      </c>
      <c r="W112" s="2"/>
      <c r="X112" s="12" t="s">
        <v>11</v>
      </c>
      <c r="Y112" s="17">
        <f>Y108*(Y109/113)+(Y110-72)</f>
        <v>15.598451327433624</v>
      </c>
      <c r="Z112" s="17">
        <f>Z108*(Z109/113)+(Z110-72)</f>
        <v>15.598451327433624</v>
      </c>
    </row>
    <row r="113" spans="1:26" ht="15.6" thickTop="1" thickBot="1" x14ac:dyDescent="0.35">
      <c r="A113" s="18" t="s">
        <v>13</v>
      </c>
      <c r="B113" s="26">
        <v>6</v>
      </c>
      <c r="C113" s="26">
        <v>5</v>
      </c>
      <c r="D113" s="26">
        <v>4</v>
      </c>
      <c r="E113" s="26">
        <v>5</v>
      </c>
      <c r="F113" s="26">
        <v>5</v>
      </c>
      <c r="G113" s="26">
        <v>3</v>
      </c>
      <c r="H113" s="26">
        <v>4</v>
      </c>
      <c r="I113" s="26">
        <v>8</v>
      </c>
      <c r="J113" s="26">
        <v>6</v>
      </c>
      <c r="K113" s="26">
        <f>SUM(B113:J113)</f>
        <v>46</v>
      </c>
      <c r="L113" s="26">
        <v>5</v>
      </c>
      <c r="M113" s="26">
        <v>3</v>
      </c>
      <c r="N113" s="26">
        <v>5</v>
      </c>
      <c r="O113" s="26">
        <v>4</v>
      </c>
      <c r="P113" s="26">
        <v>5</v>
      </c>
      <c r="Q113" s="26">
        <v>5</v>
      </c>
      <c r="R113" s="26">
        <v>5</v>
      </c>
      <c r="S113" s="26">
        <v>7</v>
      </c>
      <c r="T113" s="26">
        <v>5</v>
      </c>
      <c r="U113" s="26">
        <f>SUM(L113:T113)</f>
        <v>44</v>
      </c>
      <c r="V113" s="26">
        <f t="shared" si="90"/>
        <v>90</v>
      </c>
      <c r="W113" s="2"/>
      <c r="X113" s="23" t="s">
        <v>12</v>
      </c>
      <c r="Y113" s="24">
        <f>ROUND(Y112,0)</f>
        <v>16</v>
      </c>
      <c r="Z113" s="24">
        <f>ROUND(Z112,0)</f>
        <v>16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91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91"/>
        <v>2</v>
      </c>
      <c r="F114" s="19">
        <f t="shared" si="91"/>
        <v>2</v>
      </c>
      <c r="G114" s="19">
        <f t="shared" si="91"/>
        <v>3</v>
      </c>
      <c r="H114" s="19">
        <f t="shared" si="91"/>
        <v>3</v>
      </c>
      <c r="I114" s="19">
        <f t="shared" si="91"/>
        <v>0</v>
      </c>
      <c r="J114" s="19">
        <f t="shared" si="91"/>
        <v>1</v>
      </c>
      <c r="K114" s="20">
        <f t="shared" si="87"/>
        <v>15</v>
      </c>
      <c r="L114" s="19">
        <f t="shared" ref="L114:T114" si="92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2"/>
        <v>3</v>
      </c>
      <c r="N114" s="19">
        <f t="shared" si="92"/>
        <v>3</v>
      </c>
      <c r="O114" s="19">
        <f t="shared" si="92"/>
        <v>3</v>
      </c>
      <c r="P114" s="19">
        <f t="shared" si="92"/>
        <v>2</v>
      </c>
      <c r="Q114" s="19">
        <f t="shared" si="92"/>
        <v>0</v>
      </c>
      <c r="R114" s="19">
        <f t="shared" si="92"/>
        <v>2</v>
      </c>
      <c r="S114" s="19">
        <f t="shared" si="92"/>
        <v>0</v>
      </c>
      <c r="T114" s="19">
        <f t="shared" si="92"/>
        <v>3</v>
      </c>
      <c r="U114" s="20">
        <f t="shared" si="89"/>
        <v>18</v>
      </c>
      <c r="V114" s="21">
        <f t="shared" si="90"/>
        <v>33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3">IF((D113-D111)=-3,(5),IF((D113-D111)=-2,(4),IF((D113-D111)=-1,(3),0))+IF((D113-D111)=0,(2),0+IF((D113-D111)=1,(1),0)+IF((D113-D111)=2,(0),0)+IF((D113-D111)=3,(0),0)))</f>
        <v>1</v>
      </c>
      <c r="E115" s="76">
        <f t="shared" si="93"/>
        <v>1</v>
      </c>
      <c r="F115" s="76">
        <f t="shared" si="93"/>
        <v>1</v>
      </c>
      <c r="G115" s="76">
        <f t="shared" si="93"/>
        <v>2</v>
      </c>
      <c r="H115" s="76">
        <f t="shared" si="93"/>
        <v>2</v>
      </c>
      <c r="I115" s="76">
        <f t="shared" si="93"/>
        <v>0</v>
      </c>
      <c r="J115" s="76">
        <f t="shared" si="93"/>
        <v>0</v>
      </c>
      <c r="K115" s="77">
        <f t="shared" si="87"/>
        <v>8</v>
      </c>
      <c r="L115" s="76">
        <f t="shared" ref="L115:T115" si="94">IF((L113-L111)=-3,(5),IF((L113-L111)=-2,(4),IF((L113-L111)=-1,(3),0))+IF((L113-L111)=0,(2),0+IF((L113-L111)=1,(1),0)+IF((L113-L111)=2,(0),0)+IF((L113-L111)=3,(0),0)))</f>
        <v>1</v>
      </c>
      <c r="M115" s="76">
        <f t="shared" si="94"/>
        <v>2</v>
      </c>
      <c r="N115" s="76">
        <f t="shared" si="94"/>
        <v>2</v>
      </c>
      <c r="O115" s="76">
        <f t="shared" si="94"/>
        <v>2</v>
      </c>
      <c r="P115" s="76">
        <f t="shared" si="94"/>
        <v>1</v>
      </c>
      <c r="Q115" s="76">
        <f t="shared" si="94"/>
        <v>0</v>
      </c>
      <c r="R115" s="76">
        <f t="shared" si="94"/>
        <v>1</v>
      </c>
      <c r="S115" s="76">
        <f t="shared" si="94"/>
        <v>0</v>
      </c>
      <c r="T115" s="76">
        <f t="shared" si="94"/>
        <v>2</v>
      </c>
      <c r="U115" s="77">
        <f t="shared" si="89"/>
        <v>11</v>
      </c>
      <c r="V115" s="78">
        <f t="shared" si="90"/>
        <v>19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5">IF(C114=0,C111+C112+2,C113)</f>
        <v>5</v>
      </c>
      <c r="D116" s="80">
        <f t="shared" si="95"/>
        <v>4</v>
      </c>
      <c r="E116" s="80">
        <f t="shared" si="95"/>
        <v>5</v>
      </c>
      <c r="F116" s="80">
        <f t="shared" si="95"/>
        <v>5</v>
      </c>
      <c r="G116" s="80">
        <f t="shared" si="95"/>
        <v>3</v>
      </c>
      <c r="H116" s="80">
        <f t="shared" si="95"/>
        <v>4</v>
      </c>
      <c r="I116" s="80">
        <f t="shared" si="95"/>
        <v>8</v>
      </c>
      <c r="J116" s="80">
        <f t="shared" si="95"/>
        <v>6</v>
      </c>
      <c r="K116" s="81">
        <f t="shared" si="87"/>
        <v>46</v>
      </c>
      <c r="L116" s="80">
        <f t="shared" ref="L116:T116" si="96">IF(L114=0,L111+L112+2,L113)</f>
        <v>5</v>
      </c>
      <c r="M116" s="80">
        <f t="shared" si="96"/>
        <v>3</v>
      </c>
      <c r="N116" s="80">
        <f t="shared" si="96"/>
        <v>5</v>
      </c>
      <c r="O116" s="80">
        <f t="shared" si="96"/>
        <v>4</v>
      </c>
      <c r="P116" s="80">
        <f t="shared" si="96"/>
        <v>5</v>
      </c>
      <c r="Q116" s="80">
        <f t="shared" si="96"/>
        <v>5</v>
      </c>
      <c r="R116" s="80">
        <f t="shared" si="96"/>
        <v>5</v>
      </c>
      <c r="S116" s="80">
        <f t="shared" si="96"/>
        <v>7</v>
      </c>
      <c r="T116" s="80">
        <f t="shared" si="96"/>
        <v>5</v>
      </c>
      <c r="U116" s="81">
        <f t="shared" si="89"/>
        <v>44</v>
      </c>
      <c r="V116" s="82">
        <f t="shared" si="90"/>
        <v>90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12.075000000000001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1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3</v>
      </c>
      <c r="K117" s="20">
        <f t="shared" si="87"/>
        <v>18</v>
      </c>
      <c r="L117" s="19">
        <v>2</v>
      </c>
      <c r="M117" s="19">
        <v>2</v>
      </c>
      <c r="N117" s="19">
        <v>2</v>
      </c>
      <c r="O117" s="19">
        <v>1</v>
      </c>
      <c r="P117" s="19">
        <v>3</v>
      </c>
      <c r="Q117" s="19">
        <v>1</v>
      </c>
      <c r="R117" s="19">
        <v>1</v>
      </c>
      <c r="S117" s="19">
        <v>1</v>
      </c>
      <c r="T117" s="19">
        <v>2</v>
      </c>
      <c r="U117" s="20">
        <f t="shared" si="89"/>
        <v>15</v>
      </c>
      <c r="V117" s="21">
        <f t="shared" si="90"/>
        <v>33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7">IF((C113-C117)=(C111-2),(1),IF((C113-C117)&lt;(C111-2),(1),0))</f>
        <v>0</v>
      </c>
      <c r="D118" s="31">
        <f t="shared" si="97"/>
        <v>0</v>
      </c>
      <c r="E118" s="31">
        <f t="shared" si="97"/>
        <v>0</v>
      </c>
      <c r="F118" s="31">
        <f t="shared" si="97"/>
        <v>0</v>
      </c>
      <c r="G118" s="31">
        <f t="shared" si="97"/>
        <v>1</v>
      </c>
      <c r="H118" s="31">
        <f t="shared" si="97"/>
        <v>1</v>
      </c>
      <c r="I118" s="31">
        <f t="shared" si="97"/>
        <v>0</v>
      </c>
      <c r="J118" s="31">
        <f t="shared" si="97"/>
        <v>0</v>
      </c>
      <c r="K118" s="20">
        <f t="shared" si="87"/>
        <v>2</v>
      </c>
      <c r="L118" s="31">
        <f t="shared" ref="L118:T118" si="98">IF((L113-L117)=(L111-2),(1),IF((L113-L117)&lt;(L111-2),(1),0))</f>
        <v>0</v>
      </c>
      <c r="M118" s="31">
        <f t="shared" si="98"/>
        <v>1</v>
      </c>
      <c r="N118" s="31">
        <f t="shared" si="98"/>
        <v>1</v>
      </c>
      <c r="O118" s="31">
        <f t="shared" si="98"/>
        <v>0</v>
      </c>
      <c r="P118" s="31">
        <f t="shared" si="98"/>
        <v>1</v>
      </c>
      <c r="Q118" s="31">
        <f t="shared" si="98"/>
        <v>0</v>
      </c>
      <c r="R118" s="31">
        <f t="shared" si="98"/>
        <v>0</v>
      </c>
      <c r="S118" s="31">
        <f t="shared" si="98"/>
        <v>0</v>
      </c>
      <c r="T118" s="31">
        <f t="shared" si="98"/>
        <v>1</v>
      </c>
      <c r="U118" s="20">
        <f t="shared" si="89"/>
        <v>4</v>
      </c>
      <c r="V118" s="47">
        <f>(K118+U118)/18</f>
        <v>0.33333333333333331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6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3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9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9"/>
        <v>bogey</v>
      </c>
      <c r="E122" s="31" t="str">
        <f t="shared" si="99"/>
        <v>bogey</v>
      </c>
      <c r="F122" s="31" t="str">
        <f t="shared" si="99"/>
        <v>bogey</v>
      </c>
      <c r="G122" s="31" t="str">
        <f t="shared" si="99"/>
        <v>par</v>
      </c>
      <c r="H122" s="31" t="str">
        <f t="shared" si="99"/>
        <v>par</v>
      </c>
      <c r="I122" s="31" t="str">
        <f t="shared" si="99"/>
        <v>Triple</v>
      </c>
      <c r="J122" s="31" t="str">
        <f t="shared" si="99"/>
        <v>double</v>
      </c>
      <c r="L122" s="31" t="str">
        <f t="shared" ref="L122:T122" si="100">IF((L113-L111)=-2,("eagle"),IF((L113-L111)=-1,("birdie"),IF((L113-L111)=0,("par"),IF((L113-L111)=1,("bogey"),IF((L113-L111)=2,("double"),IF((L113-L111)=3,("Triple"),"Triple et +"))))))</f>
        <v>bogey</v>
      </c>
      <c r="M122" s="31" t="str">
        <f t="shared" si="100"/>
        <v>par</v>
      </c>
      <c r="N122" s="31" t="str">
        <f t="shared" si="100"/>
        <v>par</v>
      </c>
      <c r="O122" s="31" t="str">
        <f t="shared" si="100"/>
        <v>par</v>
      </c>
      <c r="P122" s="31" t="str">
        <f t="shared" si="100"/>
        <v>bogey</v>
      </c>
      <c r="Q122" s="31" t="str">
        <f t="shared" si="100"/>
        <v>double</v>
      </c>
      <c r="R122" s="31" t="str">
        <f t="shared" si="100"/>
        <v>bogey</v>
      </c>
      <c r="S122" s="31" t="str">
        <f t="shared" si="100"/>
        <v>Triple</v>
      </c>
      <c r="T122" s="31" t="str">
        <f t="shared" si="100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 xml:space="preserve">6-EMPORDA 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59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VLOOKUP(D127,Participants!$B$1:$J$24,8,FALSE)</f>
        <v>18.899999999999999</v>
      </c>
      <c r="U127" s="9" t="s">
        <v>14</v>
      </c>
      <c r="V127" s="10">
        <f>_xlfn.SWITCH(N127,"Jaunes",IF(Z133&lt;20,Z133,20),"Blancs",IF(Y133&lt;20,Y133,20),)</f>
        <v>20</v>
      </c>
      <c r="W127" s="52">
        <f>Y136</f>
        <v>19</v>
      </c>
      <c r="X127" s="41" t="str">
        <f>$A$3</f>
        <v xml:space="preserve">6-EMPORDA 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18.899999999999999</v>
      </c>
      <c r="Z128" s="13">
        <f>R127</f>
        <v>18.899999999999999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131</v>
      </c>
      <c r="Z129" s="17">
        <f>$Z$6</f>
        <v>131</v>
      </c>
    </row>
    <row r="130" spans="1:26" ht="15.6" thickTop="1" thickBot="1" x14ac:dyDescent="0.35">
      <c r="A130" s="18" t="s">
        <v>2</v>
      </c>
      <c r="B130" s="18">
        <f>B$7</f>
        <v>9</v>
      </c>
      <c r="C130" s="18">
        <f>C$7</f>
        <v>5</v>
      </c>
      <c r="D130" s="18">
        <f t="shared" ref="D130:T130" si="101">D$7</f>
        <v>17</v>
      </c>
      <c r="E130" s="18">
        <f t="shared" si="101"/>
        <v>13</v>
      </c>
      <c r="F130" s="18">
        <f t="shared" si="101"/>
        <v>7</v>
      </c>
      <c r="G130" s="18">
        <f t="shared" si="101"/>
        <v>15</v>
      </c>
      <c r="H130" s="18">
        <f t="shared" si="101"/>
        <v>11</v>
      </c>
      <c r="I130" s="18">
        <f t="shared" si="101"/>
        <v>1</v>
      </c>
      <c r="J130" s="18">
        <f t="shared" si="101"/>
        <v>3</v>
      </c>
      <c r="K130" s="18"/>
      <c r="L130" s="18">
        <f t="shared" si="101"/>
        <v>16</v>
      </c>
      <c r="M130" s="18">
        <f t="shared" si="101"/>
        <v>14</v>
      </c>
      <c r="N130" s="18">
        <f t="shared" si="101"/>
        <v>8</v>
      </c>
      <c r="O130" s="18">
        <f t="shared" si="101"/>
        <v>10</v>
      </c>
      <c r="P130" s="18">
        <f t="shared" si="101"/>
        <v>4</v>
      </c>
      <c r="Q130" s="18">
        <f t="shared" si="101"/>
        <v>18</v>
      </c>
      <c r="R130" s="18">
        <f t="shared" si="101"/>
        <v>6</v>
      </c>
      <c r="S130" s="18">
        <f t="shared" si="101"/>
        <v>2</v>
      </c>
      <c r="T130" s="18">
        <f t="shared" si="101"/>
        <v>12</v>
      </c>
      <c r="U130" s="19"/>
      <c r="V130" s="19"/>
      <c r="W130" s="2"/>
      <c r="X130" s="12" t="s">
        <v>10</v>
      </c>
      <c r="Y130" s="17">
        <f>$Y$7</f>
        <v>73.599999999999994</v>
      </c>
      <c r="Z130" s="17">
        <f>$Z$7</f>
        <v>73.599999999999994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2">C$8</f>
        <v>4</v>
      </c>
      <c r="D131" s="18">
        <f t="shared" si="102"/>
        <v>3</v>
      </c>
      <c r="E131" s="18">
        <f t="shared" si="102"/>
        <v>4</v>
      </c>
      <c r="F131" s="18">
        <f t="shared" si="102"/>
        <v>4</v>
      </c>
      <c r="G131" s="18">
        <f t="shared" si="102"/>
        <v>3</v>
      </c>
      <c r="H131" s="18">
        <f t="shared" si="102"/>
        <v>4</v>
      </c>
      <c r="I131" s="18">
        <f t="shared" si="102"/>
        <v>5</v>
      </c>
      <c r="J131" s="18">
        <f t="shared" si="102"/>
        <v>4</v>
      </c>
      <c r="K131" s="19">
        <f>SUM(B131:J131)</f>
        <v>35</v>
      </c>
      <c r="L131" s="18">
        <f t="shared" ref="L131:T131" si="103">L$8</f>
        <v>4</v>
      </c>
      <c r="M131" s="18">
        <f t="shared" si="103"/>
        <v>3</v>
      </c>
      <c r="N131" s="18">
        <f t="shared" si="103"/>
        <v>5</v>
      </c>
      <c r="O131" s="18">
        <f t="shared" si="103"/>
        <v>4</v>
      </c>
      <c r="P131" s="18">
        <f t="shared" si="103"/>
        <v>4</v>
      </c>
      <c r="Q131" s="18">
        <f t="shared" si="103"/>
        <v>3</v>
      </c>
      <c r="R131" s="18">
        <f t="shared" si="103"/>
        <v>4</v>
      </c>
      <c r="S131" s="18">
        <f t="shared" si="103"/>
        <v>4</v>
      </c>
      <c r="T131" s="18">
        <f t="shared" si="103"/>
        <v>5</v>
      </c>
      <c r="U131" s="20">
        <f>SUM(L131:T131)</f>
        <v>36</v>
      </c>
      <c r="V131" s="21">
        <f>+K131+U131</f>
        <v>71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4">IF($V127=C130,1,IF($V127&gt;C130,1,0))+IF($V127-18&gt;=C130,1,0)</f>
        <v>1</v>
      </c>
      <c r="D132" s="19">
        <f t="shared" si="104"/>
        <v>1</v>
      </c>
      <c r="E132" s="19">
        <f t="shared" si="104"/>
        <v>1</v>
      </c>
      <c r="F132" s="19">
        <f t="shared" si="104"/>
        <v>1</v>
      </c>
      <c r="G132" s="19">
        <f t="shared" si="104"/>
        <v>1</v>
      </c>
      <c r="H132" s="19">
        <f t="shared" si="104"/>
        <v>1</v>
      </c>
      <c r="I132" s="19">
        <f t="shared" si="104"/>
        <v>2</v>
      </c>
      <c r="J132" s="19">
        <f t="shared" si="104"/>
        <v>1</v>
      </c>
      <c r="K132" s="20">
        <f t="shared" ref="K132:K138" si="105">SUM(B132:J132)</f>
        <v>10</v>
      </c>
      <c r="L132" s="19">
        <f t="shared" ref="L132:T132" si="106">IF($V127=L130,1,IF($V127&gt;L130,1,0))+IF($V127-18&gt;=L130,1,0)</f>
        <v>1</v>
      </c>
      <c r="M132" s="19">
        <f t="shared" si="106"/>
        <v>1</v>
      </c>
      <c r="N132" s="19">
        <f t="shared" si="106"/>
        <v>1</v>
      </c>
      <c r="O132" s="19">
        <f t="shared" si="106"/>
        <v>1</v>
      </c>
      <c r="P132" s="19">
        <f t="shared" si="106"/>
        <v>1</v>
      </c>
      <c r="Q132" s="19">
        <f t="shared" si="106"/>
        <v>1</v>
      </c>
      <c r="R132" s="19">
        <f t="shared" si="106"/>
        <v>1</v>
      </c>
      <c r="S132" s="19">
        <f t="shared" si="106"/>
        <v>2</v>
      </c>
      <c r="T132" s="19">
        <f t="shared" si="106"/>
        <v>1</v>
      </c>
      <c r="U132" s="20">
        <f t="shared" ref="U132:U138" si="107">SUM(L132:T132)</f>
        <v>10</v>
      </c>
      <c r="V132" s="21">
        <f t="shared" ref="V132:V137" si="108">K132+U132</f>
        <v>20</v>
      </c>
      <c r="W132" s="2"/>
      <c r="X132" s="12" t="s">
        <v>11</v>
      </c>
      <c r="Y132" s="17">
        <f>Y128*(Y129/113)+(Y130-72)</f>
        <v>23.51061946902654</v>
      </c>
      <c r="Z132" s="17">
        <f>Z128*(Z129/113)+(Z130-72)</f>
        <v>23.51061946902654</v>
      </c>
    </row>
    <row r="133" spans="1:26" ht="15.6" thickTop="1" thickBot="1" x14ac:dyDescent="0.35">
      <c r="A133" s="18" t="s">
        <v>13</v>
      </c>
      <c r="B133" s="26">
        <v>9</v>
      </c>
      <c r="C133" s="26">
        <v>6</v>
      </c>
      <c r="D133" s="26">
        <v>5</v>
      </c>
      <c r="E133" s="26">
        <v>5</v>
      </c>
      <c r="F133" s="26">
        <v>5</v>
      </c>
      <c r="G133" s="26">
        <v>3</v>
      </c>
      <c r="H133" s="26">
        <v>5</v>
      </c>
      <c r="I133" s="26">
        <v>9</v>
      </c>
      <c r="J133" s="26">
        <v>4</v>
      </c>
      <c r="K133" s="26">
        <f>SUM(B133:J133)</f>
        <v>51</v>
      </c>
      <c r="L133" s="26">
        <v>4</v>
      </c>
      <c r="M133" s="26">
        <v>6</v>
      </c>
      <c r="N133" s="26">
        <v>8</v>
      </c>
      <c r="O133" s="26">
        <v>6</v>
      </c>
      <c r="P133" s="26">
        <v>6</v>
      </c>
      <c r="Q133" s="26">
        <v>4</v>
      </c>
      <c r="R133" s="26">
        <v>5</v>
      </c>
      <c r="S133" s="26">
        <v>8</v>
      </c>
      <c r="T133" s="26">
        <v>9</v>
      </c>
      <c r="U133" s="26">
        <f>SUM(L133:T133)</f>
        <v>56</v>
      </c>
      <c r="V133" s="26">
        <f t="shared" si="108"/>
        <v>107</v>
      </c>
      <c r="W133" s="2"/>
      <c r="X133" s="23" t="s">
        <v>12</v>
      </c>
      <c r="Y133" s="24">
        <f>ROUND(Y132,0)</f>
        <v>24</v>
      </c>
      <c r="Z133" s="24">
        <f>ROUND(Z132,0)</f>
        <v>24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0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9">IF((D133-D131-D132)=3,(0),IF((D133-D131-D132)=2,(0),IF((D133-D131-D132)=1,(1),0))+IF((D133-D131-D132)=0,(2),0+IF((D133-D131-D132)=-1,(3),0)+IF((D133-D131-D132)=-2,(4),0)+IF((D133-D131-D132)=-3,(5),0)))</f>
        <v>1</v>
      </c>
      <c r="E134" s="19">
        <f t="shared" si="109"/>
        <v>2</v>
      </c>
      <c r="F134" s="19">
        <f t="shared" si="109"/>
        <v>2</v>
      </c>
      <c r="G134" s="19">
        <f t="shared" si="109"/>
        <v>3</v>
      </c>
      <c r="H134" s="19">
        <f t="shared" si="109"/>
        <v>2</v>
      </c>
      <c r="I134" s="19">
        <f t="shared" si="109"/>
        <v>0</v>
      </c>
      <c r="J134" s="19">
        <f t="shared" si="109"/>
        <v>3</v>
      </c>
      <c r="K134" s="20">
        <f t="shared" si="105"/>
        <v>14</v>
      </c>
      <c r="L134" s="19">
        <f t="shared" ref="L134:T134" si="110">IF((L133-L131-L132)=3,(0),IF((L133-L131-L132)=2,(0),IF((L133-L131-L132)=1,(1),0))+IF((L133-L131-L132)=0,(2),0+IF((L133-L131-L132)=-1,(3),0)+IF((L133-L131-L132)=-2,(4),0)+IF((L133-L131-L132)=-3,(5),0)))</f>
        <v>3</v>
      </c>
      <c r="M134" s="19">
        <f t="shared" si="110"/>
        <v>0</v>
      </c>
      <c r="N134" s="19">
        <f t="shared" si="110"/>
        <v>0</v>
      </c>
      <c r="O134" s="19">
        <f t="shared" si="110"/>
        <v>1</v>
      </c>
      <c r="P134" s="19">
        <f t="shared" si="110"/>
        <v>1</v>
      </c>
      <c r="Q134" s="19">
        <f t="shared" si="110"/>
        <v>2</v>
      </c>
      <c r="R134" s="19">
        <f t="shared" si="110"/>
        <v>2</v>
      </c>
      <c r="S134" s="19">
        <f t="shared" si="110"/>
        <v>0</v>
      </c>
      <c r="T134" s="19">
        <f t="shared" si="110"/>
        <v>0</v>
      </c>
      <c r="U134" s="20">
        <f t="shared" si="107"/>
        <v>9</v>
      </c>
      <c r="V134" s="21">
        <f t="shared" si="108"/>
        <v>23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11">IF((D133-D131)=-3,(5),IF((D133-D131)=-2,(4),IF((D133-D131)=-1,(3),0))+IF((D133-D131)=0,(2),0+IF((D133-D131)=1,(1),0)+IF((D133-D131)=2,(0),0)+IF((D133-D131)=3,(0),0)))</f>
        <v>0</v>
      </c>
      <c r="E135" s="76">
        <f t="shared" si="111"/>
        <v>1</v>
      </c>
      <c r="F135" s="76">
        <f t="shared" si="111"/>
        <v>1</v>
      </c>
      <c r="G135" s="76">
        <f t="shared" si="111"/>
        <v>2</v>
      </c>
      <c r="H135" s="76">
        <f t="shared" si="111"/>
        <v>1</v>
      </c>
      <c r="I135" s="76">
        <f t="shared" si="111"/>
        <v>0</v>
      </c>
      <c r="J135" s="76">
        <f t="shared" si="111"/>
        <v>2</v>
      </c>
      <c r="K135" s="77">
        <f t="shared" si="105"/>
        <v>7</v>
      </c>
      <c r="L135" s="76">
        <f t="shared" ref="L135:T135" si="112">IF((L133-L131)=-3,(5),IF((L133-L131)=-2,(4),IF((L133-L131)=-1,(3),0))+IF((L133-L131)=0,(2),0+IF((L133-L131)=1,(1),0)+IF((L133-L131)=2,(0),0)+IF((L133-L131)=3,(0),0)))</f>
        <v>2</v>
      </c>
      <c r="M135" s="76">
        <f t="shared" si="112"/>
        <v>0</v>
      </c>
      <c r="N135" s="76">
        <f t="shared" si="112"/>
        <v>0</v>
      </c>
      <c r="O135" s="76">
        <f t="shared" si="112"/>
        <v>0</v>
      </c>
      <c r="P135" s="76">
        <f t="shared" si="112"/>
        <v>0</v>
      </c>
      <c r="Q135" s="76">
        <f t="shared" si="112"/>
        <v>1</v>
      </c>
      <c r="R135" s="76">
        <f t="shared" si="112"/>
        <v>1</v>
      </c>
      <c r="S135" s="76">
        <f t="shared" si="112"/>
        <v>0</v>
      </c>
      <c r="T135" s="76">
        <f t="shared" si="112"/>
        <v>0</v>
      </c>
      <c r="U135" s="77">
        <f t="shared" si="107"/>
        <v>4</v>
      </c>
      <c r="V135" s="78">
        <f t="shared" si="108"/>
        <v>11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7</v>
      </c>
      <c r="C136" s="80">
        <f t="shared" ref="C136:J136" si="113">IF(C134=0,C131+C132+2,C133)</f>
        <v>6</v>
      </c>
      <c r="D136" s="80">
        <f t="shared" si="113"/>
        <v>5</v>
      </c>
      <c r="E136" s="80">
        <f t="shared" si="113"/>
        <v>5</v>
      </c>
      <c r="F136" s="80">
        <f t="shared" si="113"/>
        <v>5</v>
      </c>
      <c r="G136" s="80">
        <f t="shared" si="113"/>
        <v>3</v>
      </c>
      <c r="H136" s="80">
        <f t="shared" si="113"/>
        <v>5</v>
      </c>
      <c r="I136" s="80">
        <f t="shared" si="113"/>
        <v>9</v>
      </c>
      <c r="J136" s="80">
        <f t="shared" si="113"/>
        <v>4</v>
      </c>
      <c r="K136" s="81">
        <f t="shared" si="105"/>
        <v>49</v>
      </c>
      <c r="L136" s="80">
        <f t="shared" ref="L136:T136" si="114">IF(L134=0,L131+L132+2,L133)</f>
        <v>4</v>
      </c>
      <c r="M136" s="80">
        <f t="shared" si="114"/>
        <v>6</v>
      </c>
      <c r="N136" s="80">
        <f t="shared" si="114"/>
        <v>8</v>
      </c>
      <c r="O136" s="80">
        <f t="shared" si="114"/>
        <v>6</v>
      </c>
      <c r="P136" s="80">
        <f t="shared" si="114"/>
        <v>6</v>
      </c>
      <c r="Q136" s="80">
        <f t="shared" si="114"/>
        <v>4</v>
      </c>
      <c r="R136" s="80">
        <f t="shared" si="114"/>
        <v>5</v>
      </c>
      <c r="S136" s="80">
        <f t="shared" si="114"/>
        <v>8</v>
      </c>
      <c r="T136" s="80">
        <f t="shared" si="114"/>
        <v>8</v>
      </c>
      <c r="U136" s="81">
        <f t="shared" si="107"/>
        <v>55</v>
      </c>
      <c r="V136" s="82">
        <f t="shared" si="108"/>
        <v>104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19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3</v>
      </c>
      <c r="D137" s="19">
        <v>3</v>
      </c>
      <c r="E137" s="19">
        <v>3</v>
      </c>
      <c r="F137" s="19">
        <v>2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5"/>
        <v>22</v>
      </c>
      <c r="L137" s="19">
        <v>2</v>
      </c>
      <c r="M137" s="19">
        <v>1</v>
      </c>
      <c r="N137" s="19">
        <v>2</v>
      </c>
      <c r="O137" s="19">
        <v>1</v>
      </c>
      <c r="P137" s="19">
        <v>1</v>
      </c>
      <c r="Q137" s="19">
        <v>2</v>
      </c>
      <c r="R137" s="19">
        <v>2</v>
      </c>
      <c r="S137" s="19">
        <v>3</v>
      </c>
      <c r="T137" s="19">
        <v>2</v>
      </c>
      <c r="U137" s="20">
        <v>3</v>
      </c>
      <c r="V137" s="21">
        <f t="shared" si="108"/>
        <v>25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5">IF((C133-C137)=(C131-2),(1),IF((C133-C137)&lt;(C131-2),(1),0))</f>
        <v>0</v>
      </c>
      <c r="D138" s="31">
        <f t="shared" si="115"/>
        <v>0</v>
      </c>
      <c r="E138" s="31">
        <f t="shared" si="115"/>
        <v>1</v>
      </c>
      <c r="F138" s="31">
        <f t="shared" si="115"/>
        <v>0</v>
      </c>
      <c r="G138" s="31">
        <f t="shared" si="115"/>
        <v>1</v>
      </c>
      <c r="H138" s="31">
        <f t="shared" si="115"/>
        <v>0</v>
      </c>
      <c r="I138" s="31">
        <f t="shared" si="115"/>
        <v>0</v>
      </c>
      <c r="J138" s="31">
        <f t="shared" si="115"/>
        <v>1</v>
      </c>
      <c r="K138" s="20">
        <f t="shared" si="105"/>
        <v>3</v>
      </c>
      <c r="L138" s="31">
        <f t="shared" ref="L138:T138" si="116">IF((L133-L137)=(L131-2),(1),IF((L133-L137)&lt;(L131-2),(1),0))</f>
        <v>1</v>
      </c>
      <c r="M138" s="31">
        <f t="shared" si="116"/>
        <v>0</v>
      </c>
      <c r="N138" s="31">
        <f t="shared" si="116"/>
        <v>0</v>
      </c>
      <c r="O138" s="31">
        <f t="shared" si="116"/>
        <v>0</v>
      </c>
      <c r="P138" s="31">
        <f t="shared" si="116"/>
        <v>0</v>
      </c>
      <c r="Q138" s="31">
        <f t="shared" si="116"/>
        <v>0</v>
      </c>
      <c r="R138" s="31">
        <f t="shared" si="116"/>
        <v>0</v>
      </c>
      <c r="S138" s="31">
        <f t="shared" si="116"/>
        <v>0</v>
      </c>
      <c r="T138" s="31">
        <f t="shared" si="116"/>
        <v>0</v>
      </c>
      <c r="U138" s="20">
        <f t="shared" si="107"/>
        <v>1</v>
      </c>
      <c r="V138" s="47">
        <f>(K138+U138)/18</f>
        <v>0.22222222222222221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3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4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Triple et +</v>
      </c>
      <c r="C142" s="31" t="str">
        <f t="shared" ref="C142:J142" si="117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7"/>
        <v>double</v>
      </c>
      <c r="E142" s="31" t="str">
        <f t="shared" si="117"/>
        <v>bogey</v>
      </c>
      <c r="F142" s="31" t="str">
        <f t="shared" si="117"/>
        <v>bogey</v>
      </c>
      <c r="G142" s="31" t="str">
        <f t="shared" si="117"/>
        <v>par</v>
      </c>
      <c r="H142" s="31" t="str">
        <f t="shared" si="117"/>
        <v>bogey</v>
      </c>
      <c r="I142" s="31" t="str">
        <f t="shared" si="117"/>
        <v>Triple et +</v>
      </c>
      <c r="J142" s="31" t="str">
        <f t="shared" si="117"/>
        <v>par</v>
      </c>
      <c r="L142" s="31" t="str">
        <f t="shared" ref="L142:T142" si="118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8"/>
        <v>Triple</v>
      </c>
      <c r="N142" s="31" t="str">
        <f t="shared" si="118"/>
        <v>Triple</v>
      </c>
      <c r="O142" s="31" t="str">
        <f t="shared" si="118"/>
        <v>double</v>
      </c>
      <c r="P142" s="31" t="str">
        <f t="shared" si="118"/>
        <v>double</v>
      </c>
      <c r="Q142" s="31" t="str">
        <f t="shared" si="118"/>
        <v>bogey</v>
      </c>
      <c r="R142" s="31" t="str">
        <f t="shared" si="118"/>
        <v>bogey</v>
      </c>
      <c r="S142" s="31" t="str">
        <f t="shared" si="118"/>
        <v>Triple et +</v>
      </c>
      <c r="T142" s="31" t="str">
        <f t="shared" si="118"/>
        <v>Triple et +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4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 xml:space="preserve">6-EMPORDA 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21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VLOOKUP(D147,Participants!$B$1:$J$24,8,FALSE)</f>
        <v>12.214285714285714</v>
      </c>
      <c r="U147" s="9" t="s">
        <v>14</v>
      </c>
      <c r="V147" s="10">
        <f>_xlfn.SWITCH(N147,"Jaunes",IF(Z153&lt;20,Z153,20),"Blancs",IF(Y153&lt;20,Y153,20),)</f>
        <v>16</v>
      </c>
      <c r="W147" s="52">
        <f>Y156</f>
        <v>12.314285714285713</v>
      </c>
      <c r="X147" s="41" t="str">
        <f>$A$3</f>
        <v xml:space="preserve">6-EMPORDA 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12.214285714285714</v>
      </c>
      <c r="Z148" s="13">
        <f>R147</f>
        <v>12.214285714285714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131</v>
      </c>
      <c r="Z149" s="17">
        <f>$Z$6</f>
        <v>131</v>
      </c>
    </row>
    <row r="150" spans="1:26" ht="15.6" thickTop="1" thickBot="1" x14ac:dyDescent="0.35">
      <c r="A150" s="18" t="s">
        <v>2</v>
      </c>
      <c r="B150" s="18">
        <f>B$7</f>
        <v>9</v>
      </c>
      <c r="C150" s="18">
        <f>C$7</f>
        <v>5</v>
      </c>
      <c r="D150" s="18">
        <f t="shared" ref="D150:T150" si="119">D$7</f>
        <v>17</v>
      </c>
      <c r="E150" s="18">
        <f t="shared" si="119"/>
        <v>13</v>
      </c>
      <c r="F150" s="18">
        <f t="shared" si="119"/>
        <v>7</v>
      </c>
      <c r="G150" s="18">
        <f t="shared" si="119"/>
        <v>15</v>
      </c>
      <c r="H150" s="18">
        <f t="shared" si="119"/>
        <v>11</v>
      </c>
      <c r="I150" s="18">
        <f t="shared" si="119"/>
        <v>1</v>
      </c>
      <c r="J150" s="18">
        <f t="shared" si="119"/>
        <v>3</v>
      </c>
      <c r="K150" s="18"/>
      <c r="L150" s="18">
        <f t="shared" si="119"/>
        <v>16</v>
      </c>
      <c r="M150" s="18">
        <f t="shared" si="119"/>
        <v>14</v>
      </c>
      <c r="N150" s="18">
        <f t="shared" si="119"/>
        <v>8</v>
      </c>
      <c r="O150" s="18">
        <f t="shared" si="119"/>
        <v>10</v>
      </c>
      <c r="P150" s="18">
        <f t="shared" si="119"/>
        <v>4</v>
      </c>
      <c r="Q150" s="18">
        <f t="shared" si="119"/>
        <v>18</v>
      </c>
      <c r="R150" s="18">
        <f t="shared" si="119"/>
        <v>6</v>
      </c>
      <c r="S150" s="18">
        <f t="shared" si="119"/>
        <v>2</v>
      </c>
      <c r="T150" s="18">
        <f t="shared" si="119"/>
        <v>12</v>
      </c>
      <c r="U150" s="19"/>
      <c r="V150" s="19"/>
      <c r="W150" s="2"/>
      <c r="X150" s="12" t="s">
        <v>10</v>
      </c>
      <c r="Y150" s="17">
        <f>$Y$7</f>
        <v>73.599999999999994</v>
      </c>
      <c r="Z150" s="17">
        <f>$Z$7</f>
        <v>73.599999999999994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20">C$8</f>
        <v>4</v>
      </c>
      <c r="D151" s="18">
        <f t="shared" si="120"/>
        <v>3</v>
      </c>
      <c r="E151" s="18">
        <f t="shared" si="120"/>
        <v>4</v>
      </c>
      <c r="F151" s="18">
        <f t="shared" si="120"/>
        <v>4</v>
      </c>
      <c r="G151" s="18">
        <f t="shared" si="120"/>
        <v>3</v>
      </c>
      <c r="H151" s="18">
        <f t="shared" si="120"/>
        <v>4</v>
      </c>
      <c r="I151" s="18">
        <f t="shared" si="120"/>
        <v>5</v>
      </c>
      <c r="J151" s="18">
        <f t="shared" si="120"/>
        <v>4</v>
      </c>
      <c r="K151" s="19">
        <f>SUM(B151:J151)</f>
        <v>35</v>
      </c>
      <c r="L151" s="18">
        <f t="shared" ref="L151:T151" si="121">L$8</f>
        <v>4</v>
      </c>
      <c r="M151" s="18">
        <f t="shared" si="121"/>
        <v>3</v>
      </c>
      <c r="N151" s="18">
        <f t="shared" si="121"/>
        <v>5</v>
      </c>
      <c r="O151" s="18">
        <f t="shared" si="121"/>
        <v>4</v>
      </c>
      <c r="P151" s="18">
        <f t="shared" si="121"/>
        <v>4</v>
      </c>
      <c r="Q151" s="18">
        <f t="shared" si="121"/>
        <v>3</v>
      </c>
      <c r="R151" s="18">
        <f t="shared" si="121"/>
        <v>4</v>
      </c>
      <c r="S151" s="18">
        <f t="shared" si="121"/>
        <v>4</v>
      </c>
      <c r="T151" s="18">
        <f t="shared" si="121"/>
        <v>5</v>
      </c>
      <c r="U151" s="20">
        <f>SUM(L151:T151)</f>
        <v>36</v>
      </c>
      <c r="V151" s="21">
        <f>+K151+U151</f>
        <v>71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2">IF($V147=C150,1,IF($V147&gt;C150,1,0))+IF($V147-18&gt;=C150,1,0)</f>
        <v>1</v>
      </c>
      <c r="D152" s="19">
        <f t="shared" si="122"/>
        <v>0</v>
      </c>
      <c r="E152" s="19">
        <f t="shared" si="122"/>
        <v>1</v>
      </c>
      <c r="F152" s="19">
        <f t="shared" si="122"/>
        <v>1</v>
      </c>
      <c r="G152" s="19">
        <f t="shared" si="122"/>
        <v>1</v>
      </c>
      <c r="H152" s="19">
        <f t="shared" si="122"/>
        <v>1</v>
      </c>
      <c r="I152" s="19">
        <f t="shared" si="122"/>
        <v>1</v>
      </c>
      <c r="J152" s="19">
        <f t="shared" si="122"/>
        <v>1</v>
      </c>
      <c r="K152" s="20">
        <f t="shared" ref="K152:K158" si="123">SUM(B152:J152)</f>
        <v>8</v>
      </c>
      <c r="L152" s="19">
        <f t="shared" ref="L152:T152" si="124">IF($V147=L150,1,IF($V147&gt;L150,1,0))+IF($V147-18&gt;=L150,1,0)</f>
        <v>1</v>
      </c>
      <c r="M152" s="19">
        <f t="shared" si="124"/>
        <v>1</v>
      </c>
      <c r="N152" s="19">
        <f t="shared" si="124"/>
        <v>1</v>
      </c>
      <c r="O152" s="19">
        <f t="shared" si="124"/>
        <v>1</v>
      </c>
      <c r="P152" s="19">
        <f t="shared" si="124"/>
        <v>1</v>
      </c>
      <c r="Q152" s="19">
        <f t="shared" si="124"/>
        <v>0</v>
      </c>
      <c r="R152" s="19">
        <f t="shared" si="124"/>
        <v>1</v>
      </c>
      <c r="S152" s="19">
        <f t="shared" si="124"/>
        <v>1</v>
      </c>
      <c r="T152" s="19">
        <f t="shared" si="124"/>
        <v>1</v>
      </c>
      <c r="U152" s="20">
        <f t="shared" ref="U152:U158" si="125">SUM(L152:T152)</f>
        <v>8</v>
      </c>
      <c r="V152" s="21">
        <f t="shared" ref="V152:V157" si="126">K152+U152</f>
        <v>16</v>
      </c>
      <c r="W152" s="2"/>
      <c r="X152" s="12" t="s">
        <v>11</v>
      </c>
      <c r="Y152" s="17">
        <f>Y148*(Y149/113)+(Y150-72)</f>
        <v>15.759924146649803</v>
      </c>
      <c r="Z152" s="17">
        <f>Z148*(Z149/113)+(Z150-72)</f>
        <v>15.759924146649803</v>
      </c>
    </row>
    <row r="153" spans="1:26" ht="15.6" thickTop="1" thickBot="1" x14ac:dyDescent="0.35">
      <c r="A153" s="18" t="s">
        <v>13</v>
      </c>
      <c r="B153" s="26">
        <v>6</v>
      </c>
      <c r="C153" s="26">
        <v>4</v>
      </c>
      <c r="D153" s="26">
        <v>4</v>
      </c>
      <c r="E153" s="26">
        <v>6</v>
      </c>
      <c r="F153" s="26">
        <v>6</v>
      </c>
      <c r="G153" s="26">
        <v>3</v>
      </c>
      <c r="H153" s="26">
        <v>5</v>
      </c>
      <c r="I153" s="26">
        <v>6</v>
      </c>
      <c r="J153" s="26">
        <v>4</v>
      </c>
      <c r="K153" s="26">
        <f>SUM(B153:J153)</f>
        <v>44</v>
      </c>
      <c r="L153" s="26">
        <v>4</v>
      </c>
      <c r="M153" s="26">
        <v>4</v>
      </c>
      <c r="N153" s="26">
        <v>6</v>
      </c>
      <c r="O153" s="26">
        <v>8</v>
      </c>
      <c r="P153" s="26">
        <v>5</v>
      </c>
      <c r="Q153" s="26">
        <v>3</v>
      </c>
      <c r="R153" s="26">
        <v>5</v>
      </c>
      <c r="S153" s="26">
        <v>8</v>
      </c>
      <c r="T153" s="26">
        <v>8</v>
      </c>
      <c r="U153" s="26">
        <f>SUM(L153:T153)</f>
        <v>51</v>
      </c>
      <c r="V153" s="26">
        <f t="shared" si="126"/>
        <v>95</v>
      </c>
      <c r="W153" s="2"/>
      <c r="X153" s="23" t="s">
        <v>12</v>
      </c>
      <c r="Y153" s="24">
        <f>ROUND(Y152,0)</f>
        <v>16</v>
      </c>
      <c r="Z153" s="24">
        <f>ROUND(Z152,0)</f>
        <v>16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7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7"/>
        <v>1</v>
      </c>
      <c r="F154" s="19">
        <f t="shared" si="127"/>
        <v>1</v>
      </c>
      <c r="G154" s="19">
        <f t="shared" si="127"/>
        <v>3</v>
      </c>
      <c r="H154" s="19">
        <f t="shared" si="127"/>
        <v>2</v>
      </c>
      <c r="I154" s="19">
        <f t="shared" si="127"/>
        <v>2</v>
      </c>
      <c r="J154" s="19">
        <f t="shared" si="127"/>
        <v>3</v>
      </c>
      <c r="K154" s="20">
        <f t="shared" si="123"/>
        <v>17</v>
      </c>
      <c r="L154" s="19">
        <f t="shared" ref="L154:T154" si="128">IF((L153-L151-L152)=3,(0),IF((L153-L151-L152)=2,(0),IF((L153-L151-L152)=1,(1),0))+IF((L153-L151-L152)=0,(2),0+IF((L153-L151-L152)=-1,(3),0)+IF((L153-L151-L152)=-2,(4),0)+IF((L153-L151-L152)=-3,(5),0)))</f>
        <v>3</v>
      </c>
      <c r="M154" s="19">
        <f t="shared" si="128"/>
        <v>2</v>
      </c>
      <c r="N154" s="19">
        <f t="shared" si="128"/>
        <v>2</v>
      </c>
      <c r="O154" s="19">
        <f t="shared" si="128"/>
        <v>0</v>
      </c>
      <c r="P154" s="19">
        <f t="shared" si="128"/>
        <v>2</v>
      </c>
      <c r="Q154" s="19">
        <f t="shared" si="128"/>
        <v>2</v>
      </c>
      <c r="R154" s="19">
        <f t="shared" si="128"/>
        <v>2</v>
      </c>
      <c r="S154" s="19">
        <f t="shared" si="128"/>
        <v>0</v>
      </c>
      <c r="T154" s="19">
        <f t="shared" si="128"/>
        <v>0</v>
      </c>
      <c r="U154" s="20">
        <f t="shared" si="125"/>
        <v>13</v>
      </c>
      <c r="V154" s="21">
        <f t="shared" si="126"/>
        <v>30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9">IF((D153-D151)=-3,(5),IF((D153-D151)=-2,(4),IF((D153-D151)=-1,(3),0))+IF((D153-D151)=0,(2),0+IF((D153-D151)=1,(1),0)+IF((D153-D151)=2,(0),0)+IF((D153-D151)=3,(0),0)))</f>
        <v>1</v>
      </c>
      <c r="E155" s="76">
        <f t="shared" si="129"/>
        <v>0</v>
      </c>
      <c r="F155" s="76">
        <f t="shared" si="129"/>
        <v>0</v>
      </c>
      <c r="G155" s="76">
        <f t="shared" si="129"/>
        <v>2</v>
      </c>
      <c r="H155" s="76">
        <f t="shared" si="129"/>
        <v>1</v>
      </c>
      <c r="I155" s="76">
        <f t="shared" si="129"/>
        <v>1</v>
      </c>
      <c r="J155" s="76">
        <f t="shared" si="129"/>
        <v>2</v>
      </c>
      <c r="K155" s="77">
        <f t="shared" si="123"/>
        <v>9</v>
      </c>
      <c r="L155" s="76">
        <f t="shared" ref="L155:T155" si="130">IF((L153-L151)=-3,(5),IF((L153-L151)=-2,(4),IF((L153-L151)=-1,(3),0))+IF((L153-L151)=0,(2),0+IF((L153-L151)=1,(1),0)+IF((L153-L151)=2,(0),0)+IF((L153-L151)=3,(0),0)))</f>
        <v>2</v>
      </c>
      <c r="M155" s="76">
        <f t="shared" si="130"/>
        <v>1</v>
      </c>
      <c r="N155" s="76">
        <f t="shared" si="130"/>
        <v>1</v>
      </c>
      <c r="O155" s="76">
        <f t="shared" si="130"/>
        <v>0</v>
      </c>
      <c r="P155" s="76">
        <f t="shared" si="130"/>
        <v>1</v>
      </c>
      <c r="Q155" s="76">
        <f t="shared" si="130"/>
        <v>2</v>
      </c>
      <c r="R155" s="76">
        <f t="shared" si="130"/>
        <v>1</v>
      </c>
      <c r="S155" s="76">
        <f t="shared" si="130"/>
        <v>0</v>
      </c>
      <c r="T155" s="76">
        <f t="shared" si="130"/>
        <v>0</v>
      </c>
      <c r="U155" s="77">
        <f t="shared" si="125"/>
        <v>8</v>
      </c>
      <c r="V155" s="78">
        <f t="shared" si="126"/>
        <v>17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31">IF(C154=0,C151+C152+2,C153)</f>
        <v>4</v>
      </c>
      <c r="D156" s="80">
        <f t="shared" si="131"/>
        <v>4</v>
      </c>
      <c r="E156" s="80">
        <f t="shared" si="131"/>
        <v>6</v>
      </c>
      <c r="F156" s="80">
        <f t="shared" si="131"/>
        <v>6</v>
      </c>
      <c r="G156" s="80">
        <f t="shared" si="131"/>
        <v>3</v>
      </c>
      <c r="H156" s="80">
        <f t="shared" si="131"/>
        <v>5</v>
      </c>
      <c r="I156" s="80">
        <f t="shared" si="131"/>
        <v>6</v>
      </c>
      <c r="J156" s="80">
        <f t="shared" si="131"/>
        <v>4</v>
      </c>
      <c r="K156" s="81">
        <f t="shared" si="123"/>
        <v>44</v>
      </c>
      <c r="L156" s="80">
        <f t="shared" ref="L156:T156" si="132">IF(L154=0,L151+L152+2,L153)</f>
        <v>4</v>
      </c>
      <c r="M156" s="80">
        <f t="shared" si="132"/>
        <v>4</v>
      </c>
      <c r="N156" s="80">
        <f t="shared" si="132"/>
        <v>6</v>
      </c>
      <c r="O156" s="80">
        <f t="shared" si="132"/>
        <v>7</v>
      </c>
      <c r="P156" s="80">
        <f t="shared" si="132"/>
        <v>5</v>
      </c>
      <c r="Q156" s="80">
        <f t="shared" si="132"/>
        <v>3</v>
      </c>
      <c r="R156" s="80">
        <f t="shared" si="132"/>
        <v>5</v>
      </c>
      <c r="S156" s="80">
        <f t="shared" si="132"/>
        <v>7</v>
      </c>
      <c r="T156" s="80">
        <f t="shared" si="132"/>
        <v>8</v>
      </c>
      <c r="U156" s="81">
        <f t="shared" si="125"/>
        <v>49</v>
      </c>
      <c r="V156" s="82">
        <f t="shared" si="126"/>
        <v>93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12.314285714285713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1</v>
      </c>
      <c r="D157" s="19">
        <v>2</v>
      </c>
      <c r="E157" s="19">
        <v>2</v>
      </c>
      <c r="F157" s="19">
        <v>2</v>
      </c>
      <c r="G157" s="19">
        <v>2</v>
      </c>
      <c r="H157" s="19">
        <v>3</v>
      </c>
      <c r="I157" s="19">
        <v>1</v>
      </c>
      <c r="J157" s="19">
        <v>1</v>
      </c>
      <c r="K157" s="20">
        <f t="shared" si="123"/>
        <v>15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3</v>
      </c>
      <c r="T157" s="19">
        <v>2</v>
      </c>
      <c r="U157" s="20">
        <f t="shared" si="125"/>
        <v>19</v>
      </c>
      <c r="V157" s="21">
        <f t="shared" si="126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3">IF((C153-C157)=(C151-2),(1),IF((C153-C157)&lt;(C151-2),(1),0))</f>
        <v>0</v>
      </c>
      <c r="D158" s="31">
        <f t="shared" si="133"/>
        <v>0</v>
      </c>
      <c r="E158" s="31">
        <f t="shared" si="133"/>
        <v>0</v>
      </c>
      <c r="F158" s="31">
        <f t="shared" si="133"/>
        <v>0</v>
      </c>
      <c r="G158" s="31">
        <f t="shared" si="133"/>
        <v>1</v>
      </c>
      <c r="H158" s="31">
        <f t="shared" si="133"/>
        <v>1</v>
      </c>
      <c r="I158" s="31">
        <f t="shared" si="133"/>
        <v>0</v>
      </c>
      <c r="J158" s="31">
        <f t="shared" si="133"/>
        <v>0</v>
      </c>
      <c r="K158" s="20">
        <f t="shared" si="123"/>
        <v>2</v>
      </c>
      <c r="L158" s="31">
        <f t="shared" ref="L158:T158" si="134">IF((L153-L157)=(L151-2),(1),IF((L153-L157)&lt;(L151-2),(1),0))</f>
        <v>1</v>
      </c>
      <c r="M158" s="31">
        <f t="shared" si="134"/>
        <v>0</v>
      </c>
      <c r="N158" s="31">
        <f t="shared" si="134"/>
        <v>0</v>
      </c>
      <c r="O158" s="31">
        <f t="shared" si="134"/>
        <v>0</v>
      </c>
      <c r="P158" s="31">
        <f t="shared" si="134"/>
        <v>0</v>
      </c>
      <c r="Q158" s="31">
        <f t="shared" si="134"/>
        <v>1</v>
      </c>
      <c r="R158" s="31">
        <f t="shared" si="134"/>
        <v>0</v>
      </c>
      <c r="S158" s="31">
        <f t="shared" si="134"/>
        <v>0</v>
      </c>
      <c r="T158" s="31">
        <f t="shared" si="134"/>
        <v>0</v>
      </c>
      <c r="U158" s="20">
        <f t="shared" si="125"/>
        <v>2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5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7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3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double</v>
      </c>
      <c r="C162" s="31" t="str">
        <f t="shared" ref="C162:J162" si="135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5"/>
        <v>bogey</v>
      </c>
      <c r="E162" s="31" t="str">
        <f t="shared" si="135"/>
        <v>double</v>
      </c>
      <c r="F162" s="31" t="str">
        <f t="shared" si="135"/>
        <v>double</v>
      </c>
      <c r="G162" s="31" t="str">
        <f t="shared" si="135"/>
        <v>par</v>
      </c>
      <c r="H162" s="31" t="str">
        <f t="shared" si="135"/>
        <v>bogey</v>
      </c>
      <c r="I162" s="31" t="str">
        <f t="shared" si="135"/>
        <v>bogey</v>
      </c>
      <c r="J162" s="31" t="str">
        <f t="shared" si="135"/>
        <v>par</v>
      </c>
      <c r="L162" s="31" t="str">
        <f t="shared" ref="L162:T162" si="136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6"/>
        <v>bogey</v>
      </c>
      <c r="N162" s="31" t="str">
        <f t="shared" si="136"/>
        <v>bogey</v>
      </c>
      <c r="O162" s="31" t="str">
        <f t="shared" si="136"/>
        <v>Triple et +</v>
      </c>
      <c r="P162" s="31" t="str">
        <f t="shared" si="136"/>
        <v>bogey</v>
      </c>
      <c r="Q162" s="31" t="str">
        <f t="shared" si="136"/>
        <v>par</v>
      </c>
      <c r="R162" s="31" t="str">
        <f t="shared" si="136"/>
        <v>bogey</v>
      </c>
      <c r="S162" s="31" t="str">
        <f t="shared" si="136"/>
        <v>Triple et +</v>
      </c>
      <c r="T162" s="31" t="str">
        <f t="shared" si="136"/>
        <v>Triple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2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 xml:space="preserve">6-EMPORDA 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168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VLOOKUP(D167,Participants!$B$1:$J$24,8,FALSE)</f>
        <v>12.5</v>
      </c>
      <c r="U167" s="9" t="s">
        <v>14</v>
      </c>
      <c r="V167" s="10">
        <f>_xlfn.SWITCH(N167,"Jaunes",IF(Z173&lt;20,Z173,20),"Blancs",IF(Y173&lt;20,Y173,20),)</f>
        <v>16</v>
      </c>
      <c r="W167" s="52">
        <f>Y176</f>
        <v>12.5</v>
      </c>
      <c r="X167" s="41" t="str">
        <f>$A$3</f>
        <v xml:space="preserve">6-EMPORDA 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12.5</v>
      </c>
      <c r="Z168" s="13">
        <f>R167</f>
        <v>12.5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131</v>
      </c>
      <c r="Z169" s="17">
        <f>$Z$6</f>
        <v>131</v>
      </c>
    </row>
    <row r="170" spans="1:26" ht="15.6" thickTop="1" thickBot="1" x14ac:dyDescent="0.35">
      <c r="A170" s="18" t="s">
        <v>2</v>
      </c>
      <c r="B170" s="18">
        <f>B$7</f>
        <v>9</v>
      </c>
      <c r="C170" s="18">
        <f>C$7</f>
        <v>5</v>
      </c>
      <c r="D170" s="18">
        <f t="shared" ref="D170:T170" si="137">D$7</f>
        <v>17</v>
      </c>
      <c r="E170" s="18">
        <f t="shared" si="137"/>
        <v>13</v>
      </c>
      <c r="F170" s="18">
        <f t="shared" si="137"/>
        <v>7</v>
      </c>
      <c r="G170" s="18">
        <f t="shared" si="137"/>
        <v>15</v>
      </c>
      <c r="H170" s="18">
        <f t="shared" si="137"/>
        <v>11</v>
      </c>
      <c r="I170" s="18">
        <f t="shared" si="137"/>
        <v>1</v>
      </c>
      <c r="J170" s="18">
        <f t="shared" si="137"/>
        <v>3</v>
      </c>
      <c r="K170" s="18"/>
      <c r="L170" s="18">
        <f t="shared" si="137"/>
        <v>16</v>
      </c>
      <c r="M170" s="18">
        <f t="shared" si="137"/>
        <v>14</v>
      </c>
      <c r="N170" s="18">
        <f t="shared" si="137"/>
        <v>8</v>
      </c>
      <c r="O170" s="18">
        <f t="shared" si="137"/>
        <v>10</v>
      </c>
      <c r="P170" s="18">
        <f t="shared" si="137"/>
        <v>4</v>
      </c>
      <c r="Q170" s="18">
        <f t="shared" si="137"/>
        <v>18</v>
      </c>
      <c r="R170" s="18">
        <f t="shared" si="137"/>
        <v>6</v>
      </c>
      <c r="S170" s="18">
        <f t="shared" si="137"/>
        <v>2</v>
      </c>
      <c r="T170" s="18">
        <f t="shared" si="137"/>
        <v>12</v>
      </c>
      <c r="U170" s="19"/>
      <c r="V170" s="19"/>
      <c r="W170" s="2"/>
      <c r="X170" s="12" t="s">
        <v>10</v>
      </c>
      <c r="Y170" s="17">
        <f>$Y$7</f>
        <v>73.599999999999994</v>
      </c>
      <c r="Z170" s="17">
        <f>$Z$7</f>
        <v>73.599999999999994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8">C$8</f>
        <v>4</v>
      </c>
      <c r="D171" s="18">
        <f t="shared" si="138"/>
        <v>3</v>
      </c>
      <c r="E171" s="18">
        <f t="shared" si="138"/>
        <v>4</v>
      </c>
      <c r="F171" s="18">
        <f t="shared" si="138"/>
        <v>4</v>
      </c>
      <c r="G171" s="18">
        <f t="shared" si="138"/>
        <v>3</v>
      </c>
      <c r="H171" s="18">
        <f t="shared" si="138"/>
        <v>4</v>
      </c>
      <c r="I171" s="18">
        <f t="shared" si="138"/>
        <v>5</v>
      </c>
      <c r="J171" s="18">
        <f t="shared" si="138"/>
        <v>4</v>
      </c>
      <c r="K171" s="19">
        <f>SUM(B171:J171)</f>
        <v>35</v>
      </c>
      <c r="L171" s="18">
        <f t="shared" ref="L171:T171" si="139">L$8</f>
        <v>4</v>
      </c>
      <c r="M171" s="18">
        <f t="shared" si="139"/>
        <v>3</v>
      </c>
      <c r="N171" s="18">
        <f t="shared" si="139"/>
        <v>5</v>
      </c>
      <c r="O171" s="18">
        <f t="shared" si="139"/>
        <v>4</v>
      </c>
      <c r="P171" s="18">
        <f t="shared" si="139"/>
        <v>4</v>
      </c>
      <c r="Q171" s="18">
        <f t="shared" si="139"/>
        <v>3</v>
      </c>
      <c r="R171" s="18">
        <f t="shared" si="139"/>
        <v>4</v>
      </c>
      <c r="S171" s="18">
        <f t="shared" si="139"/>
        <v>4</v>
      </c>
      <c r="T171" s="18">
        <f t="shared" si="139"/>
        <v>5</v>
      </c>
      <c r="U171" s="20">
        <f>SUM(L171:T171)</f>
        <v>36</v>
      </c>
      <c r="V171" s="21">
        <f>+K171+U171</f>
        <v>71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40">IF($V167=C170,1,IF($V167&gt;C170,1,0))+IF($V167-18&gt;=C170,1,0)</f>
        <v>1</v>
      </c>
      <c r="D172" s="19">
        <f t="shared" si="140"/>
        <v>0</v>
      </c>
      <c r="E172" s="19">
        <f t="shared" si="140"/>
        <v>1</v>
      </c>
      <c r="F172" s="19">
        <f t="shared" si="140"/>
        <v>1</v>
      </c>
      <c r="G172" s="19">
        <f t="shared" si="140"/>
        <v>1</v>
      </c>
      <c r="H172" s="19">
        <f t="shared" si="140"/>
        <v>1</v>
      </c>
      <c r="I172" s="19">
        <f t="shared" si="140"/>
        <v>1</v>
      </c>
      <c r="J172" s="19">
        <f t="shared" si="140"/>
        <v>1</v>
      </c>
      <c r="K172" s="20">
        <f t="shared" ref="K172:K178" si="141">SUM(B172:J172)</f>
        <v>8</v>
      </c>
      <c r="L172" s="19">
        <f t="shared" ref="L172:T172" si="142">IF($V167=L170,1,IF($V167&gt;L170,1,0))+IF($V167-18&gt;=L170,1,0)</f>
        <v>1</v>
      </c>
      <c r="M172" s="19">
        <f t="shared" si="142"/>
        <v>1</v>
      </c>
      <c r="N172" s="19">
        <f t="shared" si="142"/>
        <v>1</v>
      </c>
      <c r="O172" s="19">
        <f t="shared" si="142"/>
        <v>1</v>
      </c>
      <c r="P172" s="19">
        <f t="shared" si="142"/>
        <v>1</v>
      </c>
      <c r="Q172" s="19">
        <f t="shared" si="142"/>
        <v>0</v>
      </c>
      <c r="R172" s="19">
        <f t="shared" si="142"/>
        <v>1</v>
      </c>
      <c r="S172" s="19">
        <f t="shared" si="142"/>
        <v>1</v>
      </c>
      <c r="T172" s="19">
        <f t="shared" si="142"/>
        <v>1</v>
      </c>
      <c r="U172" s="20">
        <f t="shared" ref="U172:U178" si="143">SUM(L172:T172)</f>
        <v>8</v>
      </c>
      <c r="V172" s="21">
        <f t="shared" ref="V172:V177" si="144">K172+U172</f>
        <v>16</v>
      </c>
      <c r="W172" s="2"/>
      <c r="X172" s="12" t="s">
        <v>11</v>
      </c>
      <c r="Y172" s="17">
        <f>Y168*(Y169/113)+(Y170-72)</f>
        <v>16.091150442477868</v>
      </c>
      <c r="Z172" s="17">
        <f>Z168*(Z169/113)+(Z170-72)</f>
        <v>16.091150442477868</v>
      </c>
    </row>
    <row r="173" spans="1:26" ht="15.6" thickTop="1" thickBot="1" x14ac:dyDescent="0.35">
      <c r="A173" s="18" t="s">
        <v>13</v>
      </c>
      <c r="B173" s="26">
        <v>5</v>
      </c>
      <c r="C173" s="26">
        <v>6</v>
      </c>
      <c r="D173" s="26">
        <v>4</v>
      </c>
      <c r="E173" s="26">
        <v>5</v>
      </c>
      <c r="F173" s="26">
        <v>4</v>
      </c>
      <c r="G173" s="26">
        <v>3</v>
      </c>
      <c r="H173" s="26">
        <v>5</v>
      </c>
      <c r="I173" s="26">
        <v>6</v>
      </c>
      <c r="J173" s="26">
        <v>6</v>
      </c>
      <c r="K173" s="26">
        <f>SUM(B173:J173)</f>
        <v>44</v>
      </c>
      <c r="L173" s="26">
        <v>4</v>
      </c>
      <c r="M173" s="26">
        <v>5</v>
      </c>
      <c r="N173" s="26">
        <v>5</v>
      </c>
      <c r="O173" s="26">
        <v>7</v>
      </c>
      <c r="P173" s="26">
        <v>6</v>
      </c>
      <c r="Q173" s="26">
        <v>3</v>
      </c>
      <c r="R173" s="26">
        <v>5</v>
      </c>
      <c r="S173" s="26">
        <v>4</v>
      </c>
      <c r="T173" s="26">
        <v>6</v>
      </c>
      <c r="U173" s="20">
        <f t="shared" si="143"/>
        <v>45</v>
      </c>
      <c r="V173" s="26">
        <f t="shared" si="144"/>
        <v>89</v>
      </c>
      <c r="W173" s="2"/>
      <c r="X173" s="23" t="s">
        <v>12</v>
      </c>
      <c r="Y173" s="24">
        <f>ROUND(Y172,0)</f>
        <v>16</v>
      </c>
      <c r="Z173" s="24">
        <f>ROUND(Z172,0)</f>
        <v>16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5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5"/>
        <v>2</v>
      </c>
      <c r="F174" s="19">
        <f t="shared" si="145"/>
        <v>3</v>
      </c>
      <c r="G174" s="19">
        <f t="shared" si="145"/>
        <v>3</v>
      </c>
      <c r="H174" s="19">
        <f t="shared" si="145"/>
        <v>2</v>
      </c>
      <c r="I174" s="19">
        <f t="shared" si="145"/>
        <v>2</v>
      </c>
      <c r="J174" s="19">
        <f t="shared" si="145"/>
        <v>1</v>
      </c>
      <c r="K174" s="20">
        <f t="shared" si="141"/>
        <v>17</v>
      </c>
      <c r="L174" s="19">
        <f t="shared" ref="L174:T174" si="146">IF((L173-L171-L172)=3,(0),IF((L173-L171-L172)=2,(0),IF((L173-L171-L172)=1,(1),0))+IF((L173-L171-L172)=0,(2),0+IF((L173-L171-L172)=-1,(3),0)+IF((L173-L171-L172)=-2,(4),0)+IF((L173-L171-L172)=-3,(5),0)))</f>
        <v>3</v>
      </c>
      <c r="M174" s="19">
        <f t="shared" si="146"/>
        <v>1</v>
      </c>
      <c r="N174" s="19">
        <f t="shared" si="146"/>
        <v>3</v>
      </c>
      <c r="O174" s="19">
        <f t="shared" si="146"/>
        <v>0</v>
      </c>
      <c r="P174" s="19">
        <f t="shared" si="146"/>
        <v>1</v>
      </c>
      <c r="Q174" s="19">
        <f t="shared" si="146"/>
        <v>2</v>
      </c>
      <c r="R174" s="19">
        <f t="shared" si="146"/>
        <v>2</v>
      </c>
      <c r="S174" s="19">
        <f t="shared" si="146"/>
        <v>3</v>
      </c>
      <c r="T174" s="19">
        <f t="shared" si="146"/>
        <v>2</v>
      </c>
      <c r="U174" s="20">
        <f t="shared" si="143"/>
        <v>17</v>
      </c>
      <c r="V174" s="21">
        <f t="shared" si="144"/>
        <v>34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7">IF((D173-D171)=-3,(5),IF((D173-D171)=-2,(4),IF((D173-D171)=-1,(3),0))+IF((D173-D171)=0,(2),0+IF((D173-D171)=1,(1),0)+IF((D173-D171)=2,(0),0)+IF((D173-D171)=3,(0),0)))</f>
        <v>1</v>
      </c>
      <c r="E175" s="76">
        <f t="shared" si="147"/>
        <v>1</v>
      </c>
      <c r="F175" s="76">
        <f t="shared" si="147"/>
        <v>2</v>
      </c>
      <c r="G175" s="76">
        <f t="shared" si="147"/>
        <v>2</v>
      </c>
      <c r="H175" s="76">
        <f t="shared" si="147"/>
        <v>1</v>
      </c>
      <c r="I175" s="76">
        <f t="shared" si="147"/>
        <v>1</v>
      </c>
      <c r="J175" s="76">
        <f t="shared" si="147"/>
        <v>0</v>
      </c>
      <c r="K175" s="77">
        <f t="shared" si="141"/>
        <v>9</v>
      </c>
      <c r="L175" s="76">
        <f t="shared" ref="L175:T175" si="148">IF((L173-L171)=-3,(5),IF((L173-L171)=-2,(4),IF((L173-L171)=-1,(3),0))+IF((L173-L171)=0,(2),0+IF((L173-L171)=1,(1),0)+IF((L173-L171)=2,(0),0)+IF((L173-L171)=3,(0),0)))</f>
        <v>2</v>
      </c>
      <c r="M175" s="76">
        <f t="shared" si="148"/>
        <v>0</v>
      </c>
      <c r="N175" s="76">
        <f t="shared" si="148"/>
        <v>2</v>
      </c>
      <c r="O175" s="76">
        <f t="shared" si="148"/>
        <v>0</v>
      </c>
      <c r="P175" s="76">
        <f t="shared" si="148"/>
        <v>0</v>
      </c>
      <c r="Q175" s="76">
        <f t="shared" si="148"/>
        <v>2</v>
      </c>
      <c r="R175" s="76">
        <f t="shared" si="148"/>
        <v>1</v>
      </c>
      <c r="S175" s="76">
        <f t="shared" si="148"/>
        <v>2</v>
      </c>
      <c r="T175" s="76">
        <f t="shared" si="148"/>
        <v>1</v>
      </c>
      <c r="U175" s="77">
        <f t="shared" si="143"/>
        <v>10</v>
      </c>
      <c r="V175" s="78">
        <f t="shared" si="144"/>
        <v>19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9">IF(C174=0,C171+C172+2,C173)</f>
        <v>6</v>
      </c>
      <c r="D176" s="80">
        <f t="shared" si="149"/>
        <v>4</v>
      </c>
      <c r="E176" s="80">
        <f t="shared" si="149"/>
        <v>5</v>
      </c>
      <c r="F176" s="80">
        <f t="shared" si="149"/>
        <v>4</v>
      </c>
      <c r="G176" s="80">
        <f t="shared" si="149"/>
        <v>3</v>
      </c>
      <c r="H176" s="80">
        <f t="shared" si="149"/>
        <v>5</v>
      </c>
      <c r="I176" s="80">
        <f t="shared" si="149"/>
        <v>6</v>
      </c>
      <c r="J176" s="80">
        <f t="shared" si="149"/>
        <v>6</v>
      </c>
      <c r="K176" s="81">
        <f t="shared" si="141"/>
        <v>44</v>
      </c>
      <c r="L176" s="80">
        <f t="shared" ref="L176:T176" si="150">IF(L174=0,L171+L172+2,L173)</f>
        <v>4</v>
      </c>
      <c r="M176" s="80">
        <f t="shared" si="150"/>
        <v>5</v>
      </c>
      <c r="N176" s="80">
        <f t="shared" si="150"/>
        <v>5</v>
      </c>
      <c r="O176" s="80">
        <f t="shared" si="150"/>
        <v>7</v>
      </c>
      <c r="P176" s="80">
        <f t="shared" si="150"/>
        <v>6</v>
      </c>
      <c r="Q176" s="80">
        <f t="shared" si="150"/>
        <v>3</v>
      </c>
      <c r="R176" s="80">
        <f t="shared" si="150"/>
        <v>5</v>
      </c>
      <c r="S176" s="80">
        <f t="shared" si="150"/>
        <v>4</v>
      </c>
      <c r="T176" s="80">
        <f t="shared" si="150"/>
        <v>6</v>
      </c>
      <c r="U176" s="81">
        <f t="shared" si="143"/>
        <v>45</v>
      </c>
      <c r="V176" s="82">
        <f t="shared" si="144"/>
        <v>89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2</v>
      </c>
      <c r="E177" s="19">
        <v>1</v>
      </c>
      <c r="F177" s="19">
        <v>1</v>
      </c>
      <c r="G177" s="19">
        <v>2</v>
      </c>
      <c r="H177" s="19">
        <v>2</v>
      </c>
      <c r="I177" s="19">
        <v>1</v>
      </c>
      <c r="J177" s="19">
        <v>1</v>
      </c>
      <c r="K177" s="20">
        <f t="shared" si="141"/>
        <v>14</v>
      </c>
      <c r="L177" s="19">
        <v>2</v>
      </c>
      <c r="M177" s="19">
        <v>1</v>
      </c>
      <c r="N177" s="19">
        <v>4</v>
      </c>
      <c r="O177" s="19">
        <v>1</v>
      </c>
      <c r="P177" s="19">
        <v>2</v>
      </c>
      <c r="Q177" s="19">
        <v>2</v>
      </c>
      <c r="R177" s="19">
        <v>1</v>
      </c>
      <c r="S177" s="19">
        <v>1</v>
      </c>
      <c r="T177" s="19">
        <v>3</v>
      </c>
      <c r="U177" s="81">
        <f t="shared" si="143"/>
        <v>17</v>
      </c>
      <c r="V177" s="21">
        <f t="shared" si="144"/>
        <v>31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51">IF((C173-C177)=(C171-2),(1),IF((C173-C177)&lt;(C171-2),(1),0))</f>
        <v>0</v>
      </c>
      <c r="D178" s="31">
        <f t="shared" si="151"/>
        <v>0</v>
      </c>
      <c r="E178" s="31">
        <f t="shared" si="151"/>
        <v>0</v>
      </c>
      <c r="F178" s="31">
        <f t="shared" si="151"/>
        <v>0</v>
      </c>
      <c r="G178" s="31">
        <f t="shared" si="151"/>
        <v>1</v>
      </c>
      <c r="H178" s="31">
        <f t="shared" si="151"/>
        <v>0</v>
      </c>
      <c r="I178" s="31">
        <f t="shared" si="151"/>
        <v>0</v>
      </c>
      <c r="J178" s="31">
        <f t="shared" si="151"/>
        <v>0</v>
      </c>
      <c r="K178" s="20">
        <f t="shared" si="141"/>
        <v>1</v>
      </c>
      <c r="L178" s="31">
        <f t="shared" ref="L178:T178" si="152">IF((L173-L177)=(L171-2),(1),IF((L173-L177)&lt;(L171-2),(1),0))</f>
        <v>1</v>
      </c>
      <c r="M178" s="31">
        <f t="shared" si="152"/>
        <v>0</v>
      </c>
      <c r="N178" s="31">
        <f t="shared" si="152"/>
        <v>1</v>
      </c>
      <c r="O178" s="31">
        <f t="shared" si="152"/>
        <v>0</v>
      </c>
      <c r="P178" s="31">
        <f t="shared" si="152"/>
        <v>0</v>
      </c>
      <c r="Q178" s="31">
        <f t="shared" si="152"/>
        <v>1</v>
      </c>
      <c r="R178" s="31">
        <f t="shared" si="152"/>
        <v>0</v>
      </c>
      <c r="S178" s="31">
        <f t="shared" si="152"/>
        <v>0</v>
      </c>
      <c r="T178" s="31">
        <f t="shared" si="152"/>
        <v>1</v>
      </c>
      <c r="U178" s="20">
        <f t="shared" si="143"/>
        <v>4</v>
      </c>
      <c r="V178" s="47">
        <f>(K178+U178)/18</f>
        <v>0.27777777777777779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6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7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4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3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3"/>
        <v>bogey</v>
      </c>
      <c r="E182" s="31" t="str">
        <f t="shared" si="153"/>
        <v>bogey</v>
      </c>
      <c r="F182" s="31" t="str">
        <f t="shared" si="153"/>
        <v>par</v>
      </c>
      <c r="G182" s="31" t="str">
        <f t="shared" si="153"/>
        <v>par</v>
      </c>
      <c r="H182" s="31" t="str">
        <f t="shared" si="153"/>
        <v>bogey</v>
      </c>
      <c r="I182" s="31" t="str">
        <f t="shared" si="153"/>
        <v>bogey</v>
      </c>
      <c r="J182" s="31" t="str">
        <f t="shared" si="153"/>
        <v>double</v>
      </c>
      <c r="L182" s="31" t="str">
        <f t="shared" ref="L182:T182" si="154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4"/>
        <v>double</v>
      </c>
      <c r="N182" s="31" t="str">
        <f t="shared" si="154"/>
        <v>par</v>
      </c>
      <c r="O182" s="31" t="str">
        <f t="shared" si="154"/>
        <v>Triple</v>
      </c>
      <c r="P182" s="31" t="str">
        <f t="shared" si="154"/>
        <v>double</v>
      </c>
      <c r="Q182" s="31" t="str">
        <f t="shared" si="154"/>
        <v>par</v>
      </c>
      <c r="R182" s="31" t="str">
        <f t="shared" si="154"/>
        <v>bogey</v>
      </c>
      <c r="S182" s="31" t="str">
        <f t="shared" si="154"/>
        <v>par</v>
      </c>
      <c r="T182" s="31" t="str">
        <f t="shared" si="154"/>
        <v>bogey</v>
      </c>
      <c r="W182" s="2"/>
      <c r="X182" s="60">
        <f>COUNTIF(B182:T182,"triple")</f>
        <v>1</v>
      </c>
      <c r="Y182" s="2"/>
      <c r="Z182" s="2"/>
    </row>
    <row r="183" spans="1:26" x14ac:dyDescent="0.3">
      <c r="A183" s="33"/>
      <c r="W183" s="2"/>
      <c r="X183" s="60">
        <f>COUNTIF(B182:T182,"triple et +")</f>
        <v>0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45">
    <mergeCell ref="D147:J147"/>
    <mergeCell ref="D127:J127"/>
    <mergeCell ref="X135:X136"/>
    <mergeCell ref="A146:Q146"/>
    <mergeCell ref="R146:V146"/>
    <mergeCell ref="A148:O148"/>
    <mergeCell ref="X155:X156"/>
    <mergeCell ref="A166:Q166"/>
    <mergeCell ref="R166:V166"/>
    <mergeCell ref="D167:J167"/>
    <mergeCell ref="A168:O168"/>
    <mergeCell ref="X175:X176"/>
    <mergeCell ref="A24:Q24"/>
    <mergeCell ref="R24:V24"/>
    <mergeCell ref="A128:O128"/>
    <mergeCell ref="X115:X116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A68:O68"/>
    <mergeCell ref="D25:J25"/>
    <mergeCell ref="A26:O26"/>
    <mergeCell ref="X54:X55"/>
    <mergeCell ref="A66:Q66"/>
    <mergeCell ref="R66:V66"/>
    <mergeCell ref="D67:J67"/>
    <mergeCell ref="A3:Q3"/>
    <mergeCell ref="R3:V3"/>
    <mergeCell ref="D4:J4"/>
    <mergeCell ref="A5:O5"/>
    <mergeCell ref="X12:X13"/>
    <mergeCell ref="X33:X34"/>
    <mergeCell ref="A45:Q45"/>
    <mergeCell ref="R45:V45"/>
    <mergeCell ref="D46:J46"/>
    <mergeCell ref="A47:O47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B52:J52 L52:T52 V52">
    <cfRule type="expression" dxfId="512" priority="104" stopIfTrue="1">
      <formula>(B52-B50)=1</formula>
    </cfRule>
    <cfRule type="expression" dxfId="511" priority="103" stopIfTrue="1">
      <formula>(B50-B52)=0</formula>
    </cfRule>
    <cfRule type="expression" dxfId="510" priority="102" stopIfTrue="1">
      <formula>(B52-B50)=-1</formula>
    </cfRule>
    <cfRule type="expression" dxfId="509" priority="101" stopIfTrue="1">
      <formula>(B52-B50)=-2</formula>
    </cfRule>
    <cfRule type="expression" dxfId="508" priority="100" stopIfTrue="1">
      <formula>(B52-B50)=2</formula>
    </cfRule>
  </conditionalFormatting>
  <conditionalFormatting sqref="B73:J73 L73:V73">
    <cfRule type="expression" dxfId="507" priority="99" stopIfTrue="1">
      <formula>(B73-B71)=1</formula>
    </cfRule>
    <cfRule type="expression" dxfId="506" priority="98" stopIfTrue="1">
      <formula>(B71-B73)=0</formula>
    </cfRule>
    <cfRule type="expression" dxfId="505" priority="97" stopIfTrue="1">
      <formula>(B73-B71)=-1</formula>
    </cfRule>
    <cfRule type="expression" dxfId="504" priority="96" stopIfTrue="1">
      <formula>(B73-B71)=-2</formula>
    </cfRule>
    <cfRule type="expression" dxfId="503" priority="95" stopIfTrue="1">
      <formula>(B73-B71)=2</formula>
    </cfRule>
  </conditionalFormatting>
  <conditionalFormatting sqref="B31:T31">
    <cfRule type="expression" dxfId="502" priority="108" stopIfTrue="1">
      <formula>(B29-B31)=0</formula>
    </cfRule>
    <cfRule type="expression" dxfId="501" priority="106" stopIfTrue="1">
      <formula>(B31-B29)=-2</formula>
    </cfRule>
    <cfRule type="expression" dxfId="500" priority="105" stopIfTrue="1">
      <formula>(B31-B29)=2</formula>
    </cfRule>
    <cfRule type="expression" dxfId="499" priority="109" stopIfTrue="1">
      <formula>(B31-B29)=1</formula>
    </cfRule>
    <cfRule type="expression" dxfId="498" priority="107" stopIfTrue="1">
      <formula>(B31-B29)=-1</formula>
    </cfRule>
  </conditionalFormatting>
  <conditionalFormatting sqref="B173:T173 V173">
    <cfRule type="expression" dxfId="497" priority="70" stopIfTrue="1">
      <formula>(B173-B171)=2</formula>
    </cfRule>
    <cfRule type="expression" dxfId="496" priority="73" stopIfTrue="1">
      <formula>(B171-B173)=0</formula>
    </cfRule>
    <cfRule type="expression" dxfId="495" priority="71" stopIfTrue="1">
      <formula>(B173-B171)=-2</formula>
    </cfRule>
    <cfRule type="expression" dxfId="494" priority="72" stopIfTrue="1">
      <formula>(B173-B171)=-1</formula>
    </cfRule>
    <cfRule type="expression" dxfId="493" priority="74" stopIfTrue="1">
      <formula>(B173-B171)=1</formula>
    </cfRule>
  </conditionalFormatting>
  <conditionalFormatting sqref="B10:V10">
    <cfRule type="expression" dxfId="492" priority="174" stopIfTrue="1">
      <formula>(B10-B8)=-2</formula>
    </cfRule>
    <cfRule type="expression" dxfId="491" priority="173" stopIfTrue="1">
      <formula>(B10-B8)=2</formula>
    </cfRule>
    <cfRule type="expression" dxfId="490" priority="175" stopIfTrue="1">
      <formula>(B10-B8)=-1</formula>
    </cfRule>
    <cfRule type="expression" dxfId="489" priority="176" stopIfTrue="1">
      <formula>(B8-B10)=0</formula>
    </cfRule>
    <cfRule type="expression" dxfId="488" priority="177" stopIfTrue="1">
      <formula>(B10-B8)=1</formula>
    </cfRule>
  </conditionalFormatting>
  <conditionalFormatting sqref="B93:V93">
    <cfRule type="expression" dxfId="487" priority="94" stopIfTrue="1">
      <formula>(B93-B91)=1</formula>
    </cfRule>
    <cfRule type="expression" dxfId="486" priority="92" stopIfTrue="1">
      <formula>(B93-B91)=-1</formula>
    </cfRule>
    <cfRule type="expression" dxfId="485" priority="90" stopIfTrue="1">
      <formula>(B93-B91)=2</formula>
    </cfRule>
    <cfRule type="expression" dxfId="484" priority="91" stopIfTrue="1">
      <formula>(B93-B91)=-2</formula>
    </cfRule>
    <cfRule type="expression" dxfId="483" priority="93" stopIfTrue="1">
      <formula>(B91-B93)=0</formula>
    </cfRule>
  </conditionalFormatting>
  <conditionalFormatting sqref="B113:V113">
    <cfRule type="expression" dxfId="482" priority="87" stopIfTrue="1">
      <formula>(B113-B111)=-1</formula>
    </cfRule>
    <cfRule type="expression" dxfId="481" priority="86" stopIfTrue="1">
      <formula>(B113-B111)=-2</formula>
    </cfRule>
    <cfRule type="expression" dxfId="480" priority="85" stopIfTrue="1">
      <formula>(B113-B111)=2</formula>
    </cfRule>
    <cfRule type="expression" dxfId="479" priority="88" stopIfTrue="1">
      <formula>(B111-B113)=0</formula>
    </cfRule>
    <cfRule type="expression" dxfId="478" priority="89" stopIfTrue="1">
      <formula>(B113-B111)=1</formula>
    </cfRule>
  </conditionalFormatting>
  <conditionalFormatting sqref="B133:V133">
    <cfRule type="expression" dxfId="477" priority="84" stopIfTrue="1">
      <formula>(B133-B131)=1</formula>
    </cfRule>
    <cfRule type="expression" dxfId="476" priority="83" stopIfTrue="1">
      <formula>(B131-B133)=0</formula>
    </cfRule>
    <cfRule type="expression" dxfId="475" priority="81" stopIfTrue="1">
      <formula>(B133-B131)=-2</formula>
    </cfRule>
    <cfRule type="expression" dxfId="474" priority="80" stopIfTrue="1">
      <formula>(B133-B131)=2</formula>
    </cfRule>
    <cfRule type="expression" dxfId="473" priority="82" stopIfTrue="1">
      <formula>(B133-B131)=-1</formula>
    </cfRule>
  </conditionalFormatting>
  <conditionalFormatting sqref="B153:V153">
    <cfRule type="expression" dxfId="472" priority="79" stopIfTrue="1">
      <formula>(B153-B151)=1</formula>
    </cfRule>
    <cfRule type="expression" dxfId="471" priority="77" stopIfTrue="1">
      <formula>(B153-B151)=-1</formula>
    </cfRule>
    <cfRule type="expression" dxfId="470" priority="76" stopIfTrue="1">
      <formula>(B153-B151)=-2</formula>
    </cfRule>
    <cfRule type="expression" dxfId="469" priority="75" stopIfTrue="1">
      <formula>(B153-B151)=2</formula>
    </cfRule>
    <cfRule type="expression" dxfId="468" priority="78" stopIfTrue="1">
      <formula>(B151-B153)=0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8C1A77-6808-4583-8390-97BB8425709C}">
          <x14:formula1>
            <xm:f>Participants!$B$1:$B$24</xm:f>
          </x14:formula1>
          <xm:sqref>D67:J67 D46:J46 D25:J25 D4:J4 D167:J167 D147:J147 D127:J127 D107:J107 D87:J87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7202F-2B1C-4316-844E-C1C235D9EA98}">
  <dimension ref="A2:AC371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169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59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17.55</v>
      </c>
      <c r="U4" s="9" t="s">
        <v>14</v>
      </c>
      <c r="V4" s="10">
        <f>_xlfn.SWITCH(N4,"Jaunes",IF(Z10&lt;20,Z10,20),"Blancs",IF(Y10&lt;20,Y10,20),)</f>
        <v>19</v>
      </c>
      <c r="W4" s="52">
        <f>Y13</f>
        <v>17.650000000000002</v>
      </c>
      <c r="X4" s="41" t="str">
        <f>$A$3</f>
        <v>5-FONTCAUDE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17.55</v>
      </c>
      <c r="Z5" s="13">
        <f>R4</f>
        <v>17.55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144</v>
      </c>
      <c r="Z6" s="17">
        <v>132</v>
      </c>
    </row>
    <row r="7" spans="1:29" ht="15.6" thickTop="1" thickBot="1" x14ac:dyDescent="0.35">
      <c r="A7" s="18" t="s">
        <v>2</v>
      </c>
      <c r="B7" s="19">
        <v>17</v>
      </c>
      <c r="C7" s="19">
        <v>12</v>
      </c>
      <c r="D7" s="19">
        <v>3</v>
      </c>
      <c r="E7" s="19">
        <v>15</v>
      </c>
      <c r="F7" s="19">
        <v>8</v>
      </c>
      <c r="G7" s="19">
        <v>6</v>
      </c>
      <c r="H7" s="19">
        <v>7</v>
      </c>
      <c r="I7" s="19">
        <v>4</v>
      </c>
      <c r="J7" s="19">
        <v>16</v>
      </c>
      <c r="K7" s="19"/>
      <c r="L7" s="19">
        <v>18</v>
      </c>
      <c r="M7" s="19">
        <v>11</v>
      </c>
      <c r="N7" s="19">
        <v>10</v>
      </c>
      <c r="O7" s="19">
        <v>2</v>
      </c>
      <c r="P7" s="19">
        <v>14</v>
      </c>
      <c r="Q7" s="19">
        <v>1</v>
      </c>
      <c r="R7" s="19">
        <v>13</v>
      </c>
      <c r="S7" s="19">
        <v>9</v>
      </c>
      <c r="T7" s="19">
        <v>5</v>
      </c>
      <c r="U7" s="19"/>
      <c r="V7" s="19"/>
      <c r="W7" s="2"/>
      <c r="X7" s="12" t="s">
        <v>10</v>
      </c>
      <c r="Y7" s="17">
        <v>73.3</v>
      </c>
      <c r="Z7" s="17">
        <v>70.099999999999994</v>
      </c>
    </row>
    <row r="8" spans="1:29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4</v>
      </c>
      <c r="F8" s="19">
        <v>5</v>
      </c>
      <c r="G8" s="19">
        <v>3</v>
      </c>
      <c r="H8" s="19">
        <v>4</v>
      </c>
      <c r="I8" s="19">
        <v>4</v>
      </c>
      <c r="J8" s="19">
        <v>5</v>
      </c>
      <c r="K8" s="20">
        <f>SUM(B8:J8)</f>
        <v>36</v>
      </c>
      <c r="L8" s="19">
        <v>4</v>
      </c>
      <c r="M8" s="19">
        <v>4</v>
      </c>
      <c r="N8" s="19">
        <v>3</v>
      </c>
      <c r="O8" s="19">
        <v>4</v>
      </c>
      <c r="P8" s="19">
        <v>5</v>
      </c>
      <c r="Q8" s="19">
        <v>4</v>
      </c>
      <c r="R8" s="19">
        <v>4</v>
      </c>
      <c r="S8" s="19">
        <v>3</v>
      </c>
      <c r="T8" s="19">
        <v>5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9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2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10</v>
      </c>
      <c r="V9" s="21">
        <f t="shared" ref="V9:V14" si="3">K9+U9</f>
        <v>19</v>
      </c>
      <c r="W9" s="2"/>
      <c r="X9" s="12" t="s">
        <v>11</v>
      </c>
      <c r="Y9" s="17">
        <f>Y5*(Y6/113)+(Y7-72)</f>
        <v>23.664601769911503</v>
      </c>
      <c r="Z9" s="17">
        <f>Z5*(Z6/113)+(Z7-72)</f>
        <v>18.600884955752207</v>
      </c>
    </row>
    <row r="10" spans="1:29" ht="15.6" thickTop="1" thickBot="1" x14ac:dyDescent="0.35">
      <c r="A10" s="18" t="s">
        <v>13</v>
      </c>
      <c r="B10" s="26">
        <v>4</v>
      </c>
      <c r="C10" s="26">
        <v>4</v>
      </c>
      <c r="D10" s="26">
        <v>6</v>
      </c>
      <c r="E10" s="26">
        <v>7</v>
      </c>
      <c r="F10" s="26">
        <v>7</v>
      </c>
      <c r="G10" s="26">
        <v>5</v>
      </c>
      <c r="H10" s="26">
        <v>6</v>
      </c>
      <c r="I10" s="26">
        <v>6</v>
      </c>
      <c r="J10" s="26">
        <v>5</v>
      </c>
      <c r="K10" s="26">
        <f t="shared" si="1"/>
        <v>50</v>
      </c>
      <c r="L10" s="26">
        <v>6</v>
      </c>
      <c r="M10" s="26">
        <v>4</v>
      </c>
      <c r="N10" s="26">
        <v>8</v>
      </c>
      <c r="O10" s="26">
        <v>8</v>
      </c>
      <c r="P10" s="26">
        <v>8</v>
      </c>
      <c r="Q10" s="26">
        <v>4</v>
      </c>
      <c r="R10" s="26">
        <v>5</v>
      </c>
      <c r="S10" s="26">
        <v>3</v>
      </c>
      <c r="T10" s="26">
        <v>6</v>
      </c>
      <c r="U10" s="26">
        <f t="shared" si="2"/>
        <v>52</v>
      </c>
      <c r="V10" s="26">
        <f t="shared" si="3"/>
        <v>102</v>
      </c>
      <c r="W10" s="2"/>
      <c r="X10" s="23" t="s">
        <v>12</v>
      </c>
      <c r="Y10" s="24">
        <f>ROUND(Y9,0)</f>
        <v>24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ref="D11:J11" si="4">IF((D10-D8-D9)=3,(0),IF((D10-D8-D9)=2,(0),IF((D10-D8-D9)=1,(1),0))+IF((D10-D8-D9)=0,(2),0+IF((D10-D8-D9)=-1,(3),0)+IF((D10-D8-D9)=-2,(4),0)+IF((D10-D8-D9)=-3,(5),0)))</f>
        <v>1</v>
      </c>
      <c r="E11" s="19">
        <f t="shared" si="4"/>
        <v>0</v>
      </c>
      <c r="F11" s="19">
        <f t="shared" si="4"/>
        <v>1</v>
      </c>
      <c r="G11" s="19">
        <f t="shared" si="4"/>
        <v>1</v>
      </c>
      <c r="H11" s="19">
        <f t="shared" si="4"/>
        <v>1</v>
      </c>
      <c r="I11" s="19">
        <f t="shared" si="4"/>
        <v>1</v>
      </c>
      <c r="J11" s="19">
        <f t="shared" si="4"/>
        <v>3</v>
      </c>
      <c r="K11" s="20">
        <f t="shared" si="1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1</v>
      </c>
      <c r="M11" s="19">
        <f t="shared" si="5"/>
        <v>3</v>
      </c>
      <c r="N11" s="19">
        <f t="shared" si="5"/>
        <v>0</v>
      </c>
      <c r="O11" s="19">
        <f t="shared" si="5"/>
        <v>0</v>
      </c>
      <c r="P11" s="19">
        <f t="shared" si="5"/>
        <v>0</v>
      </c>
      <c r="Q11" s="19">
        <f t="shared" si="5"/>
        <v>4</v>
      </c>
      <c r="R11" s="19">
        <f t="shared" si="5"/>
        <v>2</v>
      </c>
      <c r="S11" s="19">
        <f t="shared" si="5"/>
        <v>3</v>
      </c>
      <c r="T11" s="19">
        <f t="shared" si="5"/>
        <v>2</v>
      </c>
      <c r="U11" s="20">
        <f>SUM(L11:T11)</f>
        <v>15</v>
      </c>
      <c r="V11" s="21">
        <f t="shared" si="3"/>
        <v>28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0</v>
      </c>
      <c r="F12" s="76">
        <f t="shared" si="6"/>
        <v>0</v>
      </c>
      <c r="G12" s="76">
        <f t="shared" si="6"/>
        <v>0</v>
      </c>
      <c r="H12" s="76">
        <f t="shared" si="6"/>
        <v>0</v>
      </c>
      <c r="I12" s="76">
        <f t="shared" si="6"/>
        <v>0</v>
      </c>
      <c r="J12" s="76">
        <f t="shared" si="6"/>
        <v>2</v>
      </c>
      <c r="K12" s="77">
        <f t="shared" si="1"/>
        <v>5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0</v>
      </c>
      <c r="O12" s="76">
        <f t="shared" si="7"/>
        <v>0</v>
      </c>
      <c r="P12" s="76">
        <f t="shared" si="7"/>
        <v>0</v>
      </c>
      <c r="Q12" s="76">
        <f t="shared" si="7"/>
        <v>2</v>
      </c>
      <c r="R12" s="76">
        <f t="shared" si="7"/>
        <v>1</v>
      </c>
      <c r="S12" s="76">
        <f t="shared" si="7"/>
        <v>2</v>
      </c>
      <c r="T12" s="76">
        <f t="shared" si="7"/>
        <v>1</v>
      </c>
      <c r="U12" s="77">
        <f t="shared" si="2"/>
        <v>8</v>
      </c>
      <c r="V12" s="78">
        <f t="shared" si="3"/>
        <v>13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4</v>
      </c>
      <c r="D13" s="80">
        <f t="shared" si="8"/>
        <v>6</v>
      </c>
      <c r="E13" s="80">
        <f t="shared" si="8"/>
        <v>7</v>
      </c>
      <c r="F13" s="80">
        <f t="shared" si="8"/>
        <v>7</v>
      </c>
      <c r="G13" s="80">
        <f t="shared" si="8"/>
        <v>5</v>
      </c>
      <c r="H13" s="80">
        <f t="shared" si="8"/>
        <v>6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6</v>
      </c>
      <c r="M13" s="80">
        <f t="shared" si="9"/>
        <v>4</v>
      </c>
      <c r="N13" s="80">
        <f t="shared" si="9"/>
        <v>6</v>
      </c>
      <c r="O13" s="80">
        <f t="shared" si="9"/>
        <v>7</v>
      </c>
      <c r="P13" s="80">
        <f t="shared" si="9"/>
        <v>8</v>
      </c>
      <c r="Q13" s="80">
        <f t="shared" si="9"/>
        <v>4</v>
      </c>
      <c r="R13" s="80">
        <f t="shared" si="9"/>
        <v>5</v>
      </c>
      <c r="S13" s="80">
        <f t="shared" si="9"/>
        <v>3</v>
      </c>
      <c r="T13" s="80">
        <f t="shared" si="9"/>
        <v>6</v>
      </c>
      <c r="U13" s="81">
        <f t="shared" si="2"/>
        <v>49</v>
      </c>
      <c r="V13" s="82">
        <f t="shared" si="3"/>
        <v>99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17.650000000000002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3</v>
      </c>
      <c r="G14" s="19">
        <v>3</v>
      </c>
      <c r="H14" s="19">
        <v>2</v>
      </c>
      <c r="I14" s="19">
        <v>2</v>
      </c>
      <c r="J14" s="19">
        <v>2</v>
      </c>
      <c r="K14" s="20">
        <f>SUM(B14:J14)</f>
        <v>20</v>
      </c>
      <c r="L14" s="19">
        <v>2</v>
      </c>
      <c r="M14" s="19">
        <v>2</v>
      </c>
      <c r="N14" s="19">
        <v>2</v>
      </c>
      <c r="O14" s="19">
        <v>3</v>
      </c>
      <c r="P14" s="19">
        <v>3</v>
      </c>
      <c r="Q14" s="19">
        <v>1</v>
      </c>
      <c r="R14" s="19">
        <v>2</v>
      </c>
      <c r="S14" s="19">
        <v>2</v>
      </c>
      <c r="T14" s="19">
        <v>3</v>
      </c>
      <c r="U14" s="20">
        <f>SUM(L14:T14)</f>
        <v>20</v>
      </c>
      <c r="V14" s="21">
        <f t="shared" si="3"/>
        <v>40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1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1</v>
      </c>
      <c r="K15" s="20">
        <f t="shared" si="1"/>
        <v>2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1</v>
      </c>
      <c r="T15" s="31">
        <f t="shared" si="11"/>
        <v>1</v>
      </c>
      <c r="U15" s="20">
        <f t="shared" si="2"/>
        <v>3</v>
      </c>
      <c r="V15" s="47">
        <f>(K15+U15)/18</f>
        <v>0.27777777777777779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5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3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6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double</v>
      </c>
      <c r="E19" s="31" t="str">
        <f t="shared" si="12"/>
        <v>Triple</v>
      </c>
      <c r="F19" s="31" t="str">
        <f t="shared" si="12"/>
        <v>double</v>
      </c>
      <c r="G19" s="31" t="str">
        <f t="shared" si="12"/>
        <v>double</v>
      </c>
      <c r="H19" s="31" t="str">
        <f t="shared" si="12"/>
        <v>double</v>
      </c>
      <c r="I19" s="31" t="str">
        <f t="shared" si="12"/>
        <v>double</v>
      </c>
      <c r="J19" s="31" t="str">
        <f t="shared" si="12"/>
        <v>par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Triple et +</v>
      </c>
      <c r="O19" s="31" t="str">
        <f t="shared" si="12"/>
        <v>Triple et +</v>
      </c>
      <c r="P19" s="31" t="str">
        <f t="shared" si="12"/>
        <v>Triple</v>
      </c>
      <c r="Q19" s="31" t="str">
        <f t="shared" si="12"/>
        <v>par</v>
      </c>
      <c r="R19" s="31" t="str">
        <f t="shared" si="12"/>
        <v>bogey</v>
      </c>
      <c r="S19" s="31" t="str">
        <f t="shared" si="12"/>
        <v>par</v>
      </c>
      <c r="T19" s="31" t="str">
        <f t="shared" si="12"/>
        <v>bogey</v>
      </c>
      <c r="W19" s="2"/>
      <c r="X19" s="60">
        <f>COUNTIF(B19:T19,"triple")</f>
        <v>2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>5-FONTCAUDE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33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15.816666666666668</v>
      </c>
      <c r="U25" s="9" t="s">
        <v>14</v>
      </c>
      <c r="V25" s="10">
        <f>_xlfn.SWITCH(N25,"Jaunes",IF(Z31&lt;20,Z31,20),"Blancs",IF(Y31&lt;20,Y31,20),)</f>
        <v>17</v>
      </c>
      <c r="W25" s="52">
        <f>Y34</f>
        <v>15.916666666666668</v>
      </c>
      <c r="X25" s="41" t="str">
        <f>$A$3</f>
        <v>5-FONTCAUDE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15.816666666666668</v>
      </c>
      <c r="Z26" s="13">
        <f>R25</f>
        <v>15.816666666666668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144</v>
      </c>
      <c r="Z27" s="17">
        <f>$Z$6</f>
        <v>132</v>
      </c>
    </row>
    <row r="28" spans="1:29" ht="15.6" thickTop="1" thickBot="1" x14ac:dyDescent="0.35">
      <c r="A28" s="18" t="s">
        <v>2</v>
      </c>
      <c r="B28" s="18">
        <f>B$7</f>
        <v>17</v>
      </c>
      <c r="C28" s="18">
        <f>C$7</f>
        <v>12</v>
      </c>
      <c r="D28" s="18">
        <f t="shared" ref="D28:T28" si="13">D$7</f>
        <v>3</v>
      </c>
      <c r="E28" s="18">
        <f t="shared" si="13"/>
        <v>15</v>
      </c>
      <c r="F28" s="18">
        <f t="shared" si="13"/>
        <v>8</v>
      </c>
      <c r="G28" s="18">
        <f t="shared" si="13"/>
        <v>6</v>
      </c>
      <c r="H28" s="18">
        <f t="shared" si="13"/>
        <v>7</v>
      </c>
      <c r="I28" s="18">
        <f t="shared" si="13"/>
        <v>4</v>
      </c>
      <c r="J28" s="18">
        <f t="shared" si="13"/>
        <v>16</v>
      </c>
      <c r="K28" s="18"/>
      <c r="L28" s="18">
        <f t="shared" si="13"/>
        <v>18</v>
      </c>
      <c r="M28" s="18">
        <f t="shared" si="13"/>
        <v>11</v>
      </c>
      <c r="N28" s="18">
        <f t="shared" si="13"/>
        <v>10</v>
      </c>
      <c r="O28" s="18">
        <f t="shared" si="13"/>
        <v>2</v>
      </c>
      <c r="P28" s="18">
        <f t="shared" si="13"/>
        <v>14</v>
      </c>
      <c r="Q28" s="18">
        <f t="shared" si="13"/>
        <v>1</v>
      </c>
      <c r="R28" s="18">
        <f t="shared" si="13"/>
        <v>13</v>
      </c>
      <c r="S28" s="18">
        <f t="shared" si="13"/>
        <v>9</v>
      </c>
      <c r="T28" s="18">
        <f t="shared" si="13"/>
        <v>5</v>
      </c>
      <c r="U28" s="19"/>
      <c r="V28" s="19"/>
      <c r="W28" s="2"/>
      <c r="X28" s="12" t="s">
        <v>10</v>
      </c>
      <c r="Y28" s="17">
        <f>$Y$7</f>
        <v>73.3</v>
      </c>
      <c r="Z28" s="17">
        <f>$Z$7</f>
        <v>70.099999999999994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4</v>
      </c>
      <c r="F29" s="18">
        <f t="shared" si="14"/>
        <v>5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3</v>
      </c>
      <c r="O29" s="18">
        <f t="shared" si="16"/>
        <v>4</v>
      </c>
      <c r="P29" s="18">
        <f t="shared" si="16"/>
        <v>5</v>
      </c>
      <c r="Q29" s="18">
        <f t="shared" si="16"/>
        <v>4</v>
      </c>
      <c r="R29" s="18">
        <f t="shared" si="16"/>
        <v>4</v>
      </c>
      <c r="S29" s="18">
        <f t="shared" si="16"/>
        <v>3</v>
      </c>
      <c r="T29" s="18">
        <f t="shared" si="16"/>
        <v>5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0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21.455752212389381</v>
      </c>
      <c r="Z30" s="17">
        <f>Z26*(Z27/113)+(Z28-72)</f>
        <v>16.576106194690261</v>
      </c>
    </row>
    <row r="31" spans="1:29" ht="15.6" thickTop="1" thickBot="1" x14ac:dyDescent="0.35">
      <c r="A31" s="18" t="s">
        <v>13</v>
      </c>
      <c r="B31" s="26">
        <v>5</v>
      </c>
      <c r="C31" s="26">
        <v>3</v>
      </c>
      <c r="D31" s="26">
        <v>6</v>
      </c>
      <c r="E31" s="26">
        <v>4</v>
      </c>
      <c r="F31" s="26">
        <v>7</v>
      </c>
      <c r="G31" s="26">
        <v>6</v>
      </c>
      <c r="H31" s="26">
        <v>8</v>
      </c>
      <c r="I31" s="26">
        <v>4</v>
      </c>
      <c r="J31" s="26">
        <v>5</v>
      </c>
      <c r="K31" s="26">
        <f t="shared" si="15"/>
        <v>48</v>
      </c>
      <c r="L31" s="26">
        <v>5</v>
      </c>
      <c r="M31" s="26">
        <v>4</v>
      </c>
      <c r="N31" s="26">
        <v>4</v>
      </c>
      <c r="O31" s="26">
        <v>5</v>
      </c>
      <c r="P31" s="26">
        <v>5</v>
      </c>
      <c r="Q31" s="26">
        <v>7</v>
      </c>
      <c r="R31" s="26">
        <v>5</v>
      </c>
      <c r="S31" s="26">
        <v>4</v>
      </c>
      <c r="T31" s="26">
        <v>6</v>
      </c>
      <c r="U31" s="26">
        <f t="shared" si="17"/>
        <v>45</v>
      </c>
      <c r="V31" s="26">
        <f t="shared" si="19"/>
        <v>93</v>
      </c>
      <c r="W31" s="2"/>
      <c r="X31" s="23" t="s">
        <v>12</v>
      </c>
      <c r="Y31" s="24">
        <f>ROUND(Y30,0)</f>
        <v>21</v>
      </c>
      <c r="Z31" s="24">
        <f>ROUND(Z30,0)</f>
        <v>17</v>
      </c>
      <c r="AC31">
        <f>+IF(Z31&lt;20,Z31,20)</f>
        <v>17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3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1</v>
      </c>
      <c r="E32" s="19">
        <f t="shared" si="20"/>
        <v>3</v>
      </c>
      <c r="F32" s="19">
        <f t="shared" si="20"/>
        <v>1</v>
      </c>
      <c r="G32" s="19">
        <f t="shared" si="20"/>
        <v>0</v>
      </c>
      <c r="H32" s="19">
        <f t="shared" si="20"/>
        <v>0</v>
      </c>
      <c r="I32" s="19">
        <f t="shared" si="20"/>
        <v>3</v>
      </c>
      <c r="J32" s="19">
        <f t="shared" si="20"/>
        <v>3</v>
      </c>
      <c r="K32" s="20">
        <f>SUM(B32:J32)</f>
        <v>16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3</v>
      </c>
      <c r="N32" s="19">
        <f t="shared" si="21"/>
        <v>2</v>
      </c>
      <c r="O32" s="19">
        <f t="shared" si="21"/>
        <v>2</v>
      </c>
      <c r="P32" s="19">
        <f t="shared" si="21"/>
        <v>3</v>
      </c>
      <c r="Q32" s="19">
        <f t="shared" si="21"/>
        <v>0</v>
      </c>
      <c r="R32" s="19">
        <f t="shared" si="21"/>
        <v>2</v>
      </c>
      <c r="S32" s="19">
        <f t="shared" si="21"/>
        <v>2</v>
      </c>
      <c r="T32" s="19">
        <f t="shared" si="21"/>
        <v>2</v>
      </c>
      <c r="U32" s="20">
        <f>SUM(L32:T32)</f>
        <v>17</v>
      </c>
      <c r="V32" s="21">
        <f t="shared" si="19"/>
        <v>33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2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2</v>
      </c>
      <c r="F33" s="76">
        <f t="shared" si="22"/>
        <v>0</v>
      </c>
      <c r="G33" s="76">
        <f t="shared" si="22"/>
        <v>0</v>
      </c>
      <c r="H33" s="76">
        <f t="shared" si="22"/>
        <v>0</v>
      </c>
      <c r="I33" s="76">
        <f t="shared" si="22"/>
        <v>2</v>
      </c>
      <c r="J33" s="76">
        <f t="shared" si="22"/>
        <v>2</v>
      </c>
      <c r="K33" s="77">
        <f t="shared" si="15"/>
        <v>9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2</v>
      </c>
      <c r="N33" s="76">
        <f t="shared" si="23"/>
        <v>1</v>
      </c>
      <c r="O33" s="76">
        <f t="shared" si="23"/>
        <v>1</v>
      </c>
      <c r="P33" s="76">
        <f t="shared" si="23"/>
        <v>2</v>
      </c>
      <c r="Q33" s="76">
        <f t="shared" si="23"/>
        <v>0</v>
      </c>
      <c r="R33" s="76">
        <f t="shared" si="23"/>
        <v>1</v>
      </c>
      <c r="S33" s="76">
        <f t="shared" si="23"/>
        <v>1</v>
      </c>
      <c r="T33" s="76">
        <f t="shared" si="23"/>
        <v>1</v>
      </c>
      <c r="U33" s="77">
        <f t="shared" si="17"/>
        <v>10</v>
      </c>
      <c r="V33" s="78">
        <f t="shared" si="19"/>
        <v>19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4">IF(C32=0,C29+C30+2,C31)</f>
        <v>3</v>
      </c>
      <c r="D34" s="80">
        <f t="shared" si="24"/>
        <v>6</v>
      </c>
      <c r="E34" s="80">
        <f t="shared" si="24"/>
        <v>4</v>
      </c>
      <c r="F34" s="80">
        <f t="shared" si="24"/>
        <v>7</v>
      </c>
      <c r="G34" s="80">
        <f t="shared" si="24"/>
        <v>6</v>
      </c>
      <c r="H34" s="80">
        <f t="shared" si="24"/>
        <v>7</v>
      </c>
      <c r="I34" s="80">
        <f t="shared" si="24"/>
        <v>4</v>
      </c>
      <c r="J34" s="80">
        <f t="shared" si="24"/>
        <v>5</v>
      </c>
      <c r="K34" s="81">
        <f t="shared" si="15"/>
        <v>47</v>
      </c>
      <c r="L34" s="80">
        <f t="shared" ref="L34:T34" si="25">IF(L32=0,L29+L30+2,L31)</f>
        <v>5</v>
      </c>
      <c r="M34" s="80">
        <f t="shared" si="25"/>
        <v>4</v>
      </c>
      <c r="N34" s="80">
        <f t="shared" si="25"/>
        <v>4</v>
      </c>
      <c r="O34" s="80">
        <f t="shared" si="25"/>
        <v>5</v>
      </c>
      <c r="P34" s="80">
        <f t="shared" si="25"/>
        <v>5</v>
      </c>
      <c r="Q34" s="80">
        <f t="shared" si="25"/>
        <v>7</v>
      </c>
      <c r="R34" s="80">
        <f t="shared" si="25"/>
        <v>5</v>
      </c>
      <c r="S34" s="80">
        <f t="shared" si="25"/>
        <v>4</v>
      </c>
      <c r="T34" s="80">
        <f t="shared" si="25"/>
        <v>6</v>
      </c>
      <c r="U34" s="81">
        <f t="shared" si="17"/>
        <v>45</v>
      </c>
      <c r="V34" s="82">
        <f t="shared" si="19"/>
        <v>92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15.916666666666668</v>
      </c>
      <c r="Z34"/>
    </row>
    <row r="35" spans="1:29" ht="15.6" thickTop="1" thickBot="1" x14ac:dyDescent="0.35">
      <c r="A35" s="35" t="s">
        <v>25</v>
      </c>
      <c r="B35" s="19">
        <v>2</v>
      </c>
      <c r="C35" s="19">
        <v>2</v>
      </c>
      <c r="D35" s="19">
        <v>2</v>
      </c>
      <c r="E35" s="19">
        <v>2</v>
      </c>
      <c r="F35" s="19">
        <v>1</v>
      </c>
      <c r="G35" s="19">
        <v>2</v>
      </c>
      <c r="H35" s="19">
        <v>2</v>
      </c>
      <c r="I35" s="19">
        <v>2</v>
      </c>
      <c r="J35" s="19">
        <v>2</v>
      </c>
      <c r="K35" s="20">
        <f>SUM(B35:J35)</f>
        <v>17</v>
      </c>
      <c r="L35" s="19">
        <v>3</v>
      </c>
      <c r="M35" s="19">
        <v>2</v>
      </c>
      <c r="N35" s="19">
        <v>1</v>
      </c>
      <c r="O35" s="19">
        <v>2</v>
      </c>
      <c r="P35" s="19">
        <v>2</v>
      </c>
      <c r="Q35" s="19">
        <v>1</v>
      </c>
      <c r="R35" s="19">
        <v>2</v>
      </c>
      <c r="S35" s="19">
        <v>2</v>
      </c>
      <c r="T35" s="19">
        <v>2</v>
      </c>
      <c r="U35" s="20">
        <f>SUM(L35:T35)</f>
        <v>17</v>
      </c>
      <c r="V35" s="21">
        <f t="shared" si="19"/>
        <v>34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1</v>
      </c>
      <c r="D36" s="31">
        <f t="shared" si="26"/>
        <v>0</v>
      </c>
      <c r="E36" s="31">
        <f t="shared" si="26"/>
        <v>1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1</v>
      </c>
      <c r="J36" s="31">
        <f t="shared" si="26"/>
        <v>1</v>
      </c>
      <c r="K36" s="20">
        <f t="shared" si="15"/>
        <v>4</v>
      </c>
      <c r="L36" s="31">
        <f t="shared" ref="L36:T36" si="27">IF((L31-L35)=(L29-2),(1),IF((L31-L35)&lt;(L29-2),(1),0))</f>
        <v>1</v>
      </c>
      <c r="M36" s="31">
        <f t="shared" si="27"/>
        <v>1</v>
      </c>
      <c r="N36" s="31">
        <f t="shared" si="27"/>
        <v>0</v>
      </c>
      <c r="O36" s="31">
        <f t="shared" si="27"/>
        <v>0</v>
      </c>
      <c r="P36" s="31">
        <f t="shared" si="27"/>
        <v>1</v>
      </c>
      <c r="Q36" s="31">
        <f t="shared" si="27"/>
        <v>0</v>
      </c>
      <c r="R36" s="31">
        <f t="shared" si="27"/>
        <v>0</v>
      </c>
      <c r="S36" s="31">
        <f t="shared" si="27"/>
        <v>0</v>
      </c>
      <c r="T36" s="31">
        <f t="shared" si="27"/>
        <v>0</v>
      </c>
      <c r="U36" s="20">
        <f t="shared" si="17"/>
        <v>3</v>
      </c>
      <c r="V36" s="47">
        <f>(K36+U36)/18</f>
        <v>0.3888888888888889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6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7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2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par</v>
      </c>
      <c r="D40" s="31" t="str">
        <f t="shared" si="28"/>
        <v>double</v>
      </c>
      <c r="E40" s="31" t="str">
        <f t="shared" si="28"/>
        <v>par</v>
      </c>
      <c r="F40" s="31" t="str">
        <f t="shared" si="28"/>
        <v>double</v>
      </c>
      <c r="G40" s="31" t="str">
        <f t="shared" si="28"/>
        <v>Triple</v>
      </c>
      <c r="H40" s="31" t="str">
        <f t="shared" si="28"/>
        <v>Triple et +</v>
      </c>
      <c r="I40" s="31" t="str">
        <f t="shared" si="28"/>
        <v>par</v>
      </c>
      <c r="J40" s="31" t="str">
        <f t="shared" si="28"/>
        <v>par</v>
      </c>
      <c r="L40" s="31" t="str">
        <f t="shared" si="28"/>
        <v>bogey</v>
      </c>
      <c r="M40" s="31" t="str">
        <f t="shared" si="28"/>
        <v>par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par</v>
      </c>
      <c r="Q40" s="31" t="str">
        <f t="shared" si="28"/>
        <v>Triple</v>
      </c>
      <c r="R40" s="31" t="str">
        <f t="shared" si="28"/>
        <v>bogey</v>
      </c>
      <c r="S40" s="31" t="str">
        <f t="shared" si="28"/>
        <v>bogey</v>
      </c>
      <c r="T40" s="31" t="str">
        <f t="shared" si="28"/>
        <v>bogey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5-FONTCAUDE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19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10.985714285714286</v>
      </c>
      <c r="U46" s="9" t="s">
        <v>14</v>
      </c>
      <c r="V46" s="10">
        <f>_xlfn.SWITCH(N46,"Jaunes",IF(Z52&lt;20,Z52,20),"Blancs",IF(Y52&lt;20,Y52,20),)</f>
        <v>11</v>
      </c>
      <c r="W46" s="52">
        <f>Y55</f>
        <v>11.085714285714285</v>
      </c>
      <c r="X46" s="41" t="str">
        <f>$A$3</f>
        <v>5-FONTCAUDE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10.985714285714286</v>
      </c>
      <c r="Z47" s="13">
        <f>R46</f>
        <v>10.985714285714286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144</v>
      </c>
      <c r="Z48" s="17">
        <f>$Z$6</f>
        <v>132</v>
      </c>
    </row>
    <row r="49" spans="1:26" ht="15.6" thickTop="1" thickBot="1" x14ac:dyDescent="0.35">
      <c r="A49" s="18" t="s">
        <v>2</v>
      </c>
      <c r="B49" s="18">
        <f>B$7</f>
        <v>17</v>
      </c>
      <c r="C49" s="18">
        <f>C$7</f>
        <v>12</v>
      </c>
      <c r="D49" s="18">
        <f t="shared" ref="D49:T49" si="29">D$7</f>
        <v>3</v>
      </c>
      <c r="E49" s="18">
        <f t="shared" si="29"/>
        <v>15</v>
      </c>
      <c r="F49" s="18">
        <f t="shared" si="29"/>
        <v>8</v>
      </c>
      <c r="G49" s="18">
        <f t="shared" si="29"/>
        <v>6</v>
      </c>
      <c r="H49" s="18">
        <f t="shared" si="29"/>
        <v>7</v>
      </c>
      <c r="I49" s="18">
        <f t="shared" si="29"/>
        <v>4</v>
      </c>
      <c r="J49" s="18">
        <f t="shared" si="29"/>
        <v>16</v>
      </c>
      <c r="K49" s="18"/>
      <c r="L49" s="18">
        <f t="shared" si="29"/>
        <v>18</v>
      </c>
      <c r="M49" s="18">
        <f t="shared" si="29"/>
        <v>11</v>
      </c>
      <c r="N49" s="18">
        <f t="shared" si="29"/>
        <v>10</v>
      </c>
      <c r="O49" s="18">
        <f t="shared" si="29"/>
        <v>2</v>
      </c>
      <c r="P49" s="18">
        <f t="shared" si="29"/>
        <v>14</v>
      </c>
      <c r="Q49" s="18">
        <f t="shared" si="29"/>
        <v>1</v>
      </c>
      <c r="R49" s="18">
        <f t="shared" si="29"/>
        <v>13</v>
      </c>
      <c r="S49" s="18">
        <f t="shared" si="29"/>
        <v>9</v>
      </c>
      <c r="T49" s="18">
        <f t="shared" si="29"/>
        <v>5</v>
      </c>
      <c r="U49" s="19"/>
      <c r="V49" s="19"/>
      <c r="W49" s="2"/>
      <c r="X49" s="12" t="s">
        <v>10</v>
      </c>
      <c r="Y49" s="17">
        <f>$Y$7</f>
        <v>73.3</v>
      </c>
      <c r="Z49" s="17">
        <f>$Z$7</f>
        <v>70.099999999999994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4</v>
      </c>
      <c r="F50" s="18">
        <f t="shared" si="30"/>
        <v>5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3</v>
      </c>
      <c r="O50" s="18">
        <f t="shared" si="31"/>
        <v>4</v>
      </c>
      <c r="P50" s="18">
        <f t="shared" si="31"/>
        <v>5</v>
      </c>
      <c r="Q50" s="18">
        <f t="shared" si="31"/>
        <v>4</v>
      </c>
      <c r="R50" s="18">
        <f t="shared" si="31"/>
        <v>4</v>
      </c>
      <c r="S50" s="18">
        <f t="shared" si="31"/>
        <v>3</v>
      </c>
      <c r="T50" s="18">
        <f t="shared" si="31"/>
        <v>5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2">IF($V46=C49,1,IF($V46&gt;C49,1,0))+IF($V46-18&gt;=C49,1,0)</f>
        <v>0</v>
      </c>
      <c r="D51" s="19">
        <f t="shared" si="32"/>
        <v>1</v>
      </c>
      <c r="E51" s="19">
        <f t="shared" si="32"/>
        <v>0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0</v>
      </c>
      <c r="K51" s="20">
        <f t="shared" ref="K51:K57" si="33">SUM(B51:J51)</f>
        <v>5</v>
      </c>
      <c r="L51" s="19">
        <f t="shared" si="32"/>
        <v>0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0</v>
      </c>
      <c r="Q51" s="19">
        <f t="shared" si="32"/>
        <v>1</v>
      </c>
      <c r="R51" s="19">
        <f t="shared" si="32"/>
        <v>0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11</v>
      </c>
      <c r="W51" s="2"/>
      <c r="X51" s="12" t="s">
        <v>11</v>
      </c>
      <c r="Y51" s="17">
        <f>Y47*(Y48/113)+(Y49-72)</f>
        <v>15.299494310998734</v>
      </c>
      <c r="Z51" s="17">
        <f>Z47*(Z48/113)+(Z49-72)</f>
        <v>10.93286978508217</v>
      </c>
    </row>
    <row r="52" spans="1:26" ht="15.6" thickTop="1" thickBot="1" x14ac:dyDescent="0.35">
      <c r="A52" s="18" t="s">
        <v>13</v>
      </c>
      <c r="B52" s="26">
        <v>4</v>
      </c>
      <c r="C52" s="26">
        <v>3</v>
      </c>
      <c r="D52" s="26">
        <v>5</v>
      </c>
      <c r="E52" s="26">
        <v>6</v>
      </c>
      <c r="F52" s="26">
        <v>7</v>
      </c>
      <c r="G52" s="26">
        <v>4</v>
      </c>
      <c r="H52" s="26">
        <v>3</v>
      </c>
      <c r="I52" s="26">
        <v>5</v>
      </c>
      <c r="J52" s="26">
        <v>6</v>
      </c>
      <c r="K52" s="26">
        <f>SUM(B52:J52)</f>
        <v>43</v>
      </c>
      <c r="L52" s="26">
        <v>4</v>
      </c>
      <c r="M52" s="26">
        <v>4</v>
      </c>
      <c r="N52" s="26">
        <v>3</v>
      </c>
      <c r="O52" s="26">
        <v>6</v>
      </c>
      <c r="P52" s="26">
        <v>8</v>
      </c>
      <c r="Q52" s="26">
        <v>5</v>
      </c>
      <c r="R52" s="26">
        <v>8</v>
      </c>
      <c r="S52" s="26">
        <v>4</v>
      </c>
      <c r="T52" s="26">
        <v>7</v>
      </c>
      <c r="U52" s="20">
        <f t="shared" si="34"/>
        <v>49</v>
      </c>
      <c r="V52" s="26">
        <f t="shared" si="35"/>
        <v>92</v>
      </c>
      <c r="W52" s="2"/>
      <c r="X52" s="23" t="s">
        <v>12</v>
      </c>
      <c r="Y52" s="24">
        <f>ROUND(Y51,0)</f>
        <v>15</v>
      </c>
      <c r="Z52" s="24">
        <f>ROUND(Z51,0)</f>
        <v>11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0</v>
      </c>
      <c r="F53" s="19">
        <f t="shared" si="36"/>
        <v>1</v>
      </c>
      <c r="G53" s="19">
        <f t="shared" si="36"/>
        <v>2</v>
      </c>
      <c r="H53" s="19">
        <f t="shared" si="36"/>
        <v>4</v>
      </c>
      <c r="I53" s="19">
        <f t="shared" si="36"/>
        <v>2</v>
      </c>
      <c r="J53" s="19">
        <f t="shared" si="36"/>
        <v>1</v>
      </c>
      <c r="K53" s="20">
        <f>SUM(B53:J53)</f>
        <v>16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3</v>
      </c>
      <c r="N53" s="19">
        <f t="shared" si="37"/>
        <v>3</v>
      </c>
      <c r="O53" s="19">
        <f t="shared" si="37"/>
        <v>1</v>
      </c>
      <c r="P53" s="19">
        <f t="shared" si="37"/>
        <v>0</v>
      </c>
      <c r="Q53" s="19">
        <f t="shared" si="37"/>
        <v>2</v>
      </c>
      <c r="R53" s="19">
        <f t="shared" si="37"/>
        <v>0</v>
      </c>
      <c r="S53" s="19">
        <f t="shared" si="37"/>
        <v>2</v>
      </c>
      <c r="T53" s="19">
        <f t="shared" si="37"/>
        <v>1</v>
      </c>
      <c r="U53" s="20">
        <f>SUM(L53:T53)</f>
        <v>14</v>
      </c>
      <c r="V53" s="21">
        <f t="shared" si="35"/>
        <v>30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2</v>
      </c>
      <c r="C54" s="76">
        <f>IF((C52-C50)=-3,(5),IF((C52-C50)=-2,(4),IF((C52-C50)=-1,(3),0))+IF((C52-C50)=0,(2),0+IF((C52-C50)=1,(1),0)+IF((C52-C50)=2,(0),0)+IF((C52-C50)=3,(0),0)))</f>
        <v>2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3</v>
      </c>
      <c r="I54" s="76">
        <f t="shared" si="38"/>
        <v>1</v>
      </c>
      <c r="J54" s="76">
        <f t="shared" si="38"/>
        <v>1</v>
      </c>
      <c r="K54" s="77">
        <f t="shared" si="33"/>
        <v>11</v>
      </c>
      <c r="L54" s="76">
        <f t="shared" ref="L54:T54" si="39">IF((L52-L50)=-3,(5),IF((L52-L50)=-2,(4),IF((L52-L50)=-1,(3),0))+IF((L52-L50)=0,(2),0+IF((L52-L50)=1,(1),0)+IF((L52-L50)=2,(0),0)+IF((L52-L50)=3,(0),0)))</f>
        <v>2</v>
      </c>
      <c r="M54" s="76">
        <f t="shared" si="39"/>
        <v>2</v>
      </c>
      <c r="N54" s="76">
        <f t="shared" si="39"/>
        <v>2</v>
      </c>
      <c r="O54" s="76">
        <f t="shared" si="39"/>
        <v>0</v>
      </c>
      <c r="P54" s="76">
        <f t="shared" si="39"/>
        <v>0</v>
      </c>
      <c r="Q54" s="76">
        <f t="shared" si="39"/>
        <v>1</v>
      </c>
      <c r="R54" s="76">
        <f t="shared" si="39"/>
        <v>0</v>
      </c>
      <c r="S54" s="76">
        <f t="shared" si="39"/>
        <v>1</v>
      </c>
      <c r="T54" s="76">
        <f t="shared" si="39"/>
        <v>0</v>
      </c>
      <c r="U54" s="77">
        <f t="shared" si="34"/>
        <v>8</v>
      </c>
      <c r="V54" s="78">
        <f t="shared" si="35"/>
        <v>19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4</v>
      </c>
      <c r="C55" s="80">
        <f t="shared" ref="C55:J55" si="40">IF(C53=0,C50+C51+2,C52)</f>
        <v>3</v>
      </c>
      <c r="D55" s="80">
        <f t="shared" si="40"/>
        <v>5</v>
      </c>
      <c r="E55" s="80">
        <f t="shared" si="40"/>
        <v>6</v>
      </c>
      <c r="F55" s="80">
        <f t="shared" si="40"/>
        <v>7</v>
      </c>
      <c r="G55" s="80">
        <f t="shared" si="40"/>
        <v>4</v>
      </c>
      <c r="H55" s="80">
        <f t="shared" si="40"/>
        <v>3</v>
      </c>
      <c r="I55" s="80">
        <f t="shared" si="40"/>
        <v>5</v>
      </c>
      <c r="J55" s="80">
        <f t="shared" si="40"/>
        <v>6</v>
      </c>
      <c r="K55" s="81">
        <f t="shared" si="33"/>
        <v>43</v>
      </c>
      <c r="L55" s="80">
        <f t="shared" ref="L55:T55" si="41">IF(L53=0,L50+L51+2,L52)</f>
        <v>4</v>
      </c>
      <c r="M55" s="80">
        <f t="shared" si="41"/>
        <v>4</v>
      </c>
      <c r="N55" s="80">
        <f t="shared" si="41"/>
        <v>3</v>
      </c>
      <c r="O55" s="80">
        <f t="shared" si="41"/>
        <v>6</v>
      </c>
      <c r="P55" s="80">
        <f t="shared" si="41"/>
        <v>7</v>
      </c>
      <c r="Q55" s="80">
        <f t="shared" si="41"/>
        <v>5</v>
      </c>
      <c r="R55" s="80">
        <f t="shared" si="41"/>
        <v>6</v>
      </c>
      <c r="S55" s="80">
        <f t="shared" si="41"/>
        <v>4</v>
      </c>
      <c r="T55" s="80">
        <f t="shared" si="41"/>
        <v>7</v>
      </c>
      <c r="U55" s="81">
        <f t="shared" si="34"/>
        <v>46</v>
      </c>
      <c r="V55" s="82">
        <f t="shared" si="35"/>
        <v>89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11.085714285714285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1</v>
      </c>
      <c r="D56" s="19">
        <v>3</v>
      </c>
      <c r="E56" s="19">
        <v>2</v>
      </c>
      <c r="F56" s="19">
        <v>2</v>
      </c>
      <c r="G56" s="19">
        <v>3</v>
      </c>
      <c r="H56" s="19">
        <v>1</v>
      </c>
      <c r="I56" s="19">
        <v>2</v>
      </c>
      <c r="J56" s="19">
        <v>3</v>
      </c>
      <c r="K56" s="20">
        <f>SUM(B56:J56)</f>
        <v>19</v>
      </c>
      <c r="L56" s="19">
        <v>2</v>
      </c>
      <c r="M56" s="19">
        <v>2</v>
      </c>
      <c r="N56" s="19">
        <v>1</v>
      </c>
      <c r="O56" s="19">
        <v>2</v>
      </c>
      <c r="P56" s="19">
        <v>1</v>
      </c>
      <c r="Q56" s="19">
        <v>1</v>
      </c>
      <c r="R56" s="19">
        <v>2</v>
      </c>
      <c r="S56" s="19">
        <v>2</v>
      </c>
      <c r="T56" s="19">
        <v>2</v>
      </c>
      <c r="U56" s="20">
        <f>SUM(L56:T56)</f>
        <v>15</v>
      </c>
      <c r="V56" s="21">
        <f t="shared" si="35"/>
        <v>34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1</v>
      </c>
      <c r="C57" s="31">
        <f t="shared" ref="C57:J57" si="42">IF((C52-C56)=(C50-2),(1),IF((C52-C56)&lt;(C50-2),(1),0))</f>
        <v>0</v>
      </c>
      <c r="D57" s="31">
        <f t="shared" si="42"/>
        <v>1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1</v>
      </c>
      <c r="I57" s="31">
        <f t="shared" si="42"/>
        <v>0</v>
      </c>
      <c r="J57" s="31">
        <f t="shared" si="42"/>
        <v>1</v>
      </c>
      <c r="K57" s="20">
        <f t="shared" si="33"/>
        <v>5</v>
      </c>
      <c r="L57" s="31">
        <f t="shared" ref="L57:T57" si="43">IF((L52-L56)=(L50-2),(1),IF((L52-L56)&lt;(L50-2),(1),0))</f>
        <v>1</v>
      </c>
      <c r="M57" s="31">
        <f t="shared" si="43"/>
        <v>1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0.3888888888888889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5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par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par</v>
      </c>
      <c r="D61" s="31" t="str">
        <f t="shared" si="44"/>
        <v>bogey</v>
      </c>
      <c r="E61" s="31" t="str">
        <f t="shared" si="44"/>
        <v>double</v>
      </c>
      <c r="F61" s="31" t="str">
        <f t="shared" si="44"/>
        <v>double</v>
      </c>
      <c r="G61" s="31" t="str">
        <f t="shared" si="44"/>
        <v>bogey</v>
      </c>
      <c r="H61" s="31" t="str">
        <f t="shared" si="44"/>
        <v>birdie</v>
      </c>
      <c r="I61" s="31" t="str">
        <f t="shared" si="44"/>
        <v>bogey</v>
      </c>
      <c r="J61" s="31" t="str">
        <f t="shared" si="44"/>
        <v>bogey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par</v>
      </c>
      <c r="M61" s="31" t="str">
        <f t="shared" si="45"/>
        <v>par</v>
      </c>
      <c r="N61" s="31" t="str">
        <f t="shared" si="45"/>
        <v>par</v>
      </c>
      <c r="O61" s="31" t="str">
        <f t="shared" si="45"/>
        <v>double</v>
      </c>
      <c r="P61" s="31" t="str">
        <f t="shared" si="45"/>
        <v>Triple</v>
      </c>
      <c r="Q61" s="31" t="str">
        <f t="shared" si="45"/>
        <v>bogey</v>
      </c>
      <c r="R61" s="31" t="str">
        <f t="shared" si="45"/>
        <v>Triple et +</v>
      </c>
      <c r="S61" s="31" t="str">
        <f t="shared" si="45"/>
        <v>bogey</v>
      </c>
      <c r="T61" s="31" t="str">
        <f t="shared" si="45"/>
        <v>double</v>
      </c>
      <c r="W61" s="2"/>
      <c r="X61" s="60">
        <f>COUNTIF(B61:T61,"triple")</f>
        <v>1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5-FONTCAUDE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66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VLOOKUP(D67,Participants!$B$1:$J$24,5,FALSE)</f>
        <v>26.233333333333334</v>
      </c>
      <c r="U67" s="9" t="s">
        <v>14</v>
      </c>
      <c r="V67" s="10">
        <f>_xlfn.SWITCH(N67,"Jaunes",IF(Z73&lt;20,Z73,20),"Blancs",IF(Y73&lt;20,Y73,20),)</f>
        <v>20</v>
      </c>
      <c r="W67" s="52">
        <f>Y76</f>
        <v>26.333333333333336</v>
      </c>
      <c r="X67" s="41" t="str">
        <f>$A$3</f>
        <v>5-FONTCAUDE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26.233333333333334</v>
      </c>
      <c r="Z68" s="13">
        <f>R67</f>
        <v>26.233333333333334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144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17</v>
      </c>
      <c r="C70" s="18">
        <f>C$7</f>
        <v>12</v>
      </c>
      <c r="D70" s="18">
        <f t="shared" ref="D70:T70" si="46">D$7</f>
        <v>3</v>
      </c>
      <c r="E70" s="18">
        <f t="shared" si="46"/>
        <v>15</v>
      </c>
      <c r="F70" s="18">
        <f t="shared" si="46"/>
        <v>8</v>
      </c>
      <c r="G70" s="18">
        <f t="shared" si="46"/>
        <v>6</v>
      </c>
      <c r="H70" s="18">
        <f t="shared" si="46"/>
        <v>7</v>
      </c>
      <c r="I70" s="18">
        <f t="shared" si="46"/>
        <v>4</v>
      </c>
      <c r="J70" s="18">
        <f t="shared" si="46"/>
        <v>16</v>
      </c>
      <c r="K70" s="18"/>
      <c r="L70" s="18">
        <f t="shared" si="46"/>
        <v>18</v>
      </c>
      <c r="M70" s="18">
        <f t="shared" si="46"/>
        <v>11</v>
      </c>
      <c r="N70" s="18">
        <f t="shared" si="46"/>
        <v>10</v>
      </c>
      <c r="O70" s="18">
        <f t="shared" si="46"/>
        <v>2</v>
      </c>
      <c r="P70" s="18">
        <f t="shared" si="46"/>
        <v>14</v>
      </c>
      <c r="Q70" s="18">
        <f t="shared" si="46"/>
        <v>1</v>
      </c>
      <c r="R70" s="18">
        <f t="shared" si="46"/>
        <v>13</v>
      </c>
      <c r="S70" s="18">
        <f t="shared" si="46"/>
        <v>9</v>
      </c>
      <c r="T70" s="18">
        <f t="shared" si="46"/>
        <v>5</v>
      </c>
      <c r="U70" s="19"/>
      <c r="V70" s="19"/>
      <c r="W70" s="2"/>
      <c r="X70" s="12" t="s">
        <v>10</v>
      </c>
      <c r="Y70" s="17">
        <f>$Y$7</f>
        <v>73.3</v>
      </c>
      <c r="Z70" s="17">
        <f>$Z$7</f>
        <v>70.099999999999994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4</v>
      </c>
      <c r="F71" s="18">
        <f t="shared" si="47"/>
        <v>5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3</v>
      </c>
      <c r="O71" s="18">
        <f t="shared" si="48"/>
        <v>4</v>
      </c>
      <c r="P71" s="18">
        <f t="shared" si="48"/>
        <v>5</v>
      </c>
      <c r="Q71" s="18">
        <f t="shared" si="48"/>
        <v>4</v>
      </c>
      <c r="R71" s="18">
        <f t="shared" si="48"/>
        <v>4</v>
      </c>
      <c r="S71" s="18">
        <f t="shared" si="48"/>
        <v>3</v>
      </c>
      <c r="T71" s="18">
        <f t="shared" si="48"/>
        <v>5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2</v>
      </c>
      <c r="P72" s="19">
        <f t="shared" si="49"/>
        <v>1</v>
      </c>
      <c r="Q72" s="19">
        <f t="shared" si="49"/>
        <v>2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11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34.730088495575217</v>
      </c>
      <c r="Z72" s="17">
        <f>Z68*(Z69/113)+(Z70-72)</f>
        <v>28.744247787610615</v>
      </c>
    </row>
    <row r="73" spans="1:26" ht="15.6" thickTop="1" thickBot="1" x14ac:dyDescent="0.35">
      <c r="A73" s="18" t="s">
        <v>13</v>
      </c>
      <c r="B73" s="26">
        <v>6</v>
      </c>
      <c r="C73" s="26">
        <v>4</v>
      </c>
      <c r="D73" s="26">
        <v>5</v>
      </c>
      <c r="E73" s="26">
        <v>4</v>
      </c>
      <c r="F73" s="26">
        <v>6</v>
      </c>
      <c r="G73" s="26">
        <v>5</v>
      </c>
      <c r="H73" s="26">
        <v>7</v>
      </c>
      <c r="I73" s="26">
        <v>5</v>
      </c>
      <c r="J73" s="26">
        <v>6</v>
      </c>
      <c r="K73" s="20">
        <f t="shared" si="50"/>
        <v>48</v>
      </c>
      <c r="L73" s="26">
        <v>5</v>
      </c>
      <c r="M73" s="26">
        <v>5</v>
      </c>
      <c r="N73" s="26">
        <v>4</v>
      </c>
      <c r="O73" s="26">
        <v>6</v>
      </c>
      <c r="P73" s="26">
        <v>6</v>
      </c>
      <c r="Q73" s="26">
        <v>7</v>
      </c>
      <c r="R73" s="26">
        <v>8</v>
      </c>
      <c r="S73" s="26">
        <v>6</v>
      </c>
      <c r="T73" s="26">
        <v>7</v>
      </c>
      <c r="U73" s="26">
        <f>SUM(L73:T73)</f>
        <v>54</v>
      </c>
      <c r="V73" s="26">
        <f t="shared" si="52"/>
        <v>102</v>
      </c>
      <c r="W73" s="2"/>
      <c r="X73" s="23" t="s">
        <v>12</v>
      </c>
      <c r="Y73" s="24">
        <f>ROUND(Y72,0)</f>
        <v>35</v>
      </c>
      <c r="Z73" s="24">
        <f>ROUND(Z72,0)</f>
        <v>29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3</v>
      </c>
      <c r="F74" s="19">
        <f t="shared" si="53"/>
        <v>2</v>
      </c>
      <c r="G74" s="19">
        <f t="shared" si="53"/>
        <v>1</v>
      </c>
      <c r="H74" s="19">
        <f t="shared" si="53"/>
        <v>0</v>
      </c>
      <c r="I74" s="19">
        <f t="shared" si="53"/>
        <v>2</v>
      </c>
      <c r="J74" s="19">
        <f t="shared" si="53"/>
        <v>2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2</v>
      </c>
      <c r="N74" s="19">
        <f t="shared" si="54"/>
        <v>2</v>
      </c>
      <c r="O74" s="19">
        <f t="shared" si="54"/>
        <v>2</v>
      </c>
      <c r="P74" s="19">
        <f t="shared" si="54"/>
        <v>2</v>
      </c>
      <c r="Q74" s="19">
        <f t="shared" si="54"/>
        <v>1</v>
      </c>
      <c r="R74" s="19">
        <f t="shared" si="54"/>
        <v>0</v>
      </c>
      <c r="S74" s="19">
        <f t="shared" si="54"/>
        <v>0</v>
      </c>
      <c r="T74" s="19">
        <f t="shared" si="54"/>
        <v>1</v>
      </c>
      <c r="U74" s="20">
        <f>SUM(L74:T74)</f>
        <v>12</v>
      </c>
      <c r="V74" s="21">
        <f t="shared" si="52"/>
        <v>27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2</v>
      </c>
      <c r="F75" s="76">
        <f t="shared" si="55"/>
        <v>1</v>
      </c>
      <c r="G75" s="76">
        <f t="shared" si="55"/>
        <v>0</v>
      </c>
      <c r="H75" s="76">
        <f t="shared" si="55"/>
        <v>0</v>
      </c>
      <c r="I75" s="76">
        <f t="shared" si="55"/>
        <v>1</v>
      </c>
      <c r="J75" s="76">
        <f t="shared" si="55"/>
        <v>1</v>
      </c>
      <c r="K75" s="77">
        <f t="shared" si="50"/>
        <v>7</v>
      </c>
      <c r="L75" s="76">
        <f t="shared" ref="L75:T75" si="56">IF((L73-L71)=-3,(5),IF((L73-L71)=-2,(4),IF((L73-L71)=-1,(3),0))+IF((L73-L71)=0,(2),0+IF((L73-L71)=1,(1),0)+IF((L73-L71)=2,(0),0)+IF((L73-L71)=3,(0),0)))</f>
        <v>1</v>
      </c>
      <c r="M75" s="76">
        <f t="shared" si="56"/>
        <v>1</v>
      </c>
      <c r="N75" s="76">
        <f t="shared" si="56"/>
        <v>1</v>
      </c>
      <c r="O75" s="76">
        <f t="shared" si="56"/>
        <v>0</v>
      </c>
      <c r="P75" s="76">
        <f t="shared" si="56"/>
        <v>1</v>
      </c>
      <c r="Q75" s="76">
        <f t="shared" si="56"/>
        <v>0</v>
      </c>
      <c r="R75" s="76">
        <f t="shared" si="56"/>
        <v>0</v>
      </c>
      <c r="S75" s="76">
        <f t="shared" si="56"/>
        <v>0</v>
      </c>
      <c r="T75" s="76">
        <f t="shared" si="56"/>
        <v>0</v>
      </c>
      <c r="U75" s="77">
        <f t="shared" si="51"/>
        <v>4</v>
      </c>
      <c r="V75" s="78">
        <f t="shared" si="52"/>
        <v>11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4</v>
      </c>
      <c r="D76" s="80">
        <f t="shared" si="57"/>
        <v>5</v>
      </c>
      <c r="E76" s="80">
        <f t="shared" si="57"/>
        <v>4</v>
      </c>
      <c r="F76" s="80">
        <f t="shared" si="57"/>
        <v>6</v>
      </c>
      <c r="G76" s="80">
        <f t="shared" si="57"/>
        <v>5</v>
      </c>
      <c r="H76" s="80">
        <f t="shared" si="57"/>
        <v>7</v>
      </c>
      <c r="I76" s="80">
        <f t="shared" si="57"/>
        <v>5</v>
      </c>
      <c r="J76" s="80">
        <f t="shared" si="57"/>
        <v>6</v>
      </c>
      <c r="K76" s="81">
        <f t="shared" si="50"/>
        <v>48</v>
      </c>
      <c r="L76" s="80">
        <f t="shared" ref="L76:T76" si="58">IF(L74=0,L71+L72+2,L73)</f>
        <v>5</v>
      </c>
      <c r="M76" s="80">
        <f t="shared" si="58"/>
        <v>5</v>
      </c>
      <c r="N76" s="80">
        <f t="shared" si="58"/>
        <v>4</v>
      </c>
      <c r="O76" s="80">
        <f t="shared" si="58"/>
        <v>6</v>
      </c>
      <c r="P76" s="80">
        <f t="shared" si="58"/>
        <v>6</v>
      </c>
      <c r="Q76" s="80">
        <f t="shared" si="58"/>
        <v>7</v>
      </c>
      <c r="R76" s="80">
        <f t="shared" si="58"/>
        <v>7</v>
      </c>
      <c r="S76" s="80">
        <f t="shared" si="58"/>
        <v>6</v>
      </c>
      <c r="T76" s="80">
        <f t="shared" si="58"/>
        <v>7</v>
      </c>
      <c r="U76" s="81">
        <f t="shared" si="51"/>
        <v>53</v>
      </c>
      <c r="V76" s="82">
        <f t="shared" si="52"/>
        <v>101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26.333333333333336</v>
      </c>
      <c r="Z76"/>
    </row>
    <row r="77" spans="1:26" ht="15.6" thickTop="1" thickBot="1" x14ac:dyDescent="0.35">
      <c r="A77" s="35" t="s">
        <v>25</v>
      </c>
      <c r="B77" s="19">
        <v>1</v>
      </c>
      <c r="C77" s="19">
        <v>1</v>
      </c>
      <c r="D77" s="19">
        <v>1</v>
      </c>
      <c r="E77" s="19">
        <v>1</v>
      </c>
      <c r="F77" s="19">
        <v>2</v>
      </c>
      <c r="G77" s="19">
        <v>2</v>
      </c>
      <c r="H77" s="19">
        <v>3</v>
      </c>
      <c r="I77" s="19">
        <v>2</v>
      </c>
      <c r="J77" s="19">
        <v>3</v>
      </c>
      <c r="K77" s="20">
        <f>SUM(B77:J77)</f>
        <v>16</v>
      </c>
      <c r="L77" s="19">
        <v>2</v>
      </c>
      <c r="M77" s="19">
        <v>1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2</v>
      </c>
      <c r="T77" s="19">
        <v>2</v>
      </c>
      <c r="U77" s="20">
        <f>SUM(L77:T77)</f>
        <v>17</v>
      </c>
      <c r="V77" s="21">
        <f t="shared" si="52"/>
        <v>33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1</v>
      </c>
      <c r="K78" s="20">
        <f t="shared" si="50"/>
        <v>1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0</v>
      </c>
      <c r="V78" s="47">
        <f>(K78+U78)/18</f>
        <v>5.5555555555555552E-2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4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bogey</v>
      </c>
      <c r="E82" s="31" t="str">
        <f t="shared" si="61"/>
        <v>par</v>
      </c>
      <c r="F82" s="31" t="str">
        <f t="shared" si="61"/>
        <v>bogey</v>
      </c>
      <c r="G82" s="31" t="str">
        <f t="shared" si="61"/>
        <v>double</v>
      </c>
      <c r="H82" s="31" t="str">
        <f t="shared" si="61"/>
        <v>Triple</v>
      </c>
      <c r="I82" s="31" t="str">
        <f t="shared" si="61"/>
        <v>bogey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bogey</v>
      </c>
      <c r="M82" s="31" t="str">
        <f t="shared" si="62"/>
        <v>bogey</v>
      </c>
      <c r="N82" s="31" t="str">
        <f t="shared" si="62"/>
        <v>bogey</v>
      </c>
      <c r="O82" s="31" t="str">
        <f t="shared" si="62"/>
        <v>double</v>
      </c>
      <c r="P82" s="31" t="str">
        <f t="shared" si="62"/>
        <v>bogey</v>
      </c>
      <c r="Q82" s="31" t="str">
        <f t="shared" si="62"/>
        <v>Triple</v>
      </c>
      <c r="R82" s="31" t="str">
        <f t="shared" si="62"/>
        <v>Triple et +</v>
      </c>
      <c r="S82" s="31" t="str">
        <f t="shared" si="62"/>
        <v>Triple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5-FONTCAUDE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20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VLOOKUP(D87,Participants!$B$1:$J$24,5,FALSE)</f>
        <v>25.98</v>
      </c>
      <c r="U87" s="9" t="s">
        <v>14</v>
      </c>
      <c r="V87" s="10">
        <f>_xlfn.SWITCH(N87,"Jaunes",IF(Z93&lt;20,Z93,20),"Blancs",IF(Y93&lt;20,Y93,20),)</f>
        <v>20</v>
      </c>
      <c r="W87" s="52">
        <f>Y96</f>
        <v>26.080000000000002</v>
      </c>
      <c r="X87" s="41" t="str">
        <f>$A$3</f>
        <v>5-FONTCAUDE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25.98</v>
      </c>
      <c r="Z88" s="13">
        <f>R87</f>
        <v>25.98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144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17</v>
      </c>
      <c r="C90" s="18">
        <f>C$7</f>
        <v>12</v>
      </c>
      <c r="D90" s="18">
        <f t="shared" ref="D90:T90" si="63">D$7</f>
        <v>3</v>
      </c>
      <c r="E90" s="18">
        <f t="shared" si="63"/>
        <v>15</v>
      </c>
      <c r="F90" s="18">
        <f t="shared" si="63"/>
        <v>8</v>
      </c>
      <c r="G90" s="18">
        <f t="shared" si="63"/>
        <v>6</v>
      </c>
      <c r="H90" s="18">
        <f t="shared" si="63"/>
        <v>7</v>
      </c>
      <c r="I90" s="18">
        <f t="shared" si="63"/>
        <v>4</v>
      </c>
      <c r="J90" s="18">
        <f t="shared" si="63"/>
        <v>16</v>
      </c>
      <c r="K90" s="18"/>
      <c r="L90" s="18">
        <f t="shared" si="63"/>
        <v>18</v>
      </c>
      <c r="M90" s="18">
        <f t="shared" si="63"/>
        <v>11</v>
      </c>
      <c r="N90" s="18">
        <f t="shared" si="63"/>
        <v>10</v>
      </c>
      <c r="O90" s="18">
        <f t="shared" si="63"/>
        <v>2</v>
      </c>
      <c r="P90" s="18">
        <f t="shared" si="63"/>
        <v>14</v>
      </c>
      <c r="Q90" s="18">
        <f t="shared" si="63"/>
        <v>1</v>
      </c>
      <c r="R90" s="18">
        <f t="shared" si="63"/>
        <v>13</v>
      </c>
      <c r="S90" s="18">
        <f t="shared" si="63"/>
        <v>9</v>
      </c>
      <c r="T90" s="18">
        <f t="shared" si="63"/>
        <v>5</v>
      </c>
      <c r="U90" s="19"/>
      <c r="V90" s="19"/>
      <c r="W90" s="2"/>
      <c r="X90" s="12" t="s">
        <v>10</v>
      </c>
      <c r="Y90" s="17">
        <f>$Y$7</f>
        <v>73.3</v>
      </c>
      <c r="Z90" s="17">
        <f>$Z$7</f>
        <v>70.099999999999994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4</v>
      </c>
      <c r="F91" s="18">
        <f t="shared" si="64"/>
        <v>5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3</v>
      </c>
      <c r="O91" s="18">
        <f t="shared" si="65"/>
        <v>4</v>
      </c>
      <c r="P91" s="18">
        <f t="shared" si="65"/>
        <v>5</v>
      </c>
      <c r="Q91" s="18">
        <f t="shared" si="65"/>
        <v>4</v>
      </c>
      <c r="R91" s="18">
        <f t="shared" si="65"/>
        <v>4</v>
      </c>
      <c r="S91" s="18">
        <f t="shared" si="65"/>
        <v>3</v>
      </c>
      <c r="T91" s="18">
        <f t="shared" si="65"/>
        <v>5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9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1</v>
      </c>
      <c r="O92" s="19">
        <f t="shared" si="68"/>
        <v>2</v>
      </c>
      <c r="P92" s="19">
        <f t="shared" si="68"/>
        <v>1</v>
      </c>
      <c r="Q92" s="19">
        <f t="shared" si="68"/>
        <v>2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11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34.407256637168139</v>
      </c>
      <c r="Z92" s="17">
        <f>Z88*(Z89/113)+(Z90-72)</f>
        <v>28.448318584070794</v>
      </c>
    </row>
    <row r="93" spans="1:29" ht="15.6" thickTop="1" thickBot="1" x14ac:dyDescent="0.35">
      <c r="A93" s="18" t="s">
        <v>13</v>
      </c>
      <c r="B93" s="26">
        <v>5</v>
      </c>
      <c r="C93" s="26">
        <v>3</v>
      </c>
      <c r="D93" s="26">
        <v>8</v>
      </c>
      <c r="E93" s="26">
        <v>5</v>
      </c>
      <c r="F93" s="26">
        <v>10</v>
      </c>
      <c r="G93" s="26">
        <v>5</v>
      </c>
      <c r="H93" s="26">
        <v>6</v>
      </c>
      <c r="I93" s="26">
        <v>5</v>
      </c>
      <c r="J93" s="26">
        <v>7</v>
      </c>
      <c r="K93" s="26">
        <f>SUM(B93:J93)</f>
        <v>54</v>
      </c>
      <c r="L93" s="26">
        <v>6</v>
      </c>
      <c r="M93" s="26">
        <v>8</v>
      </c>
      <c r="N93" s="26">
        <v>4</v>
      </c>
      <c r="O93" s="26">
        <v>8</v>
      </c>
      <c r="P93" s="26">
        <v>9</v>
      </c>
      <c r="Q93" s="26">
        <v>6</v>
      </c>
      <c r="R93" s="26">
        <v>5</v>
      </c>
      <c r="S93" s="26">
        <v>5</v>
      </c>
      <c r="T93" s="26">
        <v>7</v>
      </c>
      <c r="U93" s="26">
        <f>SUM(L93:T93)</f>
        <v>58</v>
      </c>
      <c r="V93" s="26">
        <f t="shared" si="70"/>
        <v>112</v>
      </c>
      <c r="W93" s="2"/>
      <c r="X93" s="23" t="s">
        <v>12</v>
      </c>
      <c r="Y93" s="24">
        <f>ROUND(Y92,0)</f>
        <v>34</v>
      </c>
      <c r="Z93" s="24">
        <f>ROUND(Z92,0)</f>
        <v>28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3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2</v>
      </c>
      <c r="F94" s="19">
        <f t="shared" si="71"/>
        <v>0</v>
      </c>
      <c r="G94" s="19">
        <f t="shared" si="71"/>
        <v>1</v>
      </c>
      <c r="H94" s="19">
        <f t="shared" si="71"/>
        <v>1</v>
      </c>
      <c r="I94" s="19">
        <f t="shared" si="71"/>
        <v>2</v>
      </c>
      <c r="J94" s="19">
        <f t="shared" si="71"/>
        <v>1</v>
      </c>
      <c r="K94" s="20">
        <f>SUM(B94:J94)</f>
        <v>12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1</v>
      </c>
      <c r="M94" s="19">
        <f t="shared" si="72"/>
        <v>0</v>
      </c>
      <c r="N94" s="19">
        <f t="shared" si="72"/>
        <v>2</v>
      </c>
      <c r="O94" s="19">
        <f t="shared" si="72"/>
        <v>0</v>
      </c>
      <c r="P94" s="19">
        <f t="shared" si="72"/>
        <v>0</v>
      </c>
      <c r="Q94" s="19">
        <f t="shared" si="72"/>
        <v>2</v>
      </c>
      <c r="R94" s="19">
        <f t="shared" si="72"/>
        <v>2</v>
      </c>
      <c r="S94" s="19">
        <f t="shared" si="72"/>
        <v>1</v>
      </c>
      <c r="T94" s="19">
        <f t="shared" si="72"/>
        <v>1</v>
      </c>
      <c r="U94" s="20">
        <f>SUM(L94:T94)</f>
        <v>9</v>
      </c>
      <c r="V94" s="21">
        <f t="shared" si="70"/>
        <v>21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2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1</v>
      </c>
      <c r="F95" s="76">
        <f t="shared" si="73"/>
        <v>0</v>
      </c>
      <c r="G95" s="76">
        <f t="shared" si="73"/>
        <v>0</v>
      </c>
      <c r="H95" s="76">
        <f t="shared" si="73"/>
        <v>0</v>
      </c>
      <c r="I95" s="76">
        <f t="shared" si="73"/>
        <v>1</v>
      </c>
      <c r="J95" s="76">
        <f t="shared" si="73"/>
        <v>0</v>
      </c>
      <c r="K95" s="77">
        <f t="shared" si="67"/>
        <v>5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0</v>
      </c>
      <c r="N95" s="76">
        <f t="shared" si="74"/>
        <v>1</v>
      </c>
      <c r="O95" s="76">
        <f t="shared" si="74"/>
        <v>0</v>
      </c>
      <c r="P95" s="76">
        <f t="shared" si="74"/>
        <v>0</v>
      </c>
      <c r="Q95" s="76">
        <f t="shared" si="74"/>
        <v>0</v>
      </c>
      <c r="R95" s="76">
        <f t="shared" si="74"/>
        <v>1</v>
      </c>
      <c r="S95" s="76">
        <f t="shared" si="74"/>
        <v>0</v>
      </c>
      <c r="T95" s="76">
        <f t="shared" si="74"/>
        <v>0</v>
      </c>
      <c r="U95" s="77">
        <f t="shared" si="69"/>
        <v>2</v>
      </c>
      <c r="V95" s="78">
        <f t="shared" si="70"/>
        <v>7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3</v>
      </c>
      <c r="D96" s="80">
        <f t="shared" si="75"/>
        <v>7</v>
      </c>
      <c r="E96" s="80">
        <f t="shared" si="75"/>
        <v>5</v>
      </c>
      <c r="F96" s="80">
        <f t="shared" si="75"/>
        <v>8</v>
      </c>
      <c r="G96" s="80">
        <f t="shared" si="75"/>
        <v>5</v>
      </c>
      <c r="H96" s="80">
        <f t="shared" si="75"/>
        <v>6</v>
      </c>
      <c r="I96" s="80">
        <f t="shared" si="75"/>
        <v>5</v>
      </c>
      <c r="J96" s="80">
        <f t="shared" si="75"/>
        <v>7</v>
      </c>
      <c r="K96" s="81">
        <f t="shared" si="67"/>
        <v>51</v>
      </c>
      <c r="L96" s="80">
        <f t="shared" ref="L96:T96" si="76">IF(L94=0,L91+L92+2,L93)</f>
        <v>6</v>
      </c>
      <c r="M96" s="80">
        <f t="shared" si="76"/>
        <v>7</v>
      </c>
      <c r="N96" s="80">
        <f t="shared" si="76"/>
        <v>4</v>
      </c>
      <c r="O96" s="80">
        <f t="shared" si="76"/>
        <v>8</v>
      </c>
      <c r="P96" s="80">
        <f t="shared" si="76"/>
        <v>8</v>
      </c>
      <c r="Q96" s="80">
        <f t="shared" si="76"/>
        <v>6</v>
      </c>
      <c r="R96" s="80">
        <f t="shared" si="76"/>
        <v>5</v>
      </c>
      <c r="S96" s="80">
        <f t="shared" si="76"/>
        <v>5</v>
      </c>
      <c r="T96" s="80">
        <f t="shared" si="76"/>
        <v>7</v>
      </c>
      <c r="U96" s="81">
        <f t="shared" si="69"/>
        <v>56</v>
      </c>
      <c r="V96" s="82">
        <f t="shared" si="70"/>
        <v>107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26.080000000000002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1</v>
      </c>
      <c r="D97" s="19">
        <v>2</v>
      </c>
      <c r="E97" s="19">
        <v>2</v>
      </c>
      <c r="F97" s="19">
        <v>3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18</v>
      </c>
      <c r="L97" s="19">
        <v>2</v>
      </c>
      <c r="M97" s="19">
        <v>3</v>
      </c>
      <c r="N97" s="19">
        <v>2</v>
      </c>
      <c r="O97" s="19">
        <v>3</v>
      </c>
      <c r="P97" s="19">
        <v>3</v>
      </c>
      <c r="Q97" s="19">
        <v>1</v>
      </c>
      <c r="R97" s="19">
        <v>2</v>
      </c>
      <c r="S97" s="19">
        <v>3</v>
      </c>
      <c r="T97" s="19">
        <v>3</v>
      </c>
      <c r="U97" s="20">
        <f>SUM(L97:T97)</f>
        <v>22</v>
      </c>
      <c r="V97" s="21">
        <f t="shared" si="70"/>
        <v>40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1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5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7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par</v>
      </c>
      <c r="D102" s="31" t="str">
        <f t="shared" si="79"/>
        <v>Triple et +</v>
      </c>
      <c r="E102" s="31" t="str">
        <f t="shared" si="79"/>
        <v>bogey</v>
      </c>
      <c r="F102" s="31" t="str">
        <f t="shared" si="79"/>
        <v>Triple et +</v>
      </c>
      <c r="G102" s="31" t="str">
        <f t="shared" si="79"/>
        <v>double</v>
      </c>
      <c r="H102" s="31" t="str">
        <f t="shared" si="79"/>
        <v>double</v>
      </c>
      <c r="I102" s="31" t="str">
        <f t="shared" si="79"/>
        <v>bogey</v>
      </c>
      <c r="J102" s="31" t="str">
        <f t="shared" si="79"/>
        <v>double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double</v>
      </c>
      <c r="M102" s="31" t="str">
        <f t="shared" si="80"/>
        <v>Triple et +</v>
      </c>
      <c r="N102" s="31" t="str">
        <f t="shared" si="80"/>
        <v>bogey</v>
      </c>
      <c r="O102" s="31" t="str">
        <f t="shared" si="80"/>
        <v>Triple et +</v>
      </c>
      <c r="P102" s="31" t="str">
        <f t="shared" si="80"/>
        <v>Triple et +</v>
      </c>
      <c r="Q102" s="31" t="str">
        <f t="shared" si="80"/>
        <v>double</v>
      </c>
      <c r="R102" s="31" t="str">
        <f t="shared" si="80"/>
        <v>bogey</v>
      </c>
      <c r="S102" s="31" t="str">
        <f t="shared" si="80"/>
        <v>double</v>
      </c>
      <c r="T102" s="31" t="str">
        <f t="shared" si="80"/>
        <v>double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5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5-FONTCAUDE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18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11.8</v>
      </c>
      <c r="U107" s="9" t="s">
        <v>14</v>
      </c>
      <c r="V107" s="10">
        <f>_xlfn.SWITCH(N107,"Jaunes",IF(Z113&lt;20,Z113,20),"Blancs",IF(Y113&lt;20,Y113,20),)</f>
        <v>12</v>
      </c>
      <c r="W107" s="52">
        <f>Y116</f>
        <v>10.9</v>
      </c>
      <c r="X107" s="41" t="str">
        <f>$A$3</f>
        <v>5-FONTCAUDE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11.8</v>
      </c>
      <c r="Z108" s="13">
        <f>R107</f>
        <v>11.8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144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17</v>
      </c>
      <c r="C110" s="18">
        <f>C$7</f>
        <v>12</v>
      </c>
      <c r="D110" s="18">
        <f t="shared" ref="D110:T110" si="81">D$7</f>
        <v>3</v>
      </c>
      <c r="E110" s="18">
        <f t="shared" si="81"/>
        <v>15</v>
      </c>
      <c r="F110" s="18">
        <f t="shared" si="81"/>
        <v>8</v>
      </c>
      <c r="G110" s="18">
        <f t="shared" si="81"/>
        <v>6</v>
      </c>
      <c r="H110" s="18">
        <f t="shared" si="81"/>
        <v>7</v>
      </c>
      <c r="I110" s="18">
        <f t="shared" si="81"/>
        <v>4</v>
      </c>
      <c r="J110" s="18">
        <f t="shared" si="81"/>
        <v>16</v>
      </c>
      <c r="K110" s="18"/>
      <c r="L110" s="18">
        <f t="shared" si="81"/>
        <v>18</v>
      </c>
      <c r="M110" s="18">
        <f t="shared" si="81"/>
        <v>11</v>
      </c>
      <c r="N110" s="18">
        <f t="shared" si="81"/>
        <v>10</v>
      </c>
      <c r="O110" s="18">
        <f t="shared" si="81"/>
        <v>2</v>
      </c>
      <c r="P110" s="18">
        <f t="shared" si="81"/>
        <v>14</v>
      </c>
      <c r="Q110" s="18">
        <f t="shared" si="81"/>
        <v>1</v>
      </c>
      <c r="R110" s="18">
        <f t="shared" si="81"/>
        <v>13</v>
      </c>
      <c r="S110" s="18">
        <f t="shared" si="81"/>
        <v>9</v>
      </c>
      <c r="T110" s="18">
        <f t="shared" si="81"/>
        <v>5</v>
      </c>
      <c r="U110" s="19"/>
      <c r="V110" s="19"/>
      <c r="W110" s="2"/>
      <c r="X110" s="12" t="s">
        <v>10</v>
      </c>
      <c r="Y110" s="17">
        <f>$Y$7</f>
        <v>73.3</v>
      </c>
      <c r="Z110" s="17">
        <f>$Z$7</f>
        <v>70.099999999999994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4</v>
      </c>
      <c r="F111" s="18">
        <f t="shared" si="82"/>
        <v>5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3</v>
      </c>
      <c r="O111" s="18">
        <f t="shared" si="83"/>
        <v>4</v>
      </c>
      <c r="P111" s="18">
        <f t="shared" si="83"/>
        <v>5</v>
      </c>
      <c r="Q111" s="18">
        <f t="shared" si="83"/>
        <v>4</v>
      </c>
      <c r="R111" s="18">
        <f t="shared" si="83"/>
        <v>4</v>
      </c>
      <c r="S111" s="18">
        <f t="shared" si="83"/>
        <v>3</v>
      </c>
      <c r="T111" s="18">
        <f t="shared" si="83"/>
        <v>5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0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0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0</v>
      </c>
      <c r="K112" s="20">
        <f t="shared" ref="K112:K118" si="85">SUM(B112:J112)</f>
        <v>6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0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6</v>
      </c>
      <c r="V112" s="21">
        <f t="shared" ref="V112:V117" si="88">K112+U112</f>
        <v>12</v>
      </c>
      <c r="W112" s="2"/>
      <c r="X112" s="12" t="s">
        <v>11</v>
      </c>
      <c r="Y112" s="17">
        <f>Y108*(Y109/113)+(Y110-72)</f>
        <v>16.337168141592919</v>
      </c>
      <c r="Z112" s="17">
        <f>Z108*(Z109/113)+(Z110-72)</f>
        <v>11.884070796460172</v>
      </c>
    </row>
    <row r="113" spans="1:26" ht="15.6" thickTop="1" thickBot="1" x14ac:dyDescent="0.35">
      <c r="A113" s="18" t="s">
        <v>13</v>
      </c>
      <c r="B113" s="26">
        <v>6</v>
      </c>
      <c r="C113" s="26">
        <v>3</v>
      </c>
      <c r="D113" s="26">
        <v>5</v>
      </c>
      <c r="E113" s="26">
        <v>4</v>
      </c>
      <c r="F113" s="26">
        <v>6</v>
      </c>
      <c r="G113" s="26">
        <v>4</v>
      </c>
      <c r="H113" s="26">
        <v>4</v>
      </c>
      <c r="I113" s="26">
        <v>4</v>
      </c>
      <c r="J113" s="26">
        <v>6</v>
      </c>
      <c r="K113" s="26">
        <f>SUM(B113:J113)</f>
        <v>42</v>
      </c>
      <c r="L113" s="26">
        <v>4</v>
      </c>
      <c r="M113" s="26">
        <v>5</v>
      </c>
      <c r="N113" s="26">
        <v>4</v>
      </c>
      <c r="O113" s="26">
        <v>3</v>
      </c>
      <c r="P113" s="26">
        <v>4</v>
      </c>
      <c r="Q113" s="26">
        <v>5</v>
      </c>
      <c r="R113" s="26">
        <v>4</v>
      </c>
      <c r="S113" s="26">
        <v>5</v>
      </c>
      <c r="T113" s="26">
        <v>5</v>
      </c>
      <c r="U113" s="26">
        <f>SUM(L113:T113)</f>
        <v>39</v>
      </c>
      <c r="V113" s="26">
        <f t="shared" si="88"/>
        <v>81</v>
      </c>
      <c r="W113" s="2"/>
      <c r="X113" s="23" t="s">
        <v>12</v>
      </c>
      <c r="Y113" s="24">
        <f>ROUND(Y112,0)</f>
        <v>16</v>
      </c>
      <c r="Z113" s="24">
        <f>ROUND(Z112,0)</f>
        <v>12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0</v>
      </c>
      <c r="C114" s="19">
        <f>IF((C113-C111-C112)=3,(0),IF((C113-C111-C112)=2,(0),IF((C113-C111-C112)=1,(1),0))+IF((C113-C111-C112)=0,(2),0+IF((C113-C111-C112)=-1,(3),0)+IF((C113-C111-C112)=-2,(4),0)+IF((C113-C111-C112)=-3,(5),0)))</f>
        <v>3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2</v>
      </c>
      <c r="F114" s="19">
        <f t="shared" si="89"/>
        <v>2</v>
      </c>
      <c r="G114" s="19">
        <f t="shared" si="89"/>
        <v>2</v>
      </c>
      <c r="H114" s="19">
        <f t="shared" si="89"/>
        <v>3</v>
      </c>
      <c r="I114" s="19">
        <f t="shared" si="89"/>
        <v>3</v>
      </c>
      <c r="J114" s="19">
        <f t="shared" si="89"/>
        <v>1</v>
      </c>
      <c r="K114" s="20">
        <f t="shared" si="85"/>
        <v>18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2</v>
      </c>
      <c r="N114" s="19">
        <f t="shared" si="90"/>
        <v>2</v>
      </c>
      <c r="O114" s="19">
        <f t="shared" si="90"/>
        <v>4</v>
      </c>
      <c r="P114" s="19">
        <f t="shared" si="90"/>
        <v>3</v>
      </c>
      <c r="Q114" s="19">
        <f t="shared" si="90"/>
        <v>2</v>
      </c>
      <c r="R114" s="19">
        <f t="shared" si="90"/>
        <v>2</v>
      </c>
      <c r="S114" s="19">
        <f t="shared" si="90"/>
        <v>1</v>
      </c>
      <c r="T114" s="19">
        <f t="shared" si="90"/>
        <v>3</v>
      </c>
      <c r="U114" s="20">
        <f t="shared" si="87"/>
        <v>21</v>
      </c>
      <c r="V114" s="21">
        <f t="shared" si="88"/>
        <v>39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2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2</v>
      </c>
      <c r="F115" s="76">
        <f t="shared" si="91"/>
        <v>1</v>
      </c>
      <c r="G115" s="76">
        <f t="shared" si="91"/>
        <v>1</v>
      </c>
      <c r="H115" s="76">
        <f t="shared" si="91"/>
        <v>2</v>
      </c>
      <c r="I115" s="76">
        <f t="shared" si="91"/>
        <v>2</v>
      </c>
      <c r="J115" s="76">
        <f t="shared" si="91"/>
        <v>1</v>
      </c>
      <c r="K115" s="77">
        <f t="shared" si="85"/>
        <v>12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1</v>
      </c>
      <c r="N115" s="76">
        <f t="shared" si="92"/>
        <v>1</v>
      </c>
      <c r="O115" s="76">
        <f t="shared" si="92"/>
        <v>3</v>
      </c>
      <c r="P115" s="76">
        <f t="shared" si="92"/>
        <v>3</v>
      </c>
      <c r="Q115" s="76">
        <f t="shared" si="92"/>
        <v>1</v>
      </c>
      <c r="R115" s="76">
        <f t="shared" si="92"/>
        <v>2</v>
      </c>
      <c r="S115" s="76">
        <f t="shared" si="92"/>
        <v>0</v>
      </c>
      <c r="T115" s="76">
        <f t="shared" si="92"/>
        <v>2</v>
      </c>
      <c r="U115" s="77">
        <f t="shared" si="87"/>
        <v>15</v>
      </c>
      <c r="V115" s="78">
        <f t="shared" si="88"/>
        <v>27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3</v>
      </c>
      <c r="D116" s="80">
        <f t="shared" si="93"/>
        <v>5</v>
      </c>
      <c r="E116" s="80">
        <f t="shared" si="93"/>
        <v>4</v>
      </c>
      <c r="F116" s="80">
        <f t="shared" si="93"/>
        <v>6</v>
      </c>
      <c r="G116" s="80">
        <f t="shared" si="93"/>
        <v>4</v>
      </c>
      <c r="H116" s="80">
        <f t="shared" si="93"/>
        <v>4</v>
      </c>
      <c r="I116" s="80">
        <f t="shared" si="93"/>
        <v>4</v>
      </c>
      <c r="J116" s="80">
        <f t="shared" si="93"/>
        <v>6</v>
      </c>
      <c r="K116" s="81">
        <f t="shared" si="85"/>
        <v>42</v>
      </c>
      <c r="L116" s="80">
        <f t="shared" ref="L116:T116" si="94">IF(L114=0,L111+L112+2,L113)</f>
        <v>4</v>
      </c>
      <c r="M116" s="80">
        <f t="shared" si="94"/>
        <v>5</v>
      </c>
      <c r="N116" s="80">
        <f t="shared" si="94"/>
        <v>4</v>
      </c>
      <c r="O116" s="80">
        <f t="shared" si="94"/>
        <v>3</v>
      </c>
      <c r="P116" s="80">
        <f t="shared" si="94"/>
        <v>4</v>
      </c>
      <c r="Q116" s="80">
        <f t="shared" si="94"/>
        <v>5</v>
      </c>
      <c r="R116" s="80">
        <f t="shared" si="94"/>
        <v>4</v>
      </c>
      <c r="S116" s="80">
        <f t="shared" si="94"/>
        <v>5</v>
      </c>
      <c r="T116" s="80">
        <f t="shared" si="94"/>
        <v>5</v>
      </c>
      <c r="U116" s="81">
        <f t="shared" si="87"/>
        <v>39</v>
      </c>
      <c r="V116" s="82">
        <f t="shared" si="88"/>
        <v>81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10.9</v>
      </c>
      <c r="Z116"/>
    </row>
    <row r="117" spans="1:26" ht="15.6" thickTop="1" thickBot="1" x14ac:dyDescent="0.35">
      <c r="A117" s="35" t="s">
        <v>25</v>
      </c>
      <c r="B117" s="36">
        <v>3</v>
      </c>
      <c r="C117" s="19">
        <v>1</v>
      </c>
      <c r="D117" s="19">
        <v>2</v>
      </c>
      <c r="E117" s="19">
        <v>2</v>
      </c>
      <c r="F117" s="19">
        <v>3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5"/>
        <v>19</v>
      </c>
      <c r="L117" s="19">
        <v>2</v>
      </c>
      <c r="M117" s="19">
        <v>2</v>
      </c>
      <c r="N117" s="19">
        <v>2</v>
      </c>
      <c r="O117" s="19">
        <v>1</v>
      </c>
      <c r="P117" s="19">
        <v>1</v>
      </c>
      <c r="Q117" s="19">
        <v>2</v>
      </c>
      <c r="R117" s="19">
        <v>1</v>
      </c>
      <c r="S117" s="19">
        <v>2</v>
      </c>
      <c r="T117" s="19">
        <v>2</v>
      </c>
      <c r="U117" s="20">
        <f t="shared" si="87"/>
        <v>15</v>
      </c>
      <c r="V117" s="21">
        <f t="shared" si="88"/>
        <v>34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1</v>
      </c>
      <c r="F118" s="31">
        <f t="shared" si="95"/>
        <v>1</v>
      </c>
      <c r="G118" s="31">
        <f t="shared" si="95"/>
        <v>0</v>
      </c>
      <c r="H118" s="31">
        <f t="shared" si="95"/>
        <v>1</v>
      </c>
      <c r="I118" s="31">
        <f t="shared" si="95"/>
        <v>1</v>
      </c>
      <c r="J118" s="31">
        <f t="shared" si="95"/>
        <v>0</v>
      </c>
      <c r="K118" s="20">
        <f t="shared" si="85"/>
        <v>4</v>
      </c>
      <c r="L118" s="31">
        <f t="shared" ref="L118:T118" si="96">IF((L113-L117)=(L111-2),(1),IF((L113-L117)&lt;(L111-2),(1),0))</f>
        <v>1</v>
      </c>
      <c r="M118" s="31">
        <f t="shared" si="96"/>
        <v>0</v>
      </c>
      <c r="N118" s="31">
        <f t="shared" si="96"/>
        <v>0</v>
      </c>
      <c r="O118" s="31">
        <f t="shared" si="96"/>
        <v>1</v>
      </c>
      <c r="P118" s="31">
        <f t="shared" si="96"/>
        <v>1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1</v>
      </c>
      <c r="U118" s="20">
        <f t="shared" si="87"/>
        <v>4</v>
      </c>
      <c r="V118" s="47">
        <f>(K118+U118)/18</f>
        <v>0.44444444444444442</v>
      </c>
      <c r="W118" s="2"/>
      <c r="X118" s="57">
        <f>COUNTIF(B122:T122,"birdie")</f>
        <v>2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7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2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par</v>
      </c>
      <c r="D122" s="31" t="str">
        <f t="shared" si="97"/>
        <v>bogey</v>
      </c>
      <c r="E122" s="31" t="str">
        <f t="shared" si="97"/>
        <v>par</v>
      </c>
      <c r="F122" s="31" t="str">
        <f t="shared" si="97"/>
        <v>bogey</v>
      </c>
      <c r="G122" s="31" t="str">
        <f t="shared" si="97"/>
        <v>bogey</v>
      </c>
      <c r="H122" s="31" t="str">
        <f t="shared" si="97"/>
        <v>par</v>
      </c>
      <c r="I122" s="31" t="str">
        <f t="shared" si="97"/>
        <v>par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bogey</v>
      </c>
      <c r="N122" s="31" t="str">
        <f t="shared" si="98"/>
        <v>bogey</v>
      </c>
      <c r="O122" s="31" t="str">
        <f t="shared" si="98"/>
        <v>birdie</v>
      </c>
      <c r="P122" s="31" t="str">
        <f t="shared" si="98"/>
        <v>birdie</v>
      </c>
      <c r="Q122" s="31" t="str">
        <f t="shared" si="98"/>
        <v>bogey</v>
      </c>
      <c r="R122" s="31" t="str">
        <f t="shared" si="98"/>
        <v>par</v>
      </c>
      <c r="S122" s="31" t="str">
        <f t="shared" si="98"/>
        <v>double</v>
      </c>
      <c r="T122" s="31" t="str">
        <f t="shared" si="98"/>
        <v>par</v>
      </c>
      <c r="W122" s="2"/>
      <c r="X122" s="60">
        <f>COUNTIF(B122:T122,"triple")</f>
        <v>0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5-FONTCAUDE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152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VLOOKUP(D127,Participants!$B$1:$J$24,5,FALSE)</f>
        <v>15.7</v>
      </c>
      <c r="U127" s="9" t="s">
        <v>14</v>
      </c>
      <c r="V127" s="10">
        <f>_xlfn.SWITCH(N127,"Jaunes",IF(Z133&lt;20,Z133,20),"Blancs",IF(Y133&lt;20,Y133,20),)</f>
        <v>16</v>
      </c>
      <c r="W127" s="52">
        <f>Y136</f>
        <v>15.7</v>
      </c>
      <c r="X127" s="41" t="str">
        <f>$A$3</f>
        <v>5-FONTCAUDE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15.7</v>
      </c>
      <c r="Z128" s="13">
        <f>R127</f>
        <v>15.7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144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17</v>
      </c>
      <c r="C130" s="18">
        <f>C$7</f>
        <v>12</v>
      </c>
      <c r="D130" s="18">
        <f t="shared" ref="D130:T130" si="99">D$7</f>
        <v>3</v>
      </c>
      <c r="E130" s="18">
        <f t="shared" si="99"/>
        <v>15</v>
      </c>
      <c r="F130" s="18">
        <f t="shared" si="99"/>
        <v>8</v>
      </c>
      <c r="G130" s="18">
        <f t="shared" si="99"/>
        <v>6</v>
      </c>
      <c r="H130" s="18">
        <f t="shared" si="99"/>
        <v>7</v>
      </c>
      <c r="I130" s="18">
        <f t="shared" si="99"/>
        <v>4</v>
      </c>
      <c r="J130" s="18">
        <f t="shared" si="99"/>
        <v>16</v>
      </c>
      <c r="K130" s="18"/>
      <c r="L130" s="18">
        <f t="shared" si="99"/>
        <v>18</v>
      </c>
      <c r="M130" s="18">
        <f t="shared" si="99"/>
        <v>11</v>
      </c>
      <c r="N130" s="18">
        <f t="shared" si="99"/>
        <v>10</v>
      </c>
      <c r="O130" s="18">
        <f t="shared" si="99"/>
        <v>2</v>
      </c>
      <c r="P130" s="18">
        <f t="shared" si="99"/>
        <v>14</v>
      </c>
      <c r="Q130" s="18">
        <f t="shared" si="99"/>
        <v>1</v>
      </c>
      <c r="R130" s="18">
        <f t="shared" si="99"/>
        <v>13</v>
      </c>
      <c r="S130" s="18">
        <f t="shared" si="99"/>
        <v>9</v>
      </c>
      <c r="T130" s="18">
        <f t="shared" si="99"/>
        <v>5</v>
      </c>
      <c r="U130" s="19"/>
      <c r="V130" s="19"/>
      <c r="W130" s="2"/>
      <c r="X130" s="12" t="s">
        <v>10</v>
      </c>
      <c r="Y130" s="17">
        <f>$Y$7</f>
        <v>73.3</v>
      </c>
      <c r="Z130" s="17">
        <f>$Z$7</f>
        <v>70.099999999999994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4</v>
      </c>
      <c r="F131" s="18">
        <f t="shared" si="100"/>
        <v>5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3</v>
      </c>
      <c r="O131" s="18">
        <f t="shared" si="101"/>
        <v>4</v>
      </c>
      <c r="P131" s="18">
        <f t="shared" si="101"/>
        <v>5</v>
      </c>
      <c r="Q131" s="18">
        <f t="shared" si="101"/>
        <v>4</v>
      </c>
      <c r="R131" s="18">
        <f t="shared" si="101"/>
        <v>4</v>
      </c>
      <c r="S131" s="18">
        <f t="shared" si="101"/>
        <v>3</v>
      </c>
      <c r="T131" s="18">
        <f t="shared" si="101"/>
        <v>5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0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8</v>
      </c>
      <c r="L132" s="19">
        <f t="shared" ref="L132:T132" si="104">IF($V127=L130,1,IF($V127&gt;L130,1,0))+IF($V127-18&gt;=L130,1,0)</f>
        <v>0</v>
      </c>
      <c r="M132" s="19">
        <f t="shared" si="104"/>
        <v>1</v>
      </c>
      <c r="N132" s="19">
        <f t="shared" si="104"/>
        <v>1</v>
      </c>
      <c r="O132" s="19">
        <f t="shared" si="104"/>
        <v>1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8</v>
      </c>
      <c r="V132" s="21">
        <f t="shared" ref="V132:V137" si="106">K132+U132</f>
        <v>16</v>
      </c>
      <c r="W132" s="2"/>
      <c r="X132" s="12" t="s">
        <v>11</v>
      </c>
      <c r="Y132" s="17">
        <f>Y128*(Y129/113)+(Y130-72)</f>
        <v>21.307079646017694</v>
      </c>
      <c r="Z132" s="17">
        <f>Z128*(Z129/113)+(Z130-72)</f>
        <v>16.439823008849551</v>
      </c>
    </row>
    <row r="133" spans="1:26" ht="15.6" thickTop="1" thickBot="1" x14ac:dyDescent="0.35">
      <c r="A133" s="18" t="s">
        <v>13</v>
      </c>
      <c r="B133" s="26">
        <v>5</v>
      </c>
      <c r="C133" s="26">
        <v>2</v>
      </c>
      <c r="D133" s="26">
        <v>7</v>
      </c>
      <c r="E133" s="26">
        <v>7</v>
      </c>
      <c r="F133" s="26">
        <v>7</v>
      </c>
      <c r="G133" s="26">
        <v>4</v>
      </c>
      <c r="H133" s="26">
        <v>5</v>
      </c>
      <c r="I133" s="26">
        <v>6</v>
      </c>
      <c r="J133" s="26">
        <v>5</v>
      </c>
      <c r="K133" s="26">
        <f>SUM(B133:J133)</f>
        <v>48</v>
      </c>
      <c r="L133" s="26">
        <v>4</v>
      </c>
      <c r="M133" s="26">
        <v>4</v>
      </c>
      <c r="N133" s="26">
        <v>4</v>
      </c>
      <c r="O133" s="26">
        <v>5</v>
      </c>
      <c r="P133" s="26">
        <v>6</v>
      </c>
      <c r="Q133" s="26">
        <v>5</v>
      </c>
      <c r="R133" s="26">
        <v>5</v>
      </c>
      <c r="S133" s="26">
        <v>3</v>
      </c>
      <c r="T133" s="26">
        <v>7</v>
      </c>
      <c r="U133" s="26">
        <f>SUM(L133:T133)</f>
        <v>43</v>
      </c>
      <c r="V133" s="26">
        <f t="shared" si="106"/>
        <v>91</v>
      </c>
      <c r="W133" s="2"/>
      <c r="X133" s="23" t="s">
        <v>12</v>
      </c>
      <c r="Y133" s="24">
        <f>ROUND(Y132,0)</f>
        <v>21</v>
      </c>
      <c r="Z133" s="24">
        <f>ROUND(Z132,0)</f>
        <v>16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4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0</v>
      </c>
      <c r="F134" s="19">
        <f t="shared" si="107"/>
        <v>1</v>
      </c>
      <c r="G134" s="19">
        <f t="shared" si="107"/>
        <v>2</v>
      </c>
      <c r="H134" s="19">
        <f t="shared" si="107"/>
        <v>2</v>
      </c>
      <c r="I134" s="19">
        <f t="shared" si="107"/>
        <v>1</v>
      </c>
      <c r="J134" s="19">
        <f t="shared" si="107"/>
        <v>3</v>
      </c>
      <c r="K134" s="20">
        <f t="shared" si="103"/>
        <v>14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3</v>
      </c>
      <c r="N134" s="19">
        <f t="shared" si="108"/>
        <v>2</v>
      </c>
      <c r="O134" s="19">
        <f t="shared" si="108"/>
        <v>2</v>
      </c>
      <c r="P134" s="19">
        <f t="shared" si="108"/>
        <v>2</v>
      </c>
      <c r="Q134" s="19">
        <f t="shared" si="108"/>
        <v>2</v>
      </c>
      <c r="R134" s="19">
        <f t="shared" si="108"/>
        <v>2</v>
      </c>
      <c r="S134" s="19">
        <f t="shared" si="108"/>
        <v>3</v>
      </c>
      <c r="T134" s="19">
        <f t="shared" si="108"/>
        <v>1</v>
      </c>
      <c r="U134" s="20">
        <f t="shared" si="105"/>
        <v>19</v>
      </c>
      <c r="V134" s="21">
        <f t="shared" si="106"/>
        <v>33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3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0</v>
      </c>
      <c r="F135" s="76">
        <f t="shared" si="109"/>
        <v>0</v>
      </c>
      <c r="G135" s="76">
        <f t="shared" si="109"/>
        <v>1</v>
      </c>
      <c r="H135" s="76">
        <f t="shared" si="109"/>
        <v>1</v>
      </c>
      <c r="I135" s="76">
        <f t="shared" si="109"/>
        <v>0</v>
      </c>
      <c r="J135" s="76">
        <f t="shared" si="109"/>
        <v>2</v>
      </c>
      <c r="K135" s="77">
        <f t="shared" si="103"/>
        <v>8</v>
      </c>
      <c r="L135" s="76">
        <f t="shared" ref="L135:T135" si="110">IF((L133-L131)=-3,(5),IF((L133-L131)=-2,(4),IF((L133-L131)=-1,(3),0))+IF((L133-L131)=0,(2),0+IF((L133-L131)=1,(1),0)+IF((L133-L131)=2,(0),0)+IF((L133-L131)=3,(0),0)))</f>
        <v>2</v>
      </c>
      <c r="M135" s="76">
        <f t="shared" si="110"/>
        <v>2</v>
      </c>
      <c r="N135" s="76">
        <f t="shared" si="110"/>
        <v>1</v>
      </c>
      <c r="O135" s="76">
        <f t="shared" si="110"/>
        <v>1</v>
      </c>
      <c r="P135" s="76">
        <f t="shared" si="110"/>
        <v>1</v>
      </c>
      <c r="Q135" s="76">
        <f t="shared" si="110"/>
        <v>1</v>
      </c>
      <c r="R135" s="76">
        <f t="shared" si="110"/>
        <v>1</v>
      </c>
      <c r="S135" s="76">
        <f t="shared" si="110"/>
        <v>2</v>
      </c>
      <c r="T135" s="76">
        <f t="shared" si="110"/>
        <v>0</v>
      </c>
      <c r="U135" s="77">
        <f t="shared" si="105"/>
        <v>11</v>
      </c>
      <c r="V135" s="78">
        <f t="shared" si="106"/>
        <v>19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2</v>
      </c>
      <c r="D136" s="80">
        <f t="shared" si="111"/>
        <v>7</v>
      </c>
      <c r="E136" s="80">
        <f t="shared" si="111"/>
        <v>7</v>
      </c>
      <c r="F136" s="80">
        <f t="shared" si="111"/>
        <v>7</v>
      </c>
      <c r="G136" s="80">
        <f t="shared" si="111"/>
        <v>4</v>
      </c>
      <c r="H136" s="80">
        <f t="shared" si="111"/>
        <v>5</v>
      </c>
      <c r="I136" s="80">
        <f t="shared" si="111"/>
        <v>6</v>
      </c>
      <c r="J136" s="80">
        <f t="shared" si="111"/>
        <v>5</v>
      </c>
      <c r="K136" s="81">
        <f t="shared" si="103"/>
        <v>48</v>
      </c>
      <c r="L136" s="80">
        <f t="shared" ref="L136:T136" si="112">IF(L134=0,L131+L132+2,L133)</f>
        <v>4</v>
      </c>
      <c r="M136" s="80">
        <f t="shared" si="112"/>
        <v>4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5</v>
      </c>
      <c r="R136" s="80">
        <f t="shared" si="112"/>
        <v>5</v>
      </c>
      <c r="S136" s="80">
        <f t="shared" si="112"/>
        <v>3</v>
      </c>
      <c r="T136" s="80">
        <f t="shared" si="112"/>
        <v>7</v>
      </c>
      <c r="U136" s="81">
        <f t="shared" si="105"/>
        <v>43</v>
      </c>
      <c r="V136" s="82">
        <f t="shared" si="106"/>
        <v>91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15.7</v>
      </c>
      <c r="Z136"/>
    </row>
    <row r="137" spans="1:26" ht="15.6" thickTop="1" thickBot="1" x14ac:dyDescent="0.35">
      <c r="A137" s="35" t="s">
        <v>25</v>
      </c>
      <c r="B137" s="36">
        <v>1</v>
      </c>
      <c r="C137" s="19">
        <v>0</v>
      </c>
      <c r="D137" s="19">
        <v>3</v>
      </c>
      <c r="E137" s="19">
        <v>2</v>
      </c>
      <c r="F137" s="19">
        <v>2</v>
      </c>
      <c r="G137" s="19">
        <v>1</v>
      </c>
      <c r="H137" s="19">
        <v>2</v>
      </c>
      <c r="I137" s="19">
        <v>2</v>
      </c>
      <c r="J137" s="19">
        <v>2</v>
      </c>
      <c r="K137" s="20">
        <f t="shared" si="103"/>
        <v>15</v>
      </c>
      <c r="L137" s="19">
        <v>2</v>
      </c>
      <c r="M137" s="19">
        <v>1</v>
      </c>
      <c r="N137" s="19">
        <v>2</v>
      </c>
      <c r="O137" s="19">
        <v>2</v>
      </c>
      <c r="P137" s="19">
        <v>1</v>
      </c>
      <c r="Q137" s="19">
        <v>2</v>
      </c>
      <c r="R137" s="19">
        <v>2</v>
      </c>
      <c r="S137" s="19">
        <v>1</v>
      </c>
      <c r="T137" s="19">
        <v>2</v>
      </c>
      <c r="U137" s="20">
        <f t="shared" si="105"/>
        <v>15</v>
      </c>
      <c r="V137" s="21">
        <f t="shared" si="106"/>
        <v>30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1</v>
      </c>
      <c r="K138" s="20">
        <f t="shared" si="103"/>
        <v>1</v>
      </c>
      <c r="L138" s="31">
        <f t="shared" ref="L138:T138" si="114">IF((L133-L137)=(L131-2),(1),IF((L133-L137)&lt;(L131-2),(1),0))</f>
        <v>1</v>
      </c>
      <c r="M138" s="31">
        <f t="shared" si="114"/>
        <v>0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1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8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3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birdie</v>
      </c>
      <c r="D142" s="31" t="str">
        <f t="shared" si="115"/>
        <v>Triple</v>
      </c>
      <c r="E142" s="31" t="str">
        <f t="shared" si="115"/>
        <v>Triple</v>
      </c>
      <c r="F142" s="31" t="str">
        <f t="shared" si="115"/>
        <v>double</v>
      </c>
      <c r="G142" s="31" t="str">
        <f t="shared" si="115"/>
        <v>bogey</v>
      </c>
      <c r="H142" s="31" t="str">
        <f t="shared" si="115"/>
        <v>bogey</v>
      </c>
      <c r="I142" s="31" t="str">
        <f t="shared" si="115"/>
        <v>double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6"/>
        <v>par</v>
      </c>
      <c r="N142" s="31" t="str">
        <f t="shared" si="116"/>
        <v>bogey</v>
      </c>
      <c r="O142" s="31" t="str">
        <f t="shared" si="116"/>
        <v>bogey</v>
      </c>
      <c r="P142" s="31" t="str">
        <f t="shared" si="116"/>
        <v>bogey</v>
      </c>
      <c r="Q142" s="31" t="str">
        <f t="shared" si="116"/>
        <v>bogey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double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5-FONTCAUDE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153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14</v>
      </c>
      <c r="U147" s="9" t="s">
        <v>14</v>
      </c>
      <c r="V147" s="10">
        <f>_xlfn.SWITCH(N147,"Jaunes",IF(Z153&lt;20,Z153,20),"Blancs",IF(Y153&lt;20,Y153,20),)</f>
        <v>14</v>
      </c>
      <c r="W147" s="52">
        <f>Y156</f>
        <v>14.1</v>
      </c>
      <c r="X147" s="41" t="str">
        <f>$A$3</f>
        <v>5-FONTCAUDE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14</v>
      </c>
      <c r="Z148" s="13">
        <f>R147</f>
        <v>14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144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17</v>
      </c>
      <c r="C150" s="18">
        <f>C$7</f>
        <v>12</v>
      </c>
      <c r="D150" s="18">
        <f t="shared" ref="D150:T150" si="117">D$7</f>
        <v>3</v>
      </c>
      <c r="E150" s="18">
        <f t="shared" si="117"/>
        <v>15</v>
      </c>
      <c r="F150" s="18">
        <f t="shared" si="117"/>
        <v>8</v>
      </c>
      <c r="G150" s="18">
        <f t="shared" si="117"/>
        <v>6</v>
      </c>
      <c r="H150" s="18">
        <f t="shared" si="117"/>
        <v>7</v>
      </c>
      <c r="I150" s="18">
        <f t="shared" si="117"/>
        <v>4</v>
      </c>
      <c r="J150" s="18">
        <f t="shared" si="117"/>
        <v>16</v>
      </c>
      <c r="K150" s="18"/>
      <c r="L150" s="18">
        <f t="shared" si="117"/>
        <v>18</v>
      </c>
      <c r="M150" s="18">
        <f t="shared" si="117"/>
        <v>11</v>
      </c>
      <c r="N150" s="18">
        <f t="shared" si="117"/>
        <v>10</v>
      </c>
      <c r="O150" s="18">
        <f t="shared" si="117"/>
        <v>2</v>
      </c>
      <c r="P150" s="18">
        <f t="shared" si="117"/>
        <v>14</v>
      </c>
      <c r="Q150" s="18">
        <f t="shared" si="117"/>
        <v>1</v>
      </c>
      <c r="R150" s="18">
        <f t="shared" si="117"/>
        <v>13</v>
      </c>
      <c r="S150" s="18">
        <f t="shared" si="117"/>
        <v>9</v>
      </c>
      <c r="T150" s="18">
        <f t="shared" si="117"/>
        <v>5</v>
      </c>
      <c r="U150" s="19"/>
      <c r="V150" s="19"/>
      <c r="W150" s="2"/>
      <c r="X150" s="12" t="s">
        <v>10</v>
      </c>
      <c r="Y150" s="17">
        <f>$Y$7</f>
        <v>73.3</v>
      </c>
      <c r="Z150" s="17">
        <f>$Z$7</f>
        <v>70.099999999999994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4</v>
      </c>
      <c r="F151" s="18">
        <f t="shared" si="118"/>
        <v>5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3</v>
      </c>
      <c r="O151" s="18">
        <f t="shared" si="119"/>
        <v>4</v>
      </c>
      <c r="P151" s="18">
        <f t="shared" si="119"/>
        <v>5</v>
      </c>
      <c r="Q151" s="18">
        <f t="shared" si="119"/>
        <v>4</v>
      </c>
      <c r="R151" s="18">
        <f t="shared" si="119"/>
        <v>4</v>
      </c>
      <c r="S151" s="18">
        <f t="shared" si="119"/>
        <v>3</v>
      </c>
      <c r="T151" s="18">
        <f t="shared" si="119"/>
        <v>5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0</v>
      </c>
      <c r="F152" s="19">
        <f t="shared" si="120"/>
        <v>1</v>
      </c>
      <c r="G152" s="19">
        <f t="shared" si="120"/>
        <v>1</v>
      </c>
      <c r="H152" s="19">
        <f t="shared" si="120"/>
        <v>1</v>
      </c>
      <c r="I152" s="19">
        <f t="shared" si="120"/>
        <v>1</v>
      </c>
      <c r="J152" s="19">
        <f t="shared" si="120"/>
        <v>0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8</v>
      </c>
      <c r="V152" s="21">
        <f t="shared" ref="V152:V157" si="124">K152+U152</f>
        <v>14</v>
      </c>
      <c r="W152" s="2"/>
      <c r="X152" s="12" t="s">
        <v>11</v>
      </c>
      <c r="Y152" s="17">
        <f>Y148*(Y149/113)+(Y150-72)</f>
        <v>19.140707964601766</v>
      </c>
      <c r="Z152" s="17">
        <f>Z148*(Z149/113)+(Z150-72)</f>
        <v>14.453982300884952</v>
      </c>
    </row>
    <row r="153" spans="1:26" ht="15.6" thickTop="1" thickBot="1" x14ac:dyDescent="0.35">
      <c r="A153" s="18" t="s">
        <v>13</v>
      </c>
      <c r="B153" s="26">
        <v>4</v>
      </c>
      <c r="C153" s="26">
        <v>3</v>
      </c>
      <c r="D153" s="26">
        <v>6</v>
      </c>
      <c r="E153" s="26">
        <v>5</v>
      </c>
      <c r="F153" s="26">
        <v>5</v>
      </c>
      <c r="G153" s="26">
        <v>4</v>
      </c>
      <c r="H153" s="26">
        <v>5</v>
      </c>
      <c r="I153" s="26">
        <v>4</v>
      </c>
      <c r="J153" s="26">
        <v>5</v>
      </c>
      <c r="K153" s="26">
        <f>SUM(B153:J153)</f>
        <v>41</v>
      </c>
      <c r="L153" s="26">
        <v>4</v>
      </c>
      <c r="M153" s="26">
        <v>5</v>
      </c>
      <c r="N153" s="26">
        <v>4</v>
      </c>
      <c r="O153" s="26">
        <v>6</v>
      </c>
      <c r="P153" s="26">
        <v>6</v>
      </c>
      <c r="Q153" s="26">
        <v>5</v>
      </c>
      <c r="R153" s="26">
        <v>8</v>
      </c>
      <c r="S153" s="26">
        <v>6</v>
      </c>
      <c r="T153" s="26">
        <v>6</v>
      </c>
      <c r="U153" s="26">
        <f>SUM(L153:T153)</f>
        <v>50</v>
      </c>
      <c r="V153" s="26">
        <f t="shared" si="124"/>
        <v>91</v>
      </c>
      <c r="W153" s="2"/>
      <c r="X153" s="23" t="s">
        <v>12</v>
      </c>
      <c r="Y153" s="24">
        <f>ROUND(Y152,0)</f>
        <v>19</v>
      </c>
      <c r="Z153" s="24">
        <f>ROUND(Z152,0)</f>
        <v>14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2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1</v>
      </c>
      <c r="F154" s="19">
        <f t="shared" si="125"/>
        <v>3</v>
      </c>
      <c r="G154" s="19">
        <f t="shared" si="125"/>
        <v>2</v>
      </c>
      <c r="H154" s="19">
        <f t="shared" si="125"/>
        <v>2</v>
      </c>
      <c r="I154" s="19">
        <f t="shared" si="125"/>
        <v>3</v>
      </c>
      <c r="J154" s="19">
        <f t="shared" si="125"/>
        <v>2</v>
      </c>
      <c r="K154" s="20">
        <f t="shared" si="121"/>
        <v>19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2</v>
      </c>
      <c r="N154" s="19">
        <f t="shared" si="126"/>
        <v>2</v>
      </c>
      <c r="O154" s="19">
        <f t="shared" si="126"/>
        <v>1</v>
      </c>
      <c r="P154" s="19">
        <f t="shared" si="126"/>
        <v>2</v>
      </c>
      <c r="Q154" s="19">
        <f t="shared" si="126"/>
        <v>2</v>
      </c>
      <c r="R154" s="19">
        <f t="shared" si="126"/>
        <v>0</v>
      </c>
      <c r="S154" s="19">
        <f t="shared" si="126"/>
        <v>0</v>
      </c>
      <c r="T154" s="19">
        <f t="shared" si="126"/>
        <v>2</v>
      </c>
      <c r="U154" s="20">
        <f t="shared" si="123"/>
        <v>13</v>
      </c>
      <c r="V154" s="21">
        <f t="shared" si="124"/>
        <v>32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1</v>
      </c>
      <c r="F155" s="76">
        <f t="shared" si="127"/>
        <v>2</v>
      </c>
      <c r="G155" s="76">
        <f t="shared" si="127"/>
        <v>1</v>
      </c>
      <c r="H155" s="76">
        <f t="shared" si="127"/>
        <v>1</v>
      </c>
      <c r="I155" s="76">
        <f t="shared" si="127"/>
        <v>2</v>
      </c>
      <c r="J155" s="76">
        <f t="shared" si="127"/>
        <v>2</v>
      </c>
      <c r="K155" s="77">
        <f t="shared" si="121"/>
        <v>13</v>
      </c>
      <c r="L155" s="76">
        <f t="shared" ref="L155:T155" si="128">IF((L153-L151)=-3,(5),IF((L153-L151)=-2,(4),IF((L153-L151)=-1,(3),0))+IF((L153-L151)=0,(2),0+IF((L153-L151)=1,(1),0)+IF((L153-L151)=2,(0),0)+IF((L153-L151)=3,(0),0)))</f>
        <v>2</v>
      </c>
      <c r="M155" s="76">
        <f t="shared" si="128"/>
        <v>1</v>
      </c>
      <c r="N155" s="76">
        <f t="shared" si="128"/>
        <v>1</v>
      </c>
      <c r="O155" s="76">
        <f t="shared" si="128"/>
        <v>0</v>
      </c>
      <c r="P155" s="76">
        <f t="shared" si="128"/>
        <v>1</v>
      </c>
      <c r="Q155" s="76">
        <f t="shared" si="128"/>
        <v>1</v>
      </c>
      <c r="R155" s="76">
        <f t="shared" si="128"/>
        <v>0</v>
      </c>
      <c r="S155" s="76">
        <f t="shared" si="128"/>
        <v>0</v>
      </c>
      <c r="T155" s="76">
        <f t="shared" si="128"/>
        <v>1</v>
      </c>
      <c r="U155" s="77">
        <f t="shared" si="123"/>
        <v>7</v>
      </c>
      <c r="V155" s="78">
        <f t="shared" si="124"/>
        <v>20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4</v>
      </c>
      <c r="C156" s="80">
        <f t="shared" ref="C156:J156" si="129">IF(C154=0,C151+C152+2,C153)</f>
        <v>3</v>
      </c>
      <c r="D156" s="80">
        <f t="shared" si="129"/>
        <v>6</v>
      </c>
      <c r="E156" s="80">
        <f t="shared" si="129"/>
        <v>5</v>
      </c>
      <c r="F156" s="80">
        <f t="shared" si="129"/>
        <v>5</v>
      </c>
      <c r="G156" s="80">
        <f t="shared" si="129"/>
        <v>4</v>
      </c>
      <c r="H156" s="80">
        <f t="shared" si="129"/>
        <v>5</v>
      </c>
      <c r="I156" s="80">
        <f t="shared" si="129"/>
        <v>4</v>
      </c>
      <c r="J156" s="80">
        <f t="shared" si="129"/>
        <v>5</v>
      </c>
      <c r="K156" s="81">
        <f t="shared" si="121"/>
        <v>41</v>
      </c>
      <c r="L156" s="80">
        <f t="shared" ref="L156:T156" si="130">IF(L154=0,L151+L152+2,L153)</f>
        <v>4</v>
      </c>
      <c r="M156" s="80">
        <f t="shared" si="130"/>
        <v>5</v>
      </c>
      <c r="N156" s="80">
        <f t="shared" si="130"/>
        <v>4</v>
      </c>
      <c r="O156" s="80">
        <f t="shared" si="130"/>
        <v>6</v>
      </c>
      <c r="P156" s="80">
        <f t="shared" si="130"/>
        <v>6</v>
      </c>
      <c r="Q156" s="80">
        <f t="shared" si="130"/>
        <v>5</v>
      </c>
      <c r="R156" s="80">
        <f t="shared" si="130"/>
        <v>7</v>
      </c>
      <c r="S156" s="80">
        <f t="shared" si="130"/>
        <v>6</v>
      </c>
      <c r="T156" s="80">
        <f t="shared" si="130"/>
        <v>6</v>
      </c>
      <c r="U156" s="81">
        <f t="shared" si="123"/>
        <v>49</v>
      </c>
      <c r="V156" s="82">
        <f t="shared" si="124"/>
        <v>90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14.1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1</v>
      </c>
      <c r="D157" s="19">
        <v>2</v>
      </c>
      <c r="E157" s="19">
        <v>2</v>
      </c>
      <c r="F157" s="19">
        <v>2</v>
      </c>
      <c r="G157" s="19">
        <v>2</v>
      </c>
      <c r="H157" s="19">
        <v>3</v>
      </c>
      <c r="I157" s="19">
        <v>1</v>
      </c>
      <c r="J157" s="19">
        <v>1</v>
      </c>
      <c r="K157" s="20">
        <f t="shared" si="121"/>
        <v>15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23"/>
        <v>18</v>
      </c>
      <c r="V157" s="21">
        <f t="shared" si="124"/>
        <v>33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1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1</v>
      </c>
      <c r="V158" s="47">
        <f>(K158+U158)/18</f>
        <v>0.16666666666666666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6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bogey</v>
      </c>
      <c r="F162" s="31" t="str">
        <f t="shared" si="133"/>
        <v>par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par</v>
      </c>
      <c r="J162" s="31" t="str">
        <f t="shared" si="133"/>
        <v>par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double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Triple et +</v>
      </c>
      <c r="S162" s="31" t="str">
        <f t="shared" si="134"/>
        <v>Triple</v>
      </c>
      <c r="T162" s="31" t="str">
        <f t="shared" si="134"/>
        <v>bogey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5-FONTCAUDE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21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12.433333333333335</v>
      </c>
      <c r="U167" s="9" t="s">
        <v>14</v>
      </c>
      <c r="V167" s="10">
        <f>_xlfn.SWITCH(N167,"Jaunes",IF(Z173&lt;20,Z173,20),"Blancs",IF(Y173&lt;20,Y173,20),)</f>
        <v>13</v>
      </c>
      <c r="W167" s="52">
        <f>Y176</f>
        <v>12.533333333333335</v>
      </c>
      <c r="X167" s="41" t="str">
        <f>$A$3</f>
        <v>5-FONTCAUDE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12.433333333333335</v>
      </c>
      <c r="Z168" s="13">
        <f>R167</f>
        <v>12.433333333333335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144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17</v>
      </c>
      <c r="C170" s="18">
        <f>C$7</f>
        <v>12</v>
      </c>
      <c r="D170" s="18">
        <f t="shared" ref="D170:T170" si="135">D$7</f>
        <v>3</v>
      </c>
      <c r="E170" s="18">
        <f t="shared" si="135"/>
        <v>15</v>
      </c>
      <c r="F170" s="18">
        <f t="shared" si="135"/>
        <v>8</v>
      </c>
      <c r="G170" s="18">
        <f t="shared" si="135"/>
        <v>6</v>
      </c>
      <c r="H170" s="18">
        <f t="shared" si="135"/>
        <v>7</v>
      </c>
      <c r="I170" s="18">
        <f t="shared" si="135"/>
        <v>4</v>
      </c>
      <c r="J170" s="18">
        <f t="shared" si="135"/>
        <v>16</v>
      </c>
      <c r="K170" s="18"/>
      <c r="L170" s="18">
        <f t="shared" si="135"/>
        <v>18</v>
      </c>
      <c r="M170" s="18">
        <f t="shared" si="135"/>
        <v>11</v>
      </c>
      <c r="N170" s="18">
        <f t="shared" si="135"/>
        <v>10</v>
      </c>
      <c r="O170" s="18">
        <f t="shared" si="135"/>
        <v>2</v>
      </c>
      <c r="P170" s="18">
        <f t="shared" si="135"/>
        <v>14</v>
      </c>
      <c r="Q170" s="18">
        <f t="shared" si="135"/>
        <v>1</v>
      </c>
      <c r="R170" s="18">
        <f t="shared" si="135"/>
        <v>13</v>
      </c>
      <c r="S170" s="18">
        <f t="shared" si="135"/>
        <v>9</v>
      </c>
      <c r="T170" s="18">
        <f t="shared" si="135"/>
        <v>5</v>
      </c>
      <c r="U170" s="19"/>
      <c r="V170" s="19"/>
      <c r="W170" s="2"/>
      <c r="X170" s="12" t="s">
        <v>10</v>
      </c>
      <c r="Y170" s="17">
        <f>$Y$7</f>
        <v>73.3</v>
      </c>
      <c r="Z170" s="17">
        <f>$Z$7</f>
        <v>70.099999999999994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4</v>
      </c>
      <c r="F171" s="18">
        <f t="shared" si="136"/>
        <v>5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3</v>
      </c>
      <c r="O171" s="18">
        <f t="shared" si="137"/>
        <v>4</v>
      </c>
      <c r="P171" s="18">
        <f t="shared" si="137"/>
        <v>5</v>
      </c>
      <c r="Q171" s="18">
        <f t="shared" si="137"/>
        <v>4</v>
      </c>
      <c r="R171" s="18">
        <f t="shared" si="137"/>
        <v>4</v>
      </c>
      <c r="S171" s="18">
        <f t="shared" si="137"/>
        <v>3</v>
      </c>
      <c r="T171" s="18">
        <f t="shared" si="137"/>
        <v>5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0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0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1</v>
      </c>
      <c r="J172" s="19">
        <f t="shared" si="138"/>
        <v>0</v>
      </c>
      <c r="K172" s="20">
        <f t="shared" ref="K172:K178" si="139">SUM(B172:J172)</f>
        <v>6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13</v>
      </c>
      <c r="W172" s="2"/>
      <c r="X172" s="12" t="s">
        <v>11</v>
      </c>
      <c r="Y172" s="17">
        <f>Y168*(Y169/113)+(Y170-72)</f>
        <v>17.144247787610617</v>
      </c>
      <c r="Z172" s="17">
        <f>Z168*(Z169/113)+(Z170-72)</f>
        <v>12.623893805309732</v>
      </c>
    </row>
    <row r="173" spans="1:26" ht="15.6" thickTop="1" thickBot="1" x14ac:dyDescent="0.35">
      <c r="A173" s="18" t="s">
        <v>13</v>
      </c>
      <c r="B173" s="26">
        <v>4</v>
      </c>
      <c r="C173" s="26">
        <v>3</v>
      </c>
      <c r="D173" s="26">
        <v>4</v>
      </c>
      <c r="E173" s="26">
        <v>4</v>
      </c>
      <c r="F173" s="26">
        <v>5</v>
      </c>
      <c r="G173" s="26">
        <v>5</v>
      </c>
      <c r="H173" s="26">
        <v>7</v>
      </c>
      <c r="I173" s="26">
        <v>4</v>
      </c>
      <c r="J173" s="26">
        <v>8</v>
      </c>
      <c r="K173" s="26">
        <f>SUM(B173:J173)</f>
        <v>44</v>
      </c>
      <c r="L173" s="26">
        <v>4</v>
      </c>
      <c r="M173" s="26">
        <v>5</v>
      </c>
      <c r="N173" s="26">
        <v>4</v>
      </c>
      <c r="O173" s="26">
        <v>6</v>
      </c>
      <c r="P173" s="26">
        <v>6</v>
      </c>
      <c r="Q173" s="26">
        <v>5</v>
      </c>
      <c r="R173" s="26">
        <v>5</v>
      </c>
      <c r="S173" s="26">
        <v>6</v>
      </c>
      <c r="T173" s="26">
        <v>7</v>
      </c>
      <c r="U173" s="20">
        <f t="shared" si="141"/>
        <v>48</v>
      </c>
      <c r="V173" s="26">
        <f t="shared" si="142"/>
        <v>92</v>
      </c>
      <c r="W173" s="2"/>
      <c r="X173" s="23" t="s">
        <v>12</v>
      </c>
      <c r="Y173" s="24">
        <f>ROUND(Y172,0)</f>
        <v>17</v>
      </c>
      <c r="Z173" s="24">
        <f>ROUND(Z172,0)</f>
        <v>13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3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3</v>
      </c>
      <c r="E174" s="19">
        <f t="shared" si="143"/>
        <v>2</v>
      </c>
      <c r="F174" s="19">
        <f t="shared" si="143"/>
        <v>3</v>
      </c>
      <c r="G174" s="19">
        <f t="shared" si="143"/>
        <v>1</v>
      </c>
      <c r="H174" s="19">
        <f t="shared" si="143"/>
        <v>0</v>
      </c>
      <c r="I174" s="19">
        <f t="shared" si="143"/>
        <v>3</v>
      </c>
      <c r="J174" s="19">
        <f t="shared" si="143"/>
        <v>0</v>
      </c>
      <c r="K174" s="20">
        <f t="shared" si="139"/>
        <v>17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2</v>
      </c>
      <c r="O174" s="19">
        <f t="shared" si="144"/>
        <v>1</v>
      </c>
      <c r="P174" s="19">
        <f t="shared" si="144"/>
        <v>1</v>
      </c>
      <c r="Q174" s="19">
        <f t="shared" si="144"/>
        <v>2</v>
      </c>
      <c r="R174" s="19">
        <f t="shared" si="144"/>
        <v>2</v>
      </c>
      <c r="S174" s="19">
        <f t="shared" si="144"/>
        <v>0</v>
      </c>
      <c r="T174" s="19">
        <f t="shared" si="144"/>
        <v>1</v>
      </c>
      <c r="U174" s="20">
        <f t="shared" si="141"/>
        <v>13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2</v>
      </c>
      <c r="C175" s="76">
        <f>IF((C173-C171)=-3,(5),IF((C173-C171)=-2,(4),IF((C173-C171)=-1,(3),0))+IF((C173-C171)=0,(2),0+IF((C173-C171)=1,(1),0)+IF((C173-C171)=2,(0),0)+IF((C173-C171)=3,(0),0)))</f>
        <v>2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2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2</v>
      </c>
      <c r="J175" s="76">
        <f t="shared" si="145"/>
        <v>0</v>
      </c>
      <c r="K175" s="77">
        <f t="shared" si="139"/>
        <v>12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1</v>
      </c>
      <c r="N175" s="76">
        <f t="shared" si="146"/>
        <v>1</v>
      </c>
      <c r="O175" s="76">
        <f t="shared" si="146"/>
        <v>0</v>
      </c>
      <c r="P175" s="76">
        <f t="shared" si="146"/>
        <v>1</v>
      </c>
      <c r="Q175" s="76">
        <f t="shared" si="146"/>
        <v>1</v>
      </c>
      <c r="R175" s="76">
        <f t="shared" si="146"/>
        <v>1</v>
      </c>
      <c r="S175" s="76">
        <f t="shared" si="146"/>
        <v>0</v>
      </c>
      <c r="T175" s="76">
        <f t="shared" si="146"/>
        <v>0</v>
      </c>
      <c r="U175" s="77">
        <f t="shared" si="141"/>
        <v>7</v>
      </c>
      <c r="V175" s="78">
        <f t="shared" si="142"/>
        <v>19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4</v>
      </c>
      <c r="C176" s="80">
        <f t="shared" ref="C176:J176" si="147">IF(C174=0,C171+C172+2,C173)</f>
        <v>3</v>
      </c>
      <c r="D176" s="80">
        <f t="shared" si="147"/>
        <v>4</v>
      </c>
      <c r="E176" s="80">
        <f t="shared" si="147"/>
        <v>4</v>
      </c>
      <c r="F176" s="80">
        <f t="shared" si="147"/>
        <v>5</v>
      </c>
      <c r="G176" s="80">
        <f t="shared" si="147"/>
        <v>5</v>
      </c>
      <c r="H176" s="80">
        <f t="shared" si="147"/>
        <v>7</v>
      </c>
      <c r="I176" s="80">
        <f t="shared" si="147"/>
        <v>4</v>
      </c>
      <c r="J176" s="80">
        <f t="shared" si="147"/>
        <v>7</v>
      </c>
      <c r="K176" s="81">
        <f t="shared" si="139"/>
        <v>43</v>
      </c>
      <c r="L176" s="80">
        <f t="shared" ref="L176:T176" si="148">IF(L174=0,L171+L172+2,L173)</f>
        <v>4</v>
      </c>
      <c r="M176" s="80">
        <f t="shared" si="148"/>
        <v>5</v>
      </c>
      <c r="N176" s="80">
        <f t="shared" si="148"/>
        <v>4</v>
      </c>
      <c r="O176" s="80">
        <f t="shared" si="148"/>
        <v>6</v>
      </c>
      <c r="P176" s="80">
        <f t="shared" si="148"/>
        <v>6</v>
      </c>
      <c r="Q176" s="80">
        <f t="shared" si="148"/>
        <v>5</v>
      </c>
      <c r="R176" s="80">
        <f t="shared" si="148"/>
        <v>5</v>
      </c>
      <c r="S176" s="80">
        <f t="shared" si="148"/>
        <v>6</v>
      </c>
      <c r="T176" s="80">
        <f t="shared" si="148"/>
        <v>7</v>
      </c>
      <c r="U176" s="81">
        <f t="shared" si="141"/>
        <v>48</v>
      </c>
      <c r="V176" s="82">
        <f t="shared" si="142"/>
        <v>91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12.533333333333335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3</v>
      </c>
      <c r="E177" s="19">
        <v>1</v>
      </c>
      <c r="F177" s="19">
        <v>1</v>
      </c>
      <c r="G177" s="19">
        <v>2</v>
      </c>
      <c r="H177" s="19">
        <v>2</v>
      </c>
      <c r="I177" s="19">
        <v>2</v>
      </c>
      <c r="J177" s="19">
        <v>2</v>
      </c>
      <c r="K177" s="20">
        <f t="shared" si="139"/>
        <v>17</v>
      </c>
      <c r="L177" s="19">
        <v>2</v>
      </c>
      <c r="M177" s="19">
        <v>1</v>
      </c>
      <c r="N177" s="19">
        <v>2</v>
      </c>
      <c r="O177" s="19">
        <v>3</v>
      </c>
      <c r="P177" s="19">
        <v>2</v>
      </c>
      <c r="Q177" s="19">
        <v>2</v>
      </c>
      <c r="R177" s="19">
        <v>2</v>
      </c>
      <c r="S177" s="19">
        <v>1</v>
      </c>
      <c r="T177" s="19">
        <v>2</v>
      </c>
      <c r="U177" s="81">
        <f t="shared" si="141"/>
        <v>17</v>
      </c>
      <c r="V177" s="21">
        <f t="shared" si="142"/>
        <v>34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1</v>
      </c>
      <c r="C178" s="31">
        <f t="shared" ref="C178:J178" si="149">IF((C173-C177)=(C171-2),(1),IF((C173-C177)&lt;(C171-2),(1),0))</f>
        <v>1</v>
      </c>
      <c r="D178" s="31">
        <f t="shared" si="149"/>
        <v>1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1</v>
      </c>
      <c r="J178" s="31">
        <f t="shared" si="149"/>
        <v>0</v>
      </c>
      <c r="K178" s="20">
        <f t="shared" si="139"/>
        <v>4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0</v>
      </c>
      <c r="U178" s="20">
        <f t="shared" si="141"/>
        <v>1</v>
      </c>
      <c r="V178" s="47">
        <f>(K178+U178)/18</f>
        <v>0.27777777777777779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7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par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par</v>
      </c>
      <c r="D182" s="31" t="str">
        <f t="shared" si="151"/>
        <v>par</v>
      </c>
      <c r="E182" s="31" t="str">
        <f t="shared" si="151"/>
        <v>par</v>
      </c>
      <c r="F182" s="31" t="str">
        <f t="shared" si="151"/>
        <v>par</v>
      </c>
      <c r="G182" s="31" t="str">
        <f t="shared" si="151"/>
        <v>double</v>
      </c>
      <c r="H182" s="31" t="str">
        <f t="shared" si="151"/>
        <v>Triple</v>
      </c>
      <c r="I182" s="31" t="str">
        <f t="shared" si="151"/>
        <v>par</v>
      </c>
      <c r="J182" s="31" t="str">
        <f t="shared" si="151"/>
        <v>Triple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bogey</v>
      </c>
      <c r="N182" s="31" t="str">
        <f t="shared" si="152"/>
        <v>bogey</v>
      </c>
      <c r="O182" s="31" t="str">
        <f t="shared" si="152"/>
        <v>double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bogey</v>
      </c>
      <c r="S182" s="31" t="str">
        <f t="shared" si="152"/>
        <v>Triple</v>
      </c>
      <c r="T182" s="31" t="str">
        <f t="shared" si="152"/>
        <v>double</v>
      </c>
      <c r="W182" s="2"/>
      <c r="X182" s="60">
        <f>COUNTIF(B182:T182,"triple")</f>
        <v>3</v>
      </c>
      <c r="Y182" s="2"/>
      <c r="Z182" s="2"/>
    </row>
    <row r="183" spans="1:26" x14ac:dyDescent="0.3">
      <c r="A183" s="33"/>
      <c r="W183" s="2"/>
      <c r="X183" s="60">
        <f>COUNTIF(B182:T182,"triple et +")</f>
        <v>0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5-FONTCAUDE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79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13.679999999999998</v>
      </c>
      <c r="U187" s="9" t="s">
        <v>14</v>
      </c>
      <c r="V187" s="10">
        <f>_xlfn.SWITCH(N187,"Jaunes",IF(Z193&lt;20,Z193,20),"Blancs",IF(Y193&lt;20,Y193,20),)</f>
        <v>14</v>
      </c>
      <c r="W187" s="52">
        <f>Y196</f>
        <v>13.779999999999998</v>
      </c>
      <c r="X187" s="41" t="str">
        <f>$A$3</f>
        <v>5-FONTCAUDE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13.679999999999998</v>
      </c>
      <c r="Z188" s="13">
        <f>R187</f>
        <v>13.679999999999998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144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17</v>
      </c>
      <c r="C190" s="18">
        <f>C$7</f>
        <v>12</v>
      </c>
      <c r="D190" s="18">
        <f t="shared" ref="D190:T190" si="153">D$7</f>
        <v>3</v>
      </c>
      <c r="E190" s="18">
        <f t="shared" si="153"/>
        <v>15</v>
      </c>
      <c r="F190" s="18">
        <f t="shared" si="153"/>
        <v>8</v>
      </c>
      <c r="G190" s="18">
        <f t="shared" si="153"/>
        <v>6</v>
      </c>
      <c r="H190" s="18">
        <f t="shared" si="153"/>
        <v>7</v>
      </c>
      <c r="I190" s="18">
        <f t="shared" si="153"/>
        <v>4</v>
      </c>
      <c r="J190" s="18">
        <f t="shared" si="153"/>
        <v>16</v>
      </c>
      <c r="K190" s="18"/>
      <c r="L190" s="18">
        <f t="shared" si="153"/>
        <v>18</v>
      </c>
      <c r="M190" s="18">
        <f t="shared" si="153"/>
        <v>11</v>
      </c>
      <c r="N190" s="18">
        <f t="shared" si="153"/>
        <v>10</v>
      </c>
      <c r="O190" s="18">
        <f t="shared" si="153"/>
        <v>2</v>
      </c>
      <c r="P190" s="18">
        <f t="shared" si="153"/>
        <v>14</v>
      </c>
      <c r="Q190" s="18">
        <f t="shared" si="153"/>
        <v>1</v>
      </c>
      <c r="R190" s="18">
        <f t="shared" si="153"/>
        <v>13</v>
      </c>
      <c r="S190" s="18">
        <f t="shared" si="153"/>
        <v>9</v>
      </c>
      <c r="T190" s="18">
        <f t="shared" si="153"/>
        <v>5</v>
      </c>
      <c r="U190" s="19"/>
      <c r="V190" s="19"/>
      <c r="W190" s="2"/>
      <c r="X190" s="12" t="s">
        <v>10</v>
      </c>
      <c r="Y190" s="17">
        <f>$Y$7</f>
        <v>73.3</v>
      </c>
      <c r="Z190" s="17">
        <f>$Z$7</f>
        <v>70.099999999999994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4</v>
      </c>
      <c r="F191" s="18">
        <f t="shared" si="154"/>
        <v>5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3</v>
      </c>
      <c r="O191" s="18">
        <f t="shared" si="155"/>
        <v>4</v>
      </c>
      <c r="P191" s="18">
        <f t="shared" si="155"/>
        <v>5</v>
      </c>
      <c r="Q191" s="18">
        <f t="shared" si="155"/>
        <v>4</v>
      </c>
      <c r="R191" s="18">
        <f t="shared" si="155"/>
        <v>4</v>
      </c>
      <c r="S191" s="18">
        <f t="shared" si="155"/>
        <v>3</v>
      </c>
      <c r="T191" s="18">
        <f t="shared" si="155"/>
        <v>5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0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0</v>
      </c>
      <c r="K192" s="20">
        <f t="shared" ref="K192:K198" si="157">SUM(B192:J192)</f>
        <v>6</v>
      </c>
      <c r="L192" s="19">
        <f t="shared" ref="L192:T192" si="158">IF($V187=L190,1,IF($V187&gt;L190,1,0))+IF($V187-18&gt;=L190,1,0)</f>
        <v>0</v>
      </c>
      <c r="M192" s="19">
        <f t="shared" si="158"/>
        <v>1</v>
      </c>
      <c r="N192" s="19">
        <f t="shared" si="158"/>
        <v>1</v>
      </c>
      <c r="O192" s="19">
        <f t="shared" si="158"/>
        <v>1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8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18.732920353982294</v>
      </c>
      <c r="Z192" s="17">
        <f>Z188*(Z189/113)+(Z190-72)</f>
        <v>14.080176991150434</v>
      </c>
    </row>
    <row r="193" spans="1:26" ht="15.6" thickTop="1" thickBot="1" x14ac:dyDescent="0.35">
      <c r="A193" s="18" t="s">
        <v>13</v>
      </c>
      <c r="B193" s="26">
        <v>4</v>
      </c>
      <c r="C193" s="26">
        <v>4</v>
      </c>
      <c r="D193" s="26">
        <v>5</v>
      </c>
      <c r="E193" s="26">
        <v>6</v>
      </c>
      <c r="F193" s="26">
        <v>7</v>
      </c>
      <c r="G193" s="26">
        <v>4</v>
      </c>
      <c r="H193" s="26">
        <v>4</v>
      </c>
      <c r="I193" s="26">
        <v>5</v>
      </c>
      <c r="J193" s="26">
        <v>6</v>
      </c>
      <c r="K193" s="26">
        <f>SUM(B193:J193)</f>
        <v>45</v>
      </c>
      <c r="L193" s="26">
        <v>6</v>
      </c>
      <c r="M193" s="26">
        <v>5</v>
      </c>
      <c r="N193" s="26">
        <v>4</v>
      </c>
      <c r="O193" s="26">
        <v>5</v>
      </c>
      <c r="P193" s="26">
        <v>4</v>
      </c>
      <c r="Q193" s="26">
        <v>5</v>
      </c>
      <c r="R193" s="26">
        <v>5</v>
      </c>
      <c r="S193" s="26">
        <v>3</v>
      </c>
      <c r="T193" s="26">
        <v>10</v>
      </c>
      <c r="U193" s="20">
        <f t="shared" si="159"/>
        <v>47</v>
      </c>
      <c r="V193" s="26">
        <f t="shared" si="160"/>
        <v>92</v>
      </c>
      <c r="W193" s="2"/>
      <c r="X193" s="23" t="s">
        <v>12</v>
      </c>
      <c r="Y193" s="24">
        <f>ROUND(Y192,0)</f>
        <v>19</v>
      </c>
      <c r="Z193" s="24">
        <f>ROUND(Z192,0)</f>
        <v>14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2</v>
      </c>
      <c r="E194" s="19">
        <f t="shared" si="161"/>
        <v>0</v>
      </c>
      <c r="F194" s="19">
        <f t="shared" si="161"/>
        <v>1</v>
      </c>
      <c r="G194" s="19">
        <f t="shared" si="161"/>
        <v>2</v>
      </c>
      <c r="H194" s="19">
        <f t="shared" si="161"/>
        <v>3</v>
      </c>
      <c r="I194" s="19">
        <f t="shared" si="161"/>
        <v>2</v>
      </c>
      <c r="J194" s="19">
        <f t="shared" si="161"/>
        <v>1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2"/>
        <v>2</v>
      </c>
      <c r="N194" s="19">
        <f t="shared" si="162"/>
        <v>2</v>
      </c>
      <c r="O194" s="19">
        <f t="shared" si="162"/>
        <v>2</v>
      </c>
      <c r="P194" s="19">
        <f t="shared" si="162"/>
        <v>4</v>
      </c>
      <c r="Q194" s="19">
        <f t="shared" si="162"/>
        <v>2</v>
      </c>
      <c r="R194" s="19">
        <f t="shared" si="162"/>
        <v>2</v>
      </c>
      <c r="S194" s="19">
        <f t="shared" si="162"/>
        <v>3</v>
      </c>
      <c r="T194" s="19">
        <f t="shared" si="162"/>
        <v>0</v>
      </c>
      <c r="U194" s="20">
        <f t="shared" si="159"/>
        <v>17</v>
      </c>
      <c r="V194" s="21">
        <f t="shared" si="160"/>
        <v>32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1</v>
      </c>
      <c r="E195" s="76">
        <f t="shared" si="163"/>
        <v>0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1</v>
      </c>
      <c r="J195" s="76">
        <f t="shared" si="163"/>
        <v>1</v>
      </c>
      <c r="K195" s="77">
        <f t="shared" si="157"/>
        <v>9</v>
      </c>
      <c r="L195" s="76">
        <f t="shared" ref="L195:T195" si="164">IF((L193-L191)=-3,(5),IF((L193-L191)=-2,(4),IF((L193-L191)=-1,(3),0))+IF((L193-L191)=0,(2),0+IF((L193-L191)=1,(1),0)+IF((L193-L191)=2,(0),0)+IF((L193-L191)=3,(0),0)))</f>
        <v>0</v>
      </c>
      <c r="M195" s="76">
        <f t="shared" si="164"/>
        <v>1</v>
      </c>
      <c r="N195" s="76">
        <f t="shared" si="164"/>
        <v>1</v>
      </c>
      <c r="O195" s="76">
        <f t="shared" si="164"/>
        <v>1</v>
      </c>
      <c r="P195" s="76">
        <f t="shared" si="164"/>
        <v>3</v>
      </c>
      <c r="Q195" s="76">
        <f t="shared" si="164"/>
        <v>1</v>
      </c>
      <c r="R195" s="76">
        <f t="shared" si="164"/>
        <v>1</v>
      </c>
      <c r="S195" s="76">
        <f t="shared" si="164"/>
        <v>2</v>
      </c>
      <c r="T195" s="76">
        <f t="shared" si="164"/>
        <v>0</v>
      </c>
      <c r="U195" s="77">
        <f t="shared" si="159"/>
        <v>10</v>
      </c>
      <c r="V195" s="78">
        <f t="shared" si="160"/>
        <v>19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65">IF(C194=0,C191+C192+2,C193)</f>
        <v>4</v>
      </c>
      <c r="D196" s="80">
        <f t="shared" si="165"/>
        <v>5</v>
      </c>
      <c r="E196" s="80">
        <f t="shared" si="165"/>
        <v>6</v>
      </c>
      <c r="F196" s="80">
        <f t="shared" si="165"/>
        <v>7</v>
      </c>
      <c r="G196" s="80">
        <f t="shared" si="165"/>
        <v>4</v>
      </c>
      <c r="H196" s="80">
        <f t="shared" si="165"/>
        <v>4</v>
      </c>
      <c r="I196" s="80">
        <f t="shared" si="165"/>
        <v>5</v>
      </c>
      <c r="J196" s="80">
        <f t="shared" si="165"/>
        <v>6</v>
      </c>
      <c r="K196" s="81">
        <f t="shared" si="157"/>
        <v>45</v>
      </c>
      <c r="L196" s="80">
        <f t="shared" ref="L196:T196" si="166">IF(L194=0,L191+L192+2,L193)</f>
        <v>6</v>
      </c>
      <c r="M196" s="80">
        <f t="shared" si="166"/>
        <v>5</v>
      </c>
      <c r="N196" s="80">
        <f t="shared" si="166"/>
        <v>4</v>
      </c>
      <c r="O196" s="80">
        <f t="shared" si="166"/>
        <v>5</v>
      </c>
      <c r="P196" s="80">
        <f t="shared" si="166"/>
        <v>4</v>
      </c>
      <c r="Q196" s="80">
        <f t="shared" si="166"/>
        <v>5</v>
      </c>
      <c r="R196" s="80">
        <f t="shared" si="166"/>
        <v>5</v>
      </c>
      <c r="S196" s="80">
        <f t="shared" si="166"/>
        <v>3</v>
      </c>
      <c r="T196" s="80">
        <f t="shared" si="166"/>
        <v>8</v>
      </c>
      <c r="U196" s="81">
        <f t="shared" si="159"/>
        <v>45</v>
      </c>
      <c r="V196" s="82">
        <f t="shared" si="160"/>
        <v>90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13.779999999999998</v>
      </c>
      <c r="Z196"/>
    </row>
    <row r="197" spans="1:26" ht="15.6" thickTop="1" thickBot="1" x14ac:dyDescent="0.35">
      <c r="A197" s="35" t="s">
        <v>25</v>
      </c>
      <c r="B197" s="36">
        <v>1</v>
      </c>
      <c r="C197" s="19">
        <v>2</v>
      </c>
      <c r="D197" s="19">
        <v>2</v>
      </c>
      <c r="E197" s="19">
        <v>1</v>
      </c>
      <c r="F197" s="19">
        <v>1</v>
      </c>
      <c r="G197" s="19">
        <v>2</v>
      </c>
      <c r="H197" s="19">
        <v>1</v>
      </c>
      <c r="I197" s="19">
        <v>2</v>
      </c>
      <c r="J197" s="19">
        <v>1</v>
      </c>
      <c r="K197" s="20">
        <f t="shared" si="157"/>
        <v>13</v>
      </c>
      <c r="L197" s="19">
        <v>2</v>
      </c>
      <c r="M197" s="19">
        <v>2</v>
      </c>
      <c r="N197" s="19">
        <v>2</v>
      </c>
      <c r="O197" s="19">
        <v>1</v>
      </c>
      <c r="P197" s="19">
        <v>1</v>
      </c>
      <c r="Q197" s="19">
        <v>2</v>
      </c>
      <c r="R197" s="19">
        <v>2</v>
      </c>
      <c r="S197" s="19">
        <v>1</v>
      </c>
      <c r="T197" s="19">
        <v>2</v>
      </c>
      <c r="U197" s="20">
        <f t="shared" si="159"/>
        <v>15</v>
      </c>
      <c r="V197" s="21">
        <f t="shared" si="160"/>
        <v>28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0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0</v>
      </c>
      <c r="P198" s="31">
        <f t="shared" si="168"/>
        <v>1</v>
      </c>
      <c r="Q198" s="31">
        <f t="shared" si="168"/>
        <v>0</v>
      </c>
      <c r="R198" s="31">
        <f t="shared" si="168"/>
        <v>0</v>
      </c>
      <c r="S198" s="31">
        <f t="shared" si="168"/>
        <v>0</v>
      </c>
      <c r="T198" s="31">
        <f t="shared" si="168"/>
        <v>0</v>
      </c>
      <c r="U198" s="20">
        <f t="shared" si="159"/>
        <v>1</v>
      </c>
      <c r="V198" s="47">
        <f>(K198+U198)/18</f>
        <v>5.5555555555555552E-2</v>
      </c>
      <c r="W198" s="2"/>
      <c r="X198" s="57">
        <f>COUNTIF(B202:T202,"birdie")</f>
        <v>1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3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10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bogey</v>
      </c>
      <c r="E202" s="31" t="str">
        <f t="shared" si="169"/>
        <v>double</v>
      </c>
      <c r="F202" s="31" t="str">
        <f t="shared" si="169"/>
        <v>double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bogey</v>
      </c>
      <c r="J202" s="31" t="str">
        <f t="shared" si="169"/>
        <v>bogey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bogey</v>
      </c>
      <c r="P202" s="31" t="str">
        <f t="shared" si="170"/>
        <v>birdie</v>
      </c>
      <c r="Q202" s="31" t="str">
        <f t="shared" si="170"/>
        <v>bogey</v>
      </c>
      <c r="R202" s="31" t="str">
        <f t="shared" si="170"/>
        <v>bogey</v>
      </c>
      <c r="S202" s="31" t="str">
        <f t="shared" si="170"/>
        <v>par</v>
      </c>
      <c r="T202" s="31" t="str">
        <f t="shared" si="170"/>
        <v>Triple et +</v>
      </c>
      <c r="W202" s="2"/>
      <c r="X202" s="60">
        <f>COUNTIF(B202:T202,"triple")</f>
        <v>0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5-FONTCAUDE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22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">
        <v>48</v>
      </c>
      <c r="O208" s="6"/>
      <c r="P208" s="7"/>
      <c r="Q208" s="8" t="s">
        <v>16</v>
      </c>
      <c r="R208" s="27">
        <f>VLOOKUP(D208,Participants!$B$1:$J$24,5,FALSE)</f>
        <v>14.933333333333332</v>
      </c>
      <c r="U208" s="9" t="s">
        <v>14</v>
      </c>
      <c r="V208" s="10">
        <f>_xlfn.SWITCH(N208,"Jaunes",IF(Z214&lt;20,Z214,20),"Blancs",IF(Y214&lt;20,Y214,20),)</f>
        <v>16</v>
      </c>
      <c r="W208" s="52">
        <f>Y217</f>
        <v>15.033333333333331</v>
      </c>
      <c r="X208" s="41" t="str">
        <f>$A$3</f>
        <v>5-FONTCAUDE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>
        <f>R208</f>
        <v>14.933333333333332</v>
      </c>
      <c r="Z209" s="13">
        <f>R208</f>
        <v>14.933333333333332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144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17</v>
      </c>
      <c r="C211" s="18">
        <f>C$7</f>
        <v>12</v>
      </c>
      <c r="D211" s="18">
        <f t="shared" ref="D211:T211" si="171">D$7</f>
        <v>3</v>
      </c>
      <c r="E211" s="18">
        <f t="shared" si="171"/>
        <v>15</v>
      </c>
      <c r="F211" s="18">
        <f t="shared" si="171"/>
        <v>8</v>
      </c>
      <c r="G211" s="18">
        <f t="shared" si="171"/>
        <v>6</v>
      </c>
      <c r="H211" s="18">
        <f t="shared" si="171"/>
        <v>7</v>
      </c>
      <c r="I211" s="18">
        <f t="shared" si="171"/>
        <v>4</v>
      </c>
      <c r="J211" s="18">
        <f t="shared" si="171"/>
        <v>16</v>
      </c>
      <c r="K211" s="18"/>
      <c r="L211" s="18">
        <f t="shared" si="171"/>
        <v>18</v>
      </c>
      <c r="M211" s="18">
        <f t="shared" si="171"/>
        <v>11</v>
      </c>
      <c r="N211" s="18">
        <f t="shared" si="171"/>
        <v>10</v>
      </c>
      <c r="O211" s="18">
        <f t="shared" si="171"/>
        <v>2</v>
      </c>
      <c r="P211" s="18">
        <f t="shared" si="171"/>
        <v>14</v>
      </c>
      <c r="Q211" s="18">
        <f t="shared" si="171"/>
        <v>1</v>
      </c>
      <c r="R211" s="18">
        <f t="shared" si="171"/>
        <v>13</v>
      </c>
      <c r="S211" s="18">
        <f t="shared" si="171"/>
        <v>9</v>
      </c>
      <c r="T211" s="18">
        <f t="shared" si="171"/>
        <v>5</v>
      </c>
      <c r="U211" s="19"/>
      <c r="V211" s="19"/>
      <c r="W211" s="2"/>
      <c r="X211" s="12" t="s">
        <v>10</v>
      </c>
      <c r="Y211" s="17">
        <f>$Y$7</f>
        <v>73.3</v>
      </c>
      <c r="Z211" s="17">
        <f>$Z$7</f>
        <v>70.099999999999994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4</v>
      </c>
      <c r="F212" s="18">
        <f t="shared" si="172"/>
        <v>5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4</v>
      </c>
      <c r="N212" s="18">
        <f t="shared" si="173"/>
        <v>3</v>
      </c>
      <c r="O212" s="18">
        <f t="shared" si="173"/>
        <v>4</v>
      </c>
      <c r="P212" s="18">
        <f t="shared" si="173"/>
        <v>5</v>
      </c>
      <c r="Q212" s="18">
        <f t="shared" si="173"/>
        <v>4</v>
      </c>
      <c r="R212" s="18">
        <f t="shared" si="173"/>
        <v>4</v>
      </c>
      <c r="S212" s="18">
        <f t="shared" si="173"/>
        <v>3</v>
      </c>
      <c r="T212" s="18">
        <f t="shared" si="173"/>
        <v>5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0</v>
      </c>
      <c r="C213" s="19">
        <f t="shared" ref="C213:J213" si="174">IF($V208=C211,1,IF($V208&gt;C211,1,0))+IF($V208-18&gt;=C211,1,0)</f>
        <v>1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8</v>
      </c>
      <c r="L213" s="19">
        <f t="shared" ref="L213:T213" si="176">IF($V208=L211,1,IF($V208&gt;L211,1,0))+IF($V208-18&gt;=L211,1,0)</f>
        <v>0</v>
      </c>
      <c r="M213" s="19">
        <f t="shared" si="176"/>
        <v>1</v>
      </c>
      <c r="N213" s="19">
        <f t="shared" si="176"/>
        <v>1</v>
      </c>
      <c r="O213" s="19">
        <f t="shared" si="176"/>
        <v>1</v>
      </c>
      <c r="P213" s="19">
        <f t="shared" si="176"/>
        <v>1</v>
      </c>
      <c r="Q213" s="19">
        <f t="shared" si="176"/>
        <v>1</v>
      </c>
      <c r="R213" s="19">
        <f t="shared" si="176"/>
        <v>1</v>
      </c>
      <c r="S213" s="19">
        <f t="shared" si="176"/>
        <v>1</v>
      </c>
      <c r="T213" s="19">
        <f t="shared" si="176"/>
        <v>1</v>
      </c>
      <c r="U213" s="20">
        <f t="shared" ref="U213:U219" si="177">SUM(L213:T213)</f>
        <v>8</v>
      </c>
      <c r="V213" s="21">
        <f t="shared" ref="V213:V218" si="178">K213+U213</f>
        <v>16</v>
      </c>
      <c r="W213" s="2"/>
      <c r="X213" s="12" t="s">
        <v>11</v>
      </c>
      <c r="Y213" s="17">
        <f>Y209*(Y210/113)+(Y211-72)</f>
        <v>20.330088495575215</v>
      </c>
      <c r="Z213" s="17">
        <f>Z209*(Z210/113)+(Z211-72)</f>
        <v>15.544247787610612</v>
      </c>
    </row>
    <row r="214" spans="1:26" ht="15.6" thickTop="1" thickBot="1" x14ac:dyDescent="0.35">
      <c r="A214" s="18" t="s">
        <v>13</v>
      </c>
      <c r="B214" s="26">
        <v>3</v>
      </c>
      <c r="C214" s="26">
        <v>3</v>
      </c>
      <c r="D214" s="26">
        <v>4</v>
      </c>
      <c r="E214" s="26">
        <v>5</v>
      </c>
      <c r="F214" s="26">
        <v>6</v>
      </c>
      <c r="G214" s="26">
        <v>6</v>
      </c>
      <c r="H214" s="26">
        <v>6</v>
      </c>
      <c r="I214" s="26">
        <v>4</v>
      </c>
      <c r="J214" s="26">
        <v>5</v>
      </c>
      <c r="K214" s="20">
        <f t="shared" si="175"/>
        <v>42</v>
      </c>
      <c r="L214" s="26">
        <v>6</v>
      </c>
      <c r="M214" s="26">
        <v>5</v>
      </c>
      <c r="N214" s="26">
        <v>4</v>
      </c>
      <c r="O214" s="26">
        <v>6</v>
      </c>
      <c r="P214" s="26">
        <v>7</v>
      </c>
      <c r="Q214" s="26">
        <v>5</v>
      </c>
      <c r="R214" s="26">
        <v>8</v>
      </c>
      <c r="S214" s="26">
        <v>4</v>
      </c>
      <c r="T214" s="26">
        <v>6</v>
      </c>
      <c r="U214" s="26">
        <f>SUM(L214:T214)</f>
        <v>51</v>
      </c>
      <c r="V214" s="26">
        <f t="shared" si="178"/>
        <v>93</v>
      </c>
      <c r="W214" s="2"/>
      <c r="X214" s="23" t="s">
        <v>12</v>
      </c>
      <c r="Y214" s="24">
        <f>ROUND(Y213,0)</f>
        <v>20</v>
      </c>
      <c r="Z214" s="24">
        <f>ROUND(Z213,0)</f>
        <v>16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3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2</v>
      </c>
      <c r="F215" s="19">
        <f t="shared" si="179"/>
        <v>2</v>
      </c>
      <c r="G215" s="19">
        <f t="shared" si="179"/>
        <v>0</v>
      </c>
      <c r="H215" s="19">
        <f t="shared" si="179"/>
        <v>1</v>
      </c>
      <c r="I215" s="19">
        <f t="shared" si="179"/>
        <v>3</v>
      </c>
      <c r="J215" s="19">
        <f t="shared" si="179"/>
        <v>3</v>
      </c>
      <c r="K215" s="20">
        <f t="shared" si="175"/>
        <v>20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0</v>
      </c>
      <c r="M215" s="19">
        <f t="shared" si="180"/>
        <v>2</v>
      </c>
      <c r="N215" s="19">
        <f t="shared" si="180"/>
        <v>2</v>
      </c>
      <c r="O215" s="19">
        <f t="shared" si="180"/>
        <v>1</v>
      </c>
      <c r="P215" s="19">
        <f t="shared" si="180"/>
        <v>1</v>
      </c>
      <c r="Q215" s="19">
        <f t="shared" si="180"/>
        <v>2</v>
      </c>
      <c r="R215" s="19">
        <f t="shared" si="180"/>
        <v>0</v>
      </c>
      <c r="S215" s="19">
        <f t="shared" si="180"/>
        <v>2</v>
      </c>
      <c r="T215" s="19">
        <f t="shared" si="180"/>
        <v>2</v>
      </c>
      <c r="U215" s="20">
        <f t="shared" si="177"/>
        <v>12</v>
      </c>
      <c r="V215" s="21">
        <f t="shared" si="178"/>
        <v>32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3</v>
      </c>
      <c r="C216" s="76">
        <f>IF((C214-C212)=-3,(5),IF((C214-C212)=-2,(4),IF((C214-C212)=-1,(3),0))+IF((C214-C212)=0,(2),0+IF((C214-C212)=1,(1),0)+IF((C214-C212)=2,(0),0)+IF((C214-C212)=3,(0),0)))</f>
        <v>2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1</v>
      </c>
      <c r="F216" s="76">
        <f t="shared" si="181"/>
        <v>1</v>
      </c>
      <c r="G216" s="76">
        <f t="shared" si="181"/>
        <v>0</v>
      </c>
      <c r="H216" s="76">
        <f t="shared" si="181"/>
        <v>0</v>
      </c>
      <c r="I216" s="76">
        <f t="shared" si="181"/>
        <v>2</v>
      </c>
      <c r="J216" s="76">
        <f t="shared" si="181"/>
        <v>2</v>
      </c>
      <c r="K216" s="77">
        <f t="shared" si="175"/>
        <v>13</v>
      </c>
      <c r="L216" s="76">
        <f t="shared" ref="L216:T216" si="182">IF((L214-L212)=-3,(5),IF((L214-L212)=-2,(4),IF((L214-L212)=-1,(3),0))+IF((L214-L212)=0,(2),0+IF((L214-L212)=1,(1),0)+IF((L214-L212)=2,(0),0)+IF((L214-L212)=3,(0),0)))</f>
        <v>0</v>
      </c>
      <c r="M216" s="76">
        <f t="shared" si="182"/>
        <v>1</v>
      </c>
      <c r="N216" s="76">
        <f t="shared" si="182"/>
        <v>1</v>
      </c>
      <c r="O216" s="76">
        <f t="shared" si="182"/>
        <v>0</v>
      </c>
      <c r="P216" s="76">
        <f t="shared" si="182"/>
        <v>0</v>
      </c>
      <c r="Q216" s="76">
        <f t="shared" si="182"/>
        <v>1</v>
      </c>
      <c r="R216" s="76">
        <f t="shared" si="182"/>
        <v>0</v>
      </c>
      <c r="S216" s="76">
        <f t="shared" si="182"/>
        <v>1</v>
      </c>
      <c r="T216" s="76">
        <f t="shared" si="182"/>
        <v>1</v>
      </c>
      <c r="U216" s="77">
        <f t="shared" si="177"/>
        <v>5</v>
      </c>
      <c r="V216" s="78">
        <f t="shared" si="178"/>
        <v>18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3</v>
      </c>
      <c r="C217" s="80">
        <f t="shared" ref="C217:J217" si="183">IF(C215=0,C212+C213+2,C214)</f>
        <v>3</v>
      </c>
      <c r="D217" s="80">
        <f t="shared" si="183"/>
        <v>4</v>
      </c>
      <c r="E217" s="80">
        <f t="shared" si="183"/>
        <v>5</v>
      </c>
      <c r="F217" s="80">
        <f t="shared" si="183"/>
        <v>6</v>
      </c>
      <c r="G217" s="80">
        <f t="shared" si="183"/>
        <v>6</v>
      </c>
      <c r="H217" s="80">
        <f t="shared" si="183"/>
        <v>6</v>
      </c>
      <c r="I217" s="80">
        <f t="shared" si="183"/>
        <v>4</v>
      </c>
      <c r="J217" s="80">
        <f t="shared" si="183"/>
        <v>5</v>
      </c>
      <c r="K217" s="81">
        <f t="shared" si="175"/>
        <v>42</v>
      </c>
      <c r="L217" s="80">
        <f t="shared" ref="L217:T217" si="184">IF(L215=0,L212+L213+2,L214)</f>
        <v>6</v>
      </c>
      <c r="M217" s="80">
        <f t="shared" si="184"/>
        <v>5</v>
      </c>
      <c r="N217" s="80">
        <f t="shared" si="184"/>
        <v>4</v>
      </c>
      <c r="O217" s="80">
        <f t="shared" si="184"/>
        <v>6</v>
      </c>
      <c r="P217" s="80">
        <f t="shared" si="184"/>
        <v>7</v>
      </c>
      <c r="Q217" s="80">
        <f t="shared" si="184"/>
        <v>5</v>
      </c>
      <c r="R217" s="80">
        <f t="shared" si="184"/>
        <v>7</v>
      </c>
      <c r="S217" s="80">
        <f t="shared" si="184"/>
        <v>4</v>
      </c>
      <c r="T217" s="80">
        <f t="shared" si="184"/>
        <v>6</v>
      </c>
      <c r="U217" s="81">
        <f t="shared" si="177"/>
        <v>50</v>
      </c>
      <c r="V217" s="82">
        <f t="shared" si="178"/>
        <v>92</v>
      </c>
      <c r="W217" s="2"/>
      <c r="X217" s="202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15.033333333333331</v>
      </c>
      <c r="Z217"/>
    </row>
    <row r="218" spans="1:26" ht="15.6" thickTop="1" thickBot="1" x14ac:dyDescent="0.35">
      <c r="A218" s="35" t="s">
        <v>25</v>
      </c>
      <c r="B218" s="36">
        <v>1</v>
      </c>
      <c r="C218" s="19">
        <v>1</v>
      </c>
      <c r="D218" s="19">
        <v>1</v>
      </c>
      <c r="E218" s="19">
        <v>2</v>
      </c>
      <c r="F218" s="19">
        <v>2</v>
      </c>
      <c r="G218" s="19">
        <v>3</v>
      </c>
      <c r="H218" s="19">
        <v>1</v>
      </c>
      <c r="I218" s="19">
        <v>2</v>
      </c>
      <c r="J218" s="19">
        <v>1</v>
      </c>
      <c r="K218" s="20">
        <f t="shared" si="175"/>
        <v>14</v>
      </c>
      <c r="L218" s="19">
        <v>1</v>
      </c>
      <c r="M218" s="19">
        <v>3</v>
      </c>
      <c r="N218" s="19">
        <v>2</v>
      </c>
      <c r="O218" s="19">
        <v>3</v>
      </c>
      <c r="P218" s="19">
        <v>1</v>
      </c>
      <c r="Q218" s="19">
        <v>1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31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0</v>
      </c>
      <c r="D219" s="31">
        <f t="shared" si="185"/>
        <v>0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0</v>
      </c>
      <c r="I219" s="31">
        <f t="shared" si="185"/>
        <v>1</v>
      </c>
      <c r="J219" s="31">
        <f t="shared" si="185"/>
        <v>0</v>
      </c>
      <c r="K219" s="20">
        <f t="shared" si="175"/>
        <v>2</v>
      </c>
      <c r="L219" s="31">
        <f t="shared" ref="L219:T219" si="186">IF((L214-L218)=(L212-2),(1),IF((L214-L218)&lt;(L212-2),(1),0))</f>
        <v>0</v>
      </c>
      <c r="M219" s="31">
        <f t="shared" si="186"/>
        <v>1</v>
      </c>
      <c r="N219" s="31">
        <f t="shared" si="186"/>
        <v>0</v>
      </c>
      <c r="O219" s="31">
        <f t="shared" si="186"/>
        <v>0</v>
      </c>
      <c r="P219" s="31">
        <f t="shared" si="186"/>
        <v>0</v>
      </c>
      <c r="Q219" s="31">
        <f t="shared" si="186"/>
        <v>0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1</v>
      </c>
      <c r="V219" s="47">
        <f>(K219+U219)/18</f>
        <v>0.16666666666666666</v>
      </c>
      <c r="W219" s="2"/>
      <c r="X219" s="57">
        <f>COUNTIF(B223:T223,"birdie")</f>
        <v>1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4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7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4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birdie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par</v>
      </c>
      <c r="D223" s="31" t="str">
        <f t="shared" si="187"/>
        <v>par</v>
      </c>
      <c r="E223" s="31" t="str">
        <f t="shared" si="187"/>
        <v>bogey</v>
      </c>
      <c r="F223" s="31" t="str">
        <f t="shared" si="187"/>
        <v>bogey</v>
      </c>
      <c r="G223" s="31" t="str">
        <f t="shared" si="187"/>
        <v>Triple</v>
      </c>
      <c r="H223" s="31" t="str">
        <f t="shared" si="187"/>
        <v>double</v>
      </c>
      <c r="I223" s="31" t="str">
        <f t="shared" si="187"/>
        <v>par</v>
      </c>
      <c r="J223" s="31" t="str">
        <f t="shared" si="187"/>
        <v>par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double</v>
      </c>
      <c r="M223" s="31" t="str">
        <f t="shared" si="188"/>
        <v>bogey</v>
      </c>
      <c r="N223" s="31" t="str">
        <f t="shared" si="188"/>
        <v>bogey</v>
      </c>
      <c r="O223" s="31" t="str">
        <f t="shared" si="188"/>
        <v>double</v>
      </c>
      <c r="P223" s="31" t="str">
        <f t="shared" si="188"/>
        <v>double</v>
      </c>
      <c r="Q223" s="31" t="str">
        <f t="shared" si="188"/>
        <v>bogey</v>
      </c>
      <c r="R223" s="31" t="str">
        <f t="shared" si="188"/>
        <v>Triple et +</v>
      </c>
      <c r="S223" s="31" t="str">
        <f t="shared" si="188"/>
        <v>bogey</v>
      </c>
      <c r="T223" s="31" t="str">
        <f t="shared" si="188"/>
        <v>bogey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1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5-FONTCAUDE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66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">
        <v>167</v>
      </c>
      <c r="O229" s="6"/>
      <c r="P229" s="7"/>
      <c r="Q229" s="8" t="s">
        <v>16</v>
      </c>
      <c r="R229" s="27">
        <f>VLOOKUP(D229,Participants!$B$1:$J$24,5,FALSE)</f>
        <v>26.233333333333334</v>
      </c>
      <c r="U229" s="9" t="s">
        <v>14</v>
      </c>
      <c r="V229" s="10">
        <f>_xlfn.SWITCH(N229,"Jaunes",IF(Z235&lt;20,Z235,20),"Blancs",IF(Y235&lt;20,Y235,20),)</f>
        <v>20</v>
      </c>
      <c r="W229" s="52">
        <f>Y238</f>
        <v>26.233333333333334</v>
      </c>
      <c r="X229" s="41" t="str">
        <f>$A$3</f>
        <v>5-FONTCAUDE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>
        <f>R229</f>
        <v>26.233333333333334</v>
      </c>
      <c r="Z230" s="13">
        <f>R229</f>
        <v>26.233333333333334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144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17</v>
      </c>
      <c r="C232" s="18">
        <f>C$7</f>
        <v>12</v>
      </c>
      <c r="D232" s="18">
        <f t="shared" ref="D232:T232" si="189">D$7</f>
        <v>3</v>
      </c>
      <c r="E232" s="18">
        <f t="shared" si="189"/>
        <v>15</v>
      </c>
      <c r="F232" s="18">
        <f t="shared" si="189"/>
        <v>8</v>
      </c>
      <c r="G232" s="18">
        <f t="shared" si="189"/>
        <v>6</v>
      </c>
      <c r="H232" s="18">
        <f t="shared" si="189"/>
        <v>7</v>
      </c>
      <c r="I232" s="18">
        <f t="shared" si="189"/>
        <v>4</v>
      </c>
      <c r="J232" s="18">
        <f t="shared" si="189"/>
        <v>16</v>
      </c>
      <c r="K232" s="18"/>
      <c r="L232" s="18">
        <f t="shared" si="189"/>
        <v>18</v>
      </c>
      <c r="M232" s="18">
        <f t="shared" si="189"/>
        <v>11</v>
      </c>
      <c r="N232" s="18">
        <f t="shared" si="189"/>
        <v>10</v>
      </c>
      <c r="O232" s="18">
        <f t="shared" si="189"/>
        <v>2</v>
      </c>
      <c r="P232" s="18">
        <f t="shared" si="189"/>
        <v>14</v>
      </c>
      <c r="Q232" s="18">
        <f t="shared" si="189"/>
        <v>1</v>
      </c>
      <c r="R232" s="18">
        <f t="shared" si="189"/>
        <v>13</v>
      </c>
      <c r="S232" s="18">
        <f t="shared" si="189"/>
        <v>9</v>
      </c>
      <c r="T232" s="18">
        <f t="shared" si="189"/>
        <v>5</v>
      </c>
      <c r="U232" s="19"/>
      <c r="V232" s="19"/>
      <c r="W232" s="2"/>
      <c r="X232" s="12" t="s">
        <v>10</v>
      </c>
      <c r="Y232" s="17">
        <f>$Y$7</f>
        <v>73.3</v>
      </c>
      <c r="Z232" s="17">
        <f>$Z$7</f>
        <v>70.099999999999994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4</v>
      </c>
      <c r="F233" s="18">
        <f t="shared" si="190"/>
        <v>5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4</v>
      </c>
      <c r="N233" s="18">
        <f t="shared" si="191"/>
        <v>3</v>
      </c>
      <c r="O233" s="18">
        <f t="shared" si="191"/>
        <v>4</v>
      </c>
      <c r="P233" s="18">
        <f t="shared" si="191"/>
        <v>5</v>
      </c>
      <c r="Q233" s="18">
        <f t="shared" si="191"/>
        <v>4</v>
      </c>
      <c r="R233" s="18">
        <f t="shared" si="191"/>
        <v>4</v>
      </c>
      <c r="S233" s="18">
        <f t="shared" si="191"/>
        <v>3</v>
      </c>
      <c r="T233" s="18">
        <f t="shared" si="191"/>
        <v>5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2</v>
      </c>
      <c r="P234" s="19">
        <f t="shared" si="194"/>
        <v>1</v>
      </c>
      <c r="Q234" s="19">
        <f t="shared" si="194"/>
        <v>2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11</v>
      </c>
      <c r="V234" s="21">
        <f t="shared" ref="V234:V239" si="196">K234+U234</f>
        <v>20</v>
      </c>
      <c r="W234" s="2"/>
      <c r="X234" s="12" t="s">
        <v>11</v>
      </c>
      <c r="Y234" s="17">
        <f>Y230*(Y231/113)+(Y232-72)</f>
        <v>34.730088495575217</v>
      </c>
      <c r="Z234" s="17">
        <f>Z230*(Z231/113)+(Z232-72)</f>
        <v>28.744247787610615</v>
      </c>
    </row>
    <row r="235" spans="1:26" ht="15.6" thickTop="1" thickBot="1" x14ac:dyDescent="0.35">
      <c r="A235" s="18" t="s">
        <v>13</v>
      </c>
      <c r="B235" s="26">
        <v>6</v>
      </c>
      <c r="C235" s="26">
        <v>4</v>
      </c>
      <c r="D235" s="26">
        <v>5</v>
      </c>
      <c r="E235" s="26">
        <v>4</v>
      </c>
      <c r="F235" s="26">
        <v>8</v>
      </c>
      <c r="G235" s="26">
        <v>5</v>
      </c>
      <c r="H235" s="26">
        <v>4</v>
      </c>
      <c r="I235" s="26">
        <v>6</v>
      </c>
      <c r="J235" s="26">
        <v>7</v>
      </c>
      <c r="K235" s="26">
        <f>SUM(B235:J235)</f>
        <v>49</v>
      </c>
      <c r="L235" s="26">
        <v>5</v>
      </c>
      <c r="M235" s="26">
        <v>6</v>
      </c>
      <c r="N235" s="26">
        <v>4</v>
      </c>
      <c r="O235" s="26">
        <v>3</v>
      </c>
      <c r="P235" s="26">
        <v>5</v>
      </c>
      <c r="Q235" s="26">
        <v>4</v>
      </c>
      <c r="R235" s="26">
        <v>6</v>
      </c>
      <c r="S235" s="26">
        <v>6</v>
      </c>
      <c r="T235" s="26">
        <v>4</v>
      </c>
      <c r="U235" s="26">
        <f>SUM(L235:T235)</f>
        <v>43</v>
      </c>
      <c r="V235" s="26">
        <f t="shared" si="196"/>
        <v>92</v>
      </c>
      <c r="W235" s="2"/>
      <c r="X235" s="23" t="s">
        <v>12</v>
      </c>
      <c r="Y235" s="24">
        <f>ROUND(Y234,0)</f>
        <v>35</v>
      </c>
      <c r="Z235" s="24">
        <f>ROUND(Z234,0)</f>
        <v>29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1</v>
      </c>
      <c r="C236" s="19">
        <f>IF((C235-C233-C234)=3,(0),IF((C235-C233-C234)=2,(0),IF((C235-C233-C234)=1,(1),0))+IF((C235-C233-C234)=0,(2),0+IF((C235-C233-C234)=-1,(3),0)+IF((C235-C233-C234)=-2,(4),0)+IF((C235-C233-C234)=-3,(5),0)))</f>
        <v>2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2</v>
      </c>
      <c r="E236" s="19">
        <f t="shared" si="197"/>
        <v>3</v>
      </c>
      <c r="F236" s="19">
        <f t="shared" si="197"/>
        <v>0</v>
      </c>
      <c r="G236" s="19">
        <f t="shared" si="197"/>
        <v>1</v>
      </c>
      <c r="H236" s="19">
        <f t="shared" si="197"/>
        <v>3</v>
      </c>
      <c r="I236" s="19">
        <f t="shared" si="197"/>
        <v>1</v>
      </c>
      <c r="J236" s="19">
        <f t="shared" si="197"/>
        <v>1</v>
      </c>
      <c r="K236" s="20">
        <f t="shared" si="193"/>
        <v>14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1</v>
      </c>
      <c r="N236" s="19">
        <f t="shared" si="198"/>
        <v>2</v>
      </c>
      <c r="O236" s="19">
        <f t="shared" si="198"/>
        <v>5</v>
      </c>
      <c r="P236" s="19">
        <f t="shared" si="198"/>
        <v>3</v>
      </c>
      <c r="Q236" s="19">
        <f t="shared" si="198"/>
        <v>4</v>
      </c>
      <c r="R236" s="19">
        <f t="shared" si="198"/>
        <v>1</v>
      </c>
      <c r="S236" s="19">
        <f t="shared" si="198"/>
        <v>0</v>
      </c>
      <c r="T236" s="19">
        <f t="shared" si="198"/>
        <v>4</v>
      </c>
      <c r="U236" s="20">
        <f t="shared" si="195"/>
        <v>22</v>
      </c>
      <c r="V236" s="21">
        <f t="shared" si="196"/>
        <v>36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1</v>
      </c>
      <c r="D237" s="76">
        <f t="shared" ref="D237:J237" si="199">IF((D235-D233)=-3,(5),IF((D235-D233)=-2,(4),IF((D235-D233)=-1,(3),0))+IF((D235-D233)=0,(2),0+IF((D235-D233)=1,(1),0)+IF((D235-D233)=2,(0),0)+IF((D235-D233)=3,(0),0)))</f>
        <v>1</v>
      </c>
      <c r="E237" s="76">
        <f t="shared" si="199"/>
        <v>2</v>
      </c>
      <c r="F237" s="76">
        <f t="shared" si="199"/>
        <v>0</v>
      </c>
      <c r="G237" s="76">
        <f t="shared" si="199"/>
        <v>0</v>
      </c>
      <c r="H237" s="76">
        <f t="shared" si="199"/>
        <v>2</v>
      </c>
      <c r="I237" s="76">
        <f t="shared" si="199"/>
        <v>0</v>
      </c>
      <c r="J237" s="76">
        <f t="shared" si="199"/>
        <v>0</v>
      </c>
      <c r="K237" s="77">
        <f t="shared" si="193"/>
        <v>6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0</v>
      </c>
      <c r="N237" s="76">
        <f t="shared" si="200"/>
        <v>1</v>
      </c>
      <c r="O237" s="76">
        <f t="shared" si="200"/>
        <v>3</v>
      </c>
      <c r="P237" s="76">
        <f t="shared" si="200"/>
        <v>2</v>
      </c>
      <c r="Q237" s="76">
        <f t="shared" si="200"/>
        <v>2</v>
      </c>
      <c r="R237" s="76">
        <f t="shared" si="200"/>
        <v>0</v>
      </c>
      <c r="S237" s="76">
        <f t="shared" si="200"/>
        <v>0</v>
      </c>
      <c r="T237" s="76">
        <f t="shared" si="200"/>
        <v>3</v>
      </c>
      <c r="U237" s="77">
        <f t="shared" si="195"/>
        <v>12</v>
      </c>
      <c r="V237" s="78">
        <f t="shared" si="196"/>
        <v>18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6</v>
      </c>
      <c r="C238" s="80">
        <f t="shared" ref="C238:J238" si="201">IF(C236=0,C233+C234+2,C235)</f>
        <v>4</v>
      </c>
      <c r="D238" s="80">
        <f t="shared" si="201"/>
        <v>5</v>
      </c>
      <c r="E238" s="80">
        <f t="shared" si="201"/>
        <v>4</v>
      </c>
      <c r="F238" s="80">
        <f t="shared" si="201"/>
        <v>8</v>
      </c>
      <c r="G238" s="80">
        <f t="shared" si="201"/>
        <v>5</v>
      </c>
      <c r="H238" s="80">
        <f t="shared" si="201"/>
        <v>4</v>
      </c>
      <c r="I238" s="80">
        <f t="shared" si="201"/>
        <v>6</v>
      </c>
      <c r="J238" s="80">
        <f t="shared" si="201"/>
        <v>7</v>
      </c>
      <c r="K238" s="81">
        <f t="shared" si="193"/>
        <v>49</v>
      </c>
      <c r="L238" s="80">
        <f t="shared" ref="L238:T238" si="202">IF(L236=0,L233+L234+2,L235)</f>
        <v>5</v>
      </c>
      <c r="M238" s="80">
        <f t="shared" si="202"/>
        <v>6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4</v>
      </c>
      <c r="R238" s="80">
        <f t="shared" si="202"/>
        <v>6</v>
      </c>
      <c r="S238" s="80">
        <f t="shared" si="202"/>
        <v>6</v>
      </c>
      <c r="T238" s="80">
        <f t="shared" si="202"/>
        <v>4</v>
      </c>
      <c r="U238" s="81">
        <f t="shared" si="195"/>
        <v>43</v>
      </c>
      <c r="V238" s="82">
        <f t="shared" si="196"/>
        <v>92</v>
      </c>
      <c r="W238" s="2"/>
      <c r="X238" s="202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26.233333333333334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2</v>
      </c>
      <c r="E239" s="19">
        <v>2</v>
      </c>
      <c r="F239" s="19">
        <v>2</v>
      </c>
      <c r="G239" s="19">
        <v>2</v>
      </c>
      <c r="H239" s="19">
        <v>1</v>
      </c>
      <c r="I239" s="19">
        <v>2</v>
      </c>
      <c r="J239" s="19">
        <v>2</v>
      </c>
      <c r="K239" s="20">
        <f t="shared" si="193"/>
        <v>15</v>
      </c>
      <c r="L239" s="19">
        <v>2</v>
      </c>
      <c r="M239" s="19">
        <v>2</v>
      </c>
      <c r="N239" s="19">
        <v>2</v>
      </c>
      <c r="O239" s="19">
        <v>1</v>
      </c>
      <c r="P239" s="19">
        <v>1</v>
      </c>
      <c r="Q239" s="19">
        <v>2</v>
      </c>
      <c r="R239" s="19">
        <v>2</v>
      </c>
      <c r="S239" s="19">
        <v>2</v>
      </c>
      <c r="T239" s="19">
        <v>1</v>
      </c>
      <c r="U239" s="20">
        <f t="shared" si="195"/>
        <v>15</v>
      </c>
      <c r="V239" s="21">
        <f t="shared" si="196"/>
        <v>30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1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0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0</v>
      </c>
      <c r="O240" s="31">
        <f t="shared" si="204"/>
        <v>1</v>
      </c>
      <c r="P240" s="31">
        <f t="shared" si="204"/>
        <v>0</v>
      </c>
      <c r="Q240" s="31">
        <f t="shared" si="204"/>
        <v>1</v>
      </c>
      <c r="R240" s="31">
        <f t="shared" si="204"/>
        <v>0</v>
      </c>
      <c r="S240" s="31">
        <f t="shared" si="204"/>
        <v>0</v>
      </c>
      <c r="T240" s="31">
        <f t="shared" si="204"/>
        <v>1</v>
      </c>
      <c r="U240" s="20">
        <f t="shared" si="195"/>
        <v>3</v>
      </c>
      <c r="V240" s="47">
        <f>(K240+U240)/18</f>
        <v>0.22222222222222221</v>
      </c>
      <c r="W240" s="2"/>
      <c r="X240" s="57">
        <f>COUNTIF(B244:T244,"birdie")</f>
        <v>2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4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6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double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bogey</v>
      </c>
      <c r="D244" s="31" t="str">
        <f t="shared" si="205"/>
        <v>bogey</v>
      </c>
      <c r="E244" s="31" t="str">
        <f t="shared" si="205"/>
        <v>par</v>
      </c>
      <c r="F244" s="31" t="str">
        <f t="shared" si="205"/>
        <v>Triple</v>
      </c>
      <c r="G244" s="31" t="str">
        <f t="shared" si="205"/>
        <v>double</v>
      </c>
      <c r="H244" s="31" t="str">
        <f t="shared" si="205"/>
        <v>par</v>
      </c>
      <c r="I244" s="31" t="str">
        <f t="shared" si="205"/>
        <v>double</v>
      </c>
      <c r="J244" s="31" t="str">
        <f t="shared" si="205"/>
        <v>double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double</v>
      </c>
      <c r="N244" s="31" t="str">
        <f t="shared" si="206"/>
        <v>bogey</v>
      </c>
      <c r="O244" s="31" t="str">
        <f t="shared" si="206"/>
        <v>birdie</v>
      </c>
      <c r="P244" s="31" t="str">
        <f t="shared" si="206"/>
        <v>par</v>
      </c>
      <c r="Q244" s="31" t="str">
        <f t="shared" si="206"/>
        <v>par</v>
      </c>
      <c r="R244" s="31" t="str">
        <f t="shared" si="206"/>
        <v>double</v>
      </c>
      <c r="S244" s="31" t="str">
        <f t="shared" si="206"/>
        <v>Triple</v>
      </c>
      <c r="T244" s="31" t="str">
        <f t="shared" si="206"/>
        <v>birdie</v>
      </c>
      <c r="W244" s="2"/>
      <c r="X244" s="60">
        <f>COUNTIF(B244:T244,"triple")</f>
        <v>2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5-FONTCAUDE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66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">
        <v>167</v>
      </c>
      <c r="O250" s="6"/>
      <c r="P250" s="7"/>
      <c r="Q250" s="8" t="s">
        <v>16</v>
      </c>
      <c r="R250" s="27">
        <f>VLOOKUP(D250,Participants!$B$1:$J$24,5,FALSE)</f>
        <v>26.233333333333334</v>
      </c>
      <c r="U250" s="9" t="s">
        <v>14</v>
      </c>
      <c r="V250" s="10">
        <f>_xlfn.SWITCH(N250,"Jaunes",IF(Z256&lt;20,Z256,20),"Blancs",IF(Y256&lt;20,Y256,20),)</f>
        <v>20</v>
      </c>
      <c r="W250" s="52">
        <f>Y259</f>
        <v>25.433333333333334</v>
      </c>
      <c r="X250" s="41" t="str">
        <f>$A$3</f>
        <v>5-FONTCAUDE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>
        <f>R250</f>
        <v>26.233333333333334</v>
      </c>
      <c r="Z251" s="13">
        <f>R250</f>
        <v>26.233333333333334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144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17</v>
      </c>
      <c r="C253" s="18">
        <f>C$7</f>
        <v>12</v>
      </c>
      <c r="D253" s="18">
        <f t="shared" ref="D253:T253" si="207">D$7</f>
        <v>3</v>
      </c>
      <c r="E253" s="18">
        <f t="shared" si="207"/>
        <v>15</v>
      </c>
      <c r="F253" s="18">
        <f t="shared" si="207"/>
        <v>8</v>
      </c>
      <c r="G253" s="18">
        <f t="shared" si="207"/>
        <v>6</v>
      </c>
      <c r="H253" s="18">
        <f t="shared" si="207"/>
        <v>7</v>
      </c>
      <c r="I253" s="18">
        <f t="shared" si="207"/>
        <v>4</v>
      </c>
      <c r="J253" s="18">
        <f t="shared" si="207"/>
        <v>16</v>
      </c>
      <c r="K253" s="18"/>
      <c r="L253" s="18">
        <f t="shared" si="207"/>
        <v>18</v>
      </c>
      <c r="M253" s="18">
        <f t="shared" si="207"/>
        <v>11</v>
      </c>
      <c r="N253" s="18">
        <f t="shared" si="207"/>
        <v>10</v>
      </c>
      <c r="O253" s="18">
        <f t="shared" si="207"/>
        <v>2</v>
      </c>
      <c r="P253" s="18">
        <f t="shared" si="207"/>
        <v>14</v>
      </c>
      <c r="Q253" s="18">
        <f t="shared" si="207"/>
        <v>1</v>
      </c>
      <c r="R253" s="18">
        <f t="shared" si="207"/>
        <v>13</v>
      </c>
      <c r="S253" s="18">
        <f t="shared" si="207"/>
        <v>9</v>
      </c>
      <c r="T253" s="18">
        <f t="shared" si="207"/>
        <v>5</v>
      </c>
      <c r="U253" s="19"/>
      <c r="V253" s="19"/>
      <c r="W253" s="2"/>
      <c r="X253" s="12" t="s">
        <v>10</v>
      </c>
      <c r="Y253" s="17">
        <f>$Y$7</f>
        <v>73.3</v>
      </c>
      <c r="Z253" s="17">
        <f>$Z$7</f>
        <v>70.099999999999994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4</v>
      </c>
      <c r="F254" s="18">
        <f t="shared" si="208"/>
        <v>5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4</v>
      </c>
      <c r="N254" s="18">
        <f t="shared" si="209"/>
        <v>3</v>
      </c>
      <c r="O254" s="18">
        <f t="shared" si="209"/>
        <v>4</v>
      </c>
      <c r="P254" s="18">
        <f t="shared" si="209"/>
        <v>5</v>
      </c>
      <c r="Q254" s="18">
        <f t="shared" si="209"/>
        <v>4</v>
      </c>
      <c r="R254" s="18">
        <f t="shared" si="209"/>
        <v>4</v>
      </c>
      <c r="S254" s="18">
        <f t="shared" si="209"/>
        <v>3</v>
      </c>
      <c r="T254" s="18">
        <f t="shared" si="209"/>
        <v>5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1</v>
      </c>
      <c r="D255" s="19">
        <f t="shared" si="210"/>
        <v>1</v>
      </c>
      <c r="E255" s="19">
        <f t="shared" si="210"/>
        <v>1</v>
      </c>
      <c r="F255" s="19">
        <f t="shared" si="210"/>
        <v>1</v>
      </c>
      <c r="G255" s="19">
        <f t="shared" si="210"/>
        <v>1</v>
      </c>
      <c r="H255" s="19">
        <f t="shared" si="210"/>
        <v>1</v>
      </c>
      <c r="I255" s="19">
        <f t="shared" si="210"/>
        <v>1</v>
      </c>
      <c r="J255" s="19">
        <f t="shared" si="210"/>
        <v>1</v>
      </c>
      <c r="K255" s="20">
        <f t="shared" ref="K255:K261" si="211">SUM(B255:J255)</f>
        <v>9</v>
      </c>
      <c r="L255" s="19">
        <f t="shared" ref="L255:T255" si="212">IF($V250=L253,1,IF($V250&gt;L253,1,0))+IF($V250-18&gt;=L253,1,0)</f>
        <v>1</v>
      </c>
      <c r="M255" s="19">
        <f t="shared" si="212"/>
        <v>1</v>
      </c>
      <c r="N255" s="19">
        <f t="shared" si="212"/>
        <v>1</v>
      </c>
      <c r="O255" s="19">
        <f t="shared" si="212"/>
        <v>2</v>
      </c>
      <c r="P255" s="19">
        <f t="shared" si="212"/>
        <v>1</v>
      </c>
      <c r="Q255" s="19">
        <f t="shared" si="212"/>
        <v>2</v>
      </c>
      <c r="R255" s="19">
        <f t="shared" si="212"/>
        <v>1</v>
      </c>
      <c r="S255" s="19">
        <f t="shared" si="212"/>
        <v>1</v>
      </c>
      <c r="T255" s="19">
        <f t="shared" si="212"/>
        <v>1</v>
      </c>
      <c r="U255" s="20">
        <f t="shared" ref="U255:U261" si="213">SUM(L255:T255)</f>
        <v>11</v>
      </c>
      <c r="V255" s="21">
        <f t="shared" ref="V255:V260" si="214">K255+U255</f>
        <v>20</v>
      </c>
      <c r="W255" s="2"/>
      <c r="X255" s="12" t="s">
        <v>11</v>
      </c>
      <c r="Y255" s="17">
        <f>Y251*(Y252/113)+(Y253-72)</f>
        <v>34.730088495575217</v>
      </c>
      <c r="Z255" s="17">
        <f>Z251*(Z252/113)+(Z253-72)</f>
        <v>28.744247787610615</v>
      </c>
    </row>
    <row r="256" spans="1:26" ht="15.6" thickTop="1" thickBot="1" x14ac:dyDescent="0.35">
      <c r="A256" s="18" t="s">
        <v>13</v>
      </c>
      <c r="B256" s="26">
        <v>6</v>
      </c>
      <c r="C256" s="26">
        <v>4</v>
      </c>
      <c r="D256" s="26">
        <v>6</v>
      </c>
      <c r="E256" s="26">
        <v>3</v>
      </c>
      <c r="F256" s="26">
        <v>6</v>
      </c>
      <c r="G256" s="26">
        <v>5</v>
      </c>
      <c r="H256" s="26">
        <v>4</v>
      </c>
      <c r="I256" s="26">
        <v>6</v>
      </c>
      <c r="J256" s="26">
        <v>6</v>
      </c>
      <c r="K256" s="26">
        <f>SUM(B256:J256)</f>
        <v>46</v>
      </c>
      <c r="L256" s="26">
        <v>6</v>
      </c>
      <c r="M256" s="26">
        <v>7</v>
      </c>
      <c r="N256" s="26">
        <v>5</v>
      </c>
      <c r="O256" s="26">
        <v>3</v>
      </c>
      <c r="P256" s="26">
        <v>5</v>
      </c>
      <c r="Q256" s="26">
        <v>4</v>
      </c>
      <c r="R256" s="26">
        <v>4</v>
      </c>
      <c r="S256" s="26">
        <v>5</v>
      </c>
      <c r="T256" s="26">
        <v>5</v>
      </c>
      <c r="U256" s="26">
        <f>SUM(L256:T256)</f>
        <v>44</v>
      </c>
      <c r="V256" s="26">
        <f t="shared" si="214"/>
        <v>90</v>
      </c>
      <c r="W256" s="2"/>
      <c r="X256" s="23" t="s">
        <v>12</v>
      </c>
      <c r="Y256" s="24">
        <f>ROUND(Y255,0)</f>
        <v>35</v>
      </c>
      <c r="Z256" s="24">
        <f>ROUND(Z255,0)</f>
        <v>29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1</v>
      </c>
      <c r="C257" s="19">
        <f>IF((C256-C254-C255)=3,(0),IF((C256-C254-C255)=2,(0),IF((C256-C254-C255)=1,(1),0))+IF((C256-C254-C255)=0,(2),0+IF((C256-C254-C255)=-1,(3),0)+IF((C256-C254-C255)=-2,(4),0)+IF((C256-C254-C255)=-3,(5),0)))</f>
        <v>2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4</v>
      </c>
      <c r="F257" s="19">
        <f t="shared" si="215"/>
        <v>2</v>
      </c>
      <c r="G257" s="19">
        <f t="shared" si="215"/>
        <v>1</v>
      </c>
      <c r="H257" s="19">
        <f t="shared" si="215"/>
        <v>3</v>
      </c>
      <c r="I257" s="19">
        <f t="shared" si="215"/>
        <v>1</v>
      </c>
      <c r="J257" s="19">
        <f t="shared" si="215"/>
        <v>2</v>
      </c>
      <c r="K257" s="20">
        <f t="shared" si="211"/>
        <v>17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0</v>
      </c>
      <c r="N257" s="19">
        <f t="shared" si="216"/>
        <v>1</v>
      </c>
      <c r="O257" s="19">
        <f t="shared" si="216"/>
        <v>5</v>
      </c>
      <c r="P257" s="19">
        <f t="shared" si="216"/>
        <v>3</v>
      </c>
      <c r="Q257" s="19">
        <f t="shared" si="216"/>
        <v>4</v>
      </c>
      <c r="R257" s="19">
        <f t="shared" si="216"/>
        <v>3</v>
      </c>
      <c r="S257" s="19">
        <f t="shared" si="216"/>
        <v>1</v>
      </c>
      <c r="T257" s="19">
        <f t="shared" si="216"/>
        <v>3</v>
      </c>
      <c r="U257" s="20">
        <f t="shared" si="213"/>
        <v>21</v>
      </c>
      <c r="V257" s="21">
        <f t="shared" si="214"/>
        <v>38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1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3</v>
      </c>
      <c r="F258" s="76">
        <f t="shared" si="217"/>
        <v>1</v>
      </c>
      <c r="G258" s="76">
        <f t="shared" si="217"/>
        <v>0</v>
      </c>
      <c r="H258" s="76">
        <f t="shared" si="217"/>
        <v>2</v>
      </c>
      <c r="I258" s="76">
        <f t="shared" si="217"/>
        <v>0</v>
      </c>
      <c r="J258" s="76">
        <f t="shared" si="217"/>
        <v>1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0</v>
      </c>
      <c r="O258" s="76">
        <f t="shared" si="218"/>
        <v>3</v>
      </c>
      <c r="P258" s="76">
        <f t="shared" si="218"/>
        <v>2</v>
      </c>
      <c r="Q258" s="76">
        <f t="shared" si="218"/>
        <v>2</v>
      </c>
      <c r="R258" s="76">
        <f t="shared" si="218"/>
        <v>2</v>
      </c>
      <c r="S258" s="76">
        <f t="shared" si="218"/>
        <v>0</v>
      </c>
      <c r="T258" s="76">
        <f t="shared" si="218"/>
        <v>2</v>
      </c>
      <c r="U258" s="77">
        <f t="shared" si="213"/>
        <v>11</v>
      </c>
      <c r="V258" s="78">
        <f t="shared" si="214"/>
        <v>19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4</v>
      </c>
      <c r="D259" s="80">
        <f t="shared" si="219"/>
        <v>6</v>
      </c>
      <c r="E259" s="80">
        <f t="shared" si="219"/>
        <v>3</v>
      </c>
      <c r="F259" s="80">
        <f t="shared" si="219"/>
        <v>6</v>
      </c>
      <c r="G259" s="80">
        <f t="shared" si="219"/>
        <v>5</v>
      </c>
      <c r="H259" s="80">
        <f t="shared" si="219"/>
        <v>4</v>
      </c>
      <c r="I259" s="80">
        <f t="shared" si="219"/>
        <v>6</v>
      </c>
      <c r="J259" s="80">
        <f t="shared" si="219"/>
        <v>6</v>
      </c>
      <c r="K259" s="81">
        <f t="shared" si="211"/>
        <v>46</v>
      </c>
      <c r="L259" s="80">
        <f t="shared" ref="L259:T259" si="220">IF(L257=0,L254+L255+2,L256)</f>
        <v>6</v>
      </c>
      <c r="M259" s="80">
        <f t="shared" si="220"/>
        <v>7</v>
      </c>
      <c r="N259" s="80">
        <f t="shared" si="220"/>
        <v>5</v>
      </c>
      <c r="O259" s="80">
        <f t="shared" si="220"/>
        <v>3</v>
      </c>
      <c r="P259" s="80">
        <f t="shared" si="220"/>
        <v>5</v>
      </c>
      <c r="Q259" s="80">
        <f t="shared" si="220"/>
        <v>4</v>
      </c>
      <c r="R259" s="80">
        <f t="shared" si="220"/>
        <v>4</v>
      </c>
      <c r="S259" s="80">
        <f t="shared" si="220"/>
        <v>5</v>
      </c>
      <c r="T259" s="80">
        <f t="shared" si="220"/>
        <v>5</v>
      </c>
      <c r="U259" s="81">
        <f t="shared" si="213"/>
        <v>44</v>
      </c>
      <c r="V259" s="82">
        <f t="shared" si="214"/>
        <v>90</v>
      </c>
      <c r="W259" s="2"/>
      <c r="X259" s="202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25.433333333333334</v>
      </c>
      <c r="Z259"/>
    </row>
    <row r="260" spans="1:26" ht="15.6" thickTop="1" thickBot="1" x14ac:dyDescent="0.35">
      <c r="A260" s="35" t="s">
        <v>25</v>
      </c>
      <c r="B260" s="36">
        <v>1</v>
      </c>
      <c r="C260" s="19">
        <v>1</v>
      </c>
      <c r="D260" s="19">
        <v>1</v>
      </c>
      <c r="E260" s="19">
        <v>1</v>
      </c>
      <c r="F260" s="19">
        <v>2</v>
      </c>
      <c r="G260" s="19">
        <v>2</v>
      </c>
      <c r="H260" s="19">
        <v>0</v>
      </c>
      <c r="I260" s="19">
        <v>1</v>
      </c>
      <c r="J260" s="19">
        <v>2</v>
      </c>
      <c r="K260" s="20">
        <f t="shared" si="211"/>
        <v>11</v>
      </c>
      <c r="L260" s="19">
        <v>2</v>
      </c>
      <c r="M260" s="19">
        <v>2</v>
      </c>
      <c r="N260" s="19">
        <v>1</v>
      </c>
      <c r="O260" s="19">
        <v>1</v>
      </c>
      <c r="P260" s="19">
        <v>2</v>
      </c>
      <c r="Q260" s="19">
        <v>2</v>
      </c>
      <c r="R260" s="19">
        <v>1</v>
      </c>
      <c r="S260" s="19">
        <v>2</v>
      </c>
      <c r="T260" s="19">
        <v>1</v>
      </c>
      <c r="U260" s="20">
        <f t="shared" si="213"/>
        <v>14</v>
      </c>
      <c r="V260" s="21">
        <f t="shared" si="214"/>
        <v>25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1</v>
      </c>
      <c r="F261" s="31">
        <f t="shared" si="221"/>
        <v>0</v>
      </c>
      <c r="G261" s="31">
        <f t="shared" si="221"/>
        <v>0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1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1</v>
      </c>
      <c r="P261" s="31">
        <f t="shared" si="222"/>
        <v>1</v>
      </c>
      <c r="Q261" s="31">
        <f t="shared" si="222"/>
        <v>1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3</v>
      </c>
      <c r="V261" s="47">
        <f>(K261+U261)/18</f>
        <v>0.22222222222222221</v>
      </c>
      <c r="W261" s="2"/>
      <c r="X261" s="57">
        <f>COUNTIF(B265:T265,"birdie")</f>
        <v>2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5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3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7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double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bogey</v>
      </c>
      <c r="D265" s="31" t="str">
        <f t="shared" si="223"/>
        <v>double</v>
      </c>
      <c r="E265" s="31" t="str">
        <f t="shared" si="223"/>
        <v>birdie</v>
      </c>
      <c r="F265" s="31" t="str">
        <f t="shared" si="223"/>
        <v>bogey</v>
      </c>
      <c r="G265" s="31" t="str">
        <f t="shared" si="223"/>
        <v>double</v>
      </c>
      <c r="H265" s="31" t="str">
        <f t="shared" si="223"/>
        <v>par</v>
      </c>
      <c r="I265" s="31" t="str">
        <f t="shared" si="223"/>
        <v>double</v>
      </c>
      <c r="J265" s="31" t="str">
        <f t="shared" si="223"/>
        <v>bogey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double</v>
      </c>
      <c r="M265" s="31" t="str">
        <f t="shared" si="224"/>
        <v>Triple</v>
      </c>
      <c r="N265" s="31" t="str">
        <f t="shared" si="224"/>
        <v>double</v>
      </c>
      <c r="O265" s="31" t="str">
        <f t="shared" si="224"/>
        <v>birdie</v>
      </c>
      <c r="P265" s="31" t="str">
        <f t="shared" si="224"/>
        <v>par</v>
      </c>
      <c r="Q265" s="31" t="str">
        <f t="shared" si="224"/>
        <v>par</v>
      </c>
      <c r="R265" s="31" t="str">
        <f t="shared" si="224"/>
        <v>par</v>
      </c>
      <c r="S265" s="31" t="str">
        <f t="shared" si="224"/>
        <v>double</v>
      </c>
      <c r="T265" s="31" t="str">
        <f t="shared" si="224"/>
        <v>par</v>
      </c>
      <c r="W265" s="2"/>
      <c r="X265" s="60">
        <f>COUNTIF(B265:T265,"triple")</f>
        <v>1</v>
      </c>
      <c r="Y265" s="2"/>
      <c r="Z265" s="2"/>
    </row>
    <row r="266" spans="1:26" x14ac:dyDescent="0.3">
      <c r="A266" s="33"/>
      <c r="W266" s="2"/>
      <c r="X266" s="60">
        <f>COUNTIF(B265:T265,"triple et +")</f>
        <v>0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5-FONTCAUDE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66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26.233333333333334</v>
      </c>
      <c r="U271" s="9" t="s">
        <v>14</v>
      </c>
      <c r="V271" s="10">
        <f>_xlfn.SWITCH(N271,"Jaunes",IF(Y277&lt;20,Z277,20),"Blancs",IF(Z277&lt;20,Z277,20),)</f>
        <v>20</v>
      </c>
      <c r="W271" s="52">
        <f>Y280</f>
        <v>24.633333333333333</v>
      </c>
      <c r="X271" s="41" t="str">
        <f>$A$3</f>
        <v>5-FONTCAUDE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>
        <f>R271</f>
        <v>26.233333333333334</v>
      </c>
      <c r="Z272" s="13">
        <f>R271</f>
        <v>26.233333333333334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144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17</v>
      </c>
      <c r="C274" s="18">
        <f>C$7</f>
        <v>12</v>
      </c>
      <c r="D274" s="18">
        <f t="shared" ref="D274:T274" si="225">D$7</f>
        <v>3</v>
      </c>
      <c r="E274" s="18">
        <f t="shared" si="225"/>
        <v>15</v>
      </c>
      <c r="F274" s="18">
        <f t="shared" si="225"/>
        <v>8</v>
      </c>
      <c r="G274" s="18">
        <f t="shared" si="225"/>
        <v>6</v>
      </c>
      <c r="H274" s="18">
        <f t="shared" si="225"/>
        <v>7</v>
      </c>
      <c r="I274" s="18">
        <f t="shared" si="225"/>
        <v>4</v>
      </c>
      <c r="J274" s="18">
        <f t="shared" si="225"/>
        <v>16</v>
      </c>
      <c r="K274" s="18"/>
      <c r="L274" s="18">
        <f t="shared" si="225"/>
        <v>18</v>
      </c>
      <c r="M274" s="18">
        <f t="shared" si="225"/>
        <v>11</v>
      </c>
      <c r="N274" s="18">
        <f t="shared" si="225"/>
        <v>10</v>
      </c>
      <c r="O274" s="18">
        <f t="shared" si="225"/>
        <v>2</v>
      </c>
      <c r="P274" s="18">
        <f t="shared" si="225"/>
        <v>14</v>
      </c>
      <c r="Q274" s="18">
        <f t="shared" si="225"/>
        <v>1</v>
      </c>
      <c r="R274" s="18">
        <f t="shared" si="225"/>
        <v>13</v>
      </c>
      <c r="S274" s="18">
        <f t="shared" si="225"/>
        <v>9</v>
      </c>
      <c r="T274" s="18">
        <f t="shared" si="225"/>
        <v>5</v>
      </c>
      <c r="U274" s="19"/>
      <c r="V274" s="19"/>
      <c r="W274" s="2"/>
      <c r="X274" s="12" t="s">
        <v>10</v>
      </c>
      <c r="Y274" s="17">
        <f>$Y$7</f>
        <v>73.3</v>
      </c>
      <c r="Z274" s="17">
        <f>$Z$7</f>
        <v>70.099999999999994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4</v>
      </c>
      <c r="F275" s="18">
        <f t="shared" si="226"/>
        <v>5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4</v>
      </c>
      <c r="N275" s="18">
        <f t="shared" si="227"/>
        <v>3</v>
      </c>
      <c r="O275" s="18">
        <f t="shared" si="227"/>
        <v>4</v>
      </c>
      <c r="P275" s="18">
        <f t="shared" si="227"/>
        <v>5</v>
      </c>
      <c r="Q275" s="18">
        <f t="shared" si="227"/>
        <v>4</v>
      </c>
      <c r="R275" s="18">
        <f t="shared" si="227"/>
        <v>4</v>
      </c>
      <c r="S275" s="18">
        <f t="shared" si="227"/>
        <v>3</v>
      </c>
      <c r="T275" s="18">
        <f t="shared" si="227"/>
        <v>5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9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2</v>
      </c>
      <c r="P276" s="19">
        <f t="shared" si="230"/>
        <v>1</v>
      </c>
      <c r="Q276" s="19">
        <f t="shared" si="230"/>
        <v>2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11</v>
      </c>
      <c r="V276" s="21">
        <f t="shared" ref="V276:V281" si="232">K276+U276</f>
        <v>20</v>
      </c>
      <c r="W276" s="2"/>
      <c r="X276" s="12" t="s">
        <v>11</v>
      </c>
      <c r="Y276" s="17">
        <f>Y272*(Y273/113)+(Y274-72)</f>
        <v>34.730088495575217</v>
      </c>
      <c r="Z276" s="17">
        <f>Z272*(Z273/113)+(Z274-72)</f>
        <v>28.744247787610615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4</v>
      </c>
      <c r="E277" s="26">
        <v>5</v>
      </c>
      <c r="F277" s="26">
        <v>5</v>
      </c>
      <c r="G277" s="26">
        <v>6</v>
      </c>
      <c r="H277" s="26">
        <v>6</v>
      </c>
      <c r="I277" s="26">
        <v>7</v>
      </c>
      <c r="J277" s="26">
        <v>4</v>
      </c>
      <c r="K277" s="26">
        <f>SUM(B277:J277)</f>
        <v>46</v>
      </c>
      <c r="L277" s="26">
        <v>5</v>
      </c>
      <c r="M277" s="26">
        <v>8</v>
      </c>
      <c r="N277" s="26">
        <v>4</v>
      </c>
      <c r="O277" s="26">
        <v>4</v>
      </c>
      <c r="P277" s="26">
        <v>5</v>
      </c>
      <c r="Q277" s="26">
        <v>3</v>
      </c>
      <c r="R277" s="26">
        <v>5</v>
      </c>
      <c r="S277" s="26">
        <v>5</v>
      </c>
      <c r="T277" s="26">
        <v>4</v>
      </c>
      <c r="U277" s="20">
        <f t="shared" si="231"/>
        <v>43</v>
      </c>
      <c r="V277" s="26">
        <f t="shared" si="232"/>
        <v>89</v>
      </c>
      <c r="W277" s="2"/>
      <c r="X277" s="23" t="s">
        <v>12</v>
      </c>
      <c r="Y277" s="24">
        <f>ROUND(Y276,0)</f>
        <v>35</v>
      </c>
      <c r="Z277" s="24">
        <f>ROUND(Z276,0)</f>
        <v>29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2</v>
      </c>
      <c r="C278" s="19">
        <f>IF((C277-C275-C276)=3,(0),IF((C277-C275-C276)=2,(0),IF((C277-C275-C276)=1,(1),0))+IF((C277-C275-C276)=0,(2),0+IF((C277-C275-C276)=-1,(3),0)+IF((C277-C275-C276)=-2,(4),0)+IF((C277-C275-C276)=-3,(5),0)))</f>
        <v>2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3</v>
      </c>
      <c r="E278" s="19">
        <f t="shared" si="233"/>
        <v>2</v>
      </c>
      <c r="F278" s="19">
        <f t="shared" si="233"/>
        <v>3</v>
      </c>
      <c r="G278" s="19">
        <f t="shared" si="233"/>
        <v>0</v>
      </c>
      <c r="H278" s="19">
        <f t="shared" si="233"/>
        <v>1</v>
      </c>
      <c r="I278" s="19">
        <f t="shared" si="233"/>
        <v>0</v>
      </c>
      <c r="J278" s="19">
        <f t="shared" si="233"/>
        <v>4</v>
      </c>
      <c r="K278" s="20">
        <f t="shared" si="229"/>
        <v>17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0</v>
      </c>
      <c r="N278" s="19">
        <f t="shared" si="234"/>
        <v>2</v>
      </c>
      <c r="O278" s="19">
        <f t="shared" si="234"/>
        <v>4</v>
      </c>
      <c r="P278" s="19">
        <f t="shared" si="234"/>
        <v>3</v>
      </c>
      <c r="Q278" s="19">
        <f t="shared" si="234"/>
        <v>5</v>
      </c>
      <c r="R278" s="19">
        <f t="shared" si="234"/>
        <v>2</v>
      </c>
      <c r="S278" s="19">
        <f t="shared" si="234"/>
        <v>1</v>
      </c>
      <c r="T278" s="19">
        <f t="shared" si="234"/>
        <v>4</v>
      </c>
      <c r="U278" s="20">
        <f t="shared" si="231"/>
        <v>23</v>
      </c>
      <c r="V278" s="21">
        <f t="shared" si="232"/>
        <v>40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1</v>
      </c>
      <c r="D279" s="76">
        <f t="shared" ref="D279:J279" si="235">IF((D277-D275)=-3,(5),IF((D277-D275)=-2,(4),IF((D277-D275)=-1,(3),0))+IF((D277-D275)=0,(2),0+IF((D277-D275)=1,(1),0)+IF((D277-D275)=2,(0),0)+IF((D277-D275)=3,(0),0)))</f>
        <v>2</v>
      </c>
      <c r="E279" s="76">
        <f t="shared" si="235"/>
        <v>1</v>
      </c>
      <c r="F279" s="76">
        <f t="shared" si="235"/>
        <v>2</v>
      </c>
      <c r="G279" s="76">
        <f t="shared" si="235"/>
        <v>0</v>
      </c>
      <c r="H279" s="76">
        <f t="shared" si="235"/>
        <v>0</v>
      </c>
      <c r="I279" s="76">
        <f t="shared" si="235"/>
        <v>0</v>
      </c>
      <c r="J279" s="76">
        <f t="shared" si="235"/>
        <v>3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0</v>
      </c>
      <c r="N279" s="76">
        <f t="shared" si="236"/>
        <v>1</v>
      </c>
      <c r="O279" s="76">
        <f t="shared" si="236"/>
        <v>2</v>
      </c>
      <c r="P279" s="76">
        <f t="shared" si="236"/>
        <v>2</v>
      </c>
      <c r="Q279" s="76">
        <f t="shared" si="236"/>
        <v>3</v>
      </c>
      <c r="R279" s="76">
        <f t="shared" si="236"/>
        <v>1</v>
      </c>
      <c r="S279" s="76">
        <f t="shared" si="236"/>
        <v>0</v>
      </c>
      <c r="T279" s="76">
        <f t="shared" si="236"/>
        <v>3</v>
      </c>
      <c r="U279" s="77">
        <f t="shared" si="231"/>
        <v>13</v>
      </c>
      <c r="V279" s="78">
        <f t="shared" si="232"/>
        <v>23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4</v>
      </c>
      <c r="D280" s="80">
        <f t="shared" si="237"/>
        <v>4</v>
      </c>
      <c r="E280" s="80">
        <f t="shared" si="237"/>
        <v>5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7</v>
      </c>
      <c r="J280" s="80">
        <f t="shared" si="237"/>
        <v>4</v>
      </c>
      <c r="K280" s="81">
        <f t="shared" si="229"/>
        <v>46</v>
      </c>
      <c r="L280" s="80">
        <f t="shared" ref="L280:T280" si="238">IF(L278=0,L275+L276+2,L277)</f>
        <v>5</v>
      </c>
      <c r="M280" s="80">
        <f t="shared" si="238"/>
        <v>7</v>
      </c>
      <c r="N280" s="80">
        <f t="shared" si="238"/>
        <v>4</v>
      </c>
      <c r="O280" s="80">
        <f t="shared" si="238"/>
        <v>4</v>
      </c>
      <c r="P280" s="80">
        <f t="shared" si="238"/>
        <v>5</v>
      </c>
      <c r="Q280" s="80">
        <f t="shared" si="238"/>
        <v>3</v>
      </c>
      <c r="R280" s="80">
        <f t="shared" si="238"/>
        <v>5</v>
      </c>
      <c r="S280" s="80">
        <f t="shared" si="238"/>
        <v>5</v>
      </c>
      <c r="T280" s="80">
        <f t="shared" si="238"/>
        <v>4</v>
      </c>
      <c r="U280" s="81">
        <f t="shared" si="231"/>
        <v>42</v>
      </c>
      <c r="V280" s="82">
        <f t="shared" si="232"/>
        <v>88</v>
      </c>
      <c r="W280" s="2"/>
      <c r="X280" s="202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24.633333333333333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1</v>
      </c>
      <c r="G281" s="19">
        <v>2</v>
      </c>
      <c r="H281" s="19">
        <v>2</v>
      </c>
      <c r="I281" s="19">
        <v>2</v>
      </c>
      <c r="J281" s="19">
        <v>1</v>
      </c>
      <c r="K281" s="20">
        <f t="shared" si="229"/>
        <v>15</v>
      </c>
      <c r="L281" s="19">
        <v>2</v>
      </c>
      <c r="M281" s="19">
        <v>2</v>
      </c>
      <c r="N281" s="19">
        <v>0</v>
      </c>
      <c r="O281" s="19">
        <v>1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14</v>
      </c>
      <c r="V281" s="21">
        <f t="shared" si="232"/>
        <v>29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1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1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1</v>
      </c>
      <c r="Q282" s="31">
        <f t="shared" si="240"/>
        <v>1</v>
      </c>
      <c r="R282" s="31">
        <f t="shared" si="240"/>
        <v>0</v>
      </c>
      <c r="S282" s="31">
        <f t="shared" si="240"/>
        <v>0</v>
      </c>
      <c r="T282" s="31">
        <f t="shared" si="240"/>
        <v>1</v>
      </c>
      <c r="U282" s="20">
        <f t="shared" si="231"/>
        <v>3</v>
      </c>
      <c r="V282" s="47">
        <f>(K282+U282)/18</f>
        <v>0.27777777777777779</v>
      </c>
      <c r="W282" s="2"/>
      <c r="X282" s="57">
        <f>COUNTIF(B286:T286,"birdie")</f>
        <v>3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4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6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2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bogey</v>
      </c>
      <c r="D286" s="31" t="str">
        <f t="shared" si="241"/>
        <v>par</v>
      </c>
      <c r="E286" s="31" t="str">
        <f t="shared" si="241"/>
        <v>bogey</v>
      </c>
      <c r="F286" s="31" t="str">
        <f t="shared" si="241"/>
        <v>par</v>
      </c>
      <c r="G286" s="31" t="str">
        <f t="shared" si="241"/>
        <v>Triple</v>
      </c>
      <c r="H286" s="31" t="str">
        <f t="shared" si="241"/>
        <v>double</v>
      </c>
      <c r="I286" s="31" t="str">
        <f t="shared" si="241"/>
        <v>Triple</v>
      </c>
      <c r="J286" s="31" t="str">
        <f t="shared" si="241"/>
        <v>birdie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Triple et +</v>
      </c>
      <c r="N286" s="31" t="str">
        <f t="shared" si="242"/>
        <v>bogey</v>
      </c>
      <c r="O286" s="31" t="str">
        <f t="shared" si="242"/>
        <v>par</v>
      </c>
      <c r="P286" s="31" t="str">
        <f t="shared" si="242"/>
        <v>par</v>
      </c>
      <c r="Q286" s="31" t="str">
        <f t="shared" si="242"/>
        <v>birdie</v>
      </c>
      <c r="R286" s="31" t="str">
        <f t="shared" si="242"/>
        <v>bogey</v>
      </c>
      <c r="S286" s="31" t="str">
        <f t="shared" si="242"/>
        <v>double</v>
      </c>
      <c r="T286" s="31" t="str">
        <f t="shared" si="242"/>
        <v>birdie</v>
      </c>
      <c r="W286" s="2"/>
      <c r="X286" s="60">
        <f>COUNTIF(B286:T286,"triple")</f>
        <v>2</v>
      </c>
      <c r="Y286" s="2"/>
      <c r="Z286" s="2"/>
    </row>
    <row r="287" spans="1:26" x14ac:dyDescent="0.3">
      <c r="A287" s="33"/>
      <c r="W287" s="2"/>
      <c r="X287" s="60">
        <f>COUNTIF(B286:T286,"triple et +")</f>
        <v>1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spans="1:26" ht="15" thickTop="1" x14ac:dyDescent="0.3"/>
    <row r="291" spans="1:26" ht="23.4" x14ac:dyDescent="0.45">
      <c r="A291" s="206" t="str">
        <f>$A$3</f>
        <v>5-FONTCAUDE</v>
      </c>
      <c r="B291" s="206"/>
      <c r="C291" s="206"/>
      <c r="D291" s="206"/>
      <c r="E291" s="206"/>
      <c r="F291" s="206"/>
      <c r="G291" s="206"/>
      <c r="H291" s="206"/>
      <c r="I291" s="206"/>
      <c r="J291" s="206"/>
      <c r="K291" s="206"/>
      <c r="L291" s="206"/>
      <c r="M291" s="206"/>
      <c r="N291" s="206"/>
      <c r="O291" s="206"/>
      <c r="P291" s="206"/>
      <c r="Q291" s="206"/>
      <c r="R291" s="207"/>
      <c r="S291" s="207"/>
      <c r="T291" s="207"/>
      <c r="U291" s="207"/>
      <c r="V291" s="207"/>
      <c r="W291" s="2"/>
      <c r="X291" s="2"/>
      <c r="Y291" s="2"/>
      <c r="Z291" s="25"/>
    </row>
    <row r="292" spans="1:26" ht="31.2" x14ac:dyDescent="0.6">
      <c r="A292" s="3" t="s">
        <v>7</v>
      </c>
      <c r="B292" s="4"/>
      <c r="C292" s="4"/>
      <c r="D292" s="203" t="s">
        <v>66</v>
      </c>
      <c r="E292" s="204"/>
      <c r="F292" s="204"/>
      <c r="G292" s="204"/>
      <c r="H292" s="204"/>
      <c r="I292" s="204"/>
      <c r="J292" s="205"/>
      <c r="L292" s="5" t="s">
        <v>15</v>
      </c>
      <c r="M292" s="4"/>
      <c r="N292" s="61" t="str">
        <f>$N$4</f>
        <v>Jaunes</v>
      </c>
      <c r="O292" s="6"/>
      <c r="P292" s="7"/>
      <c r="Q292" s="8" t="s">
        <v>16</v>
      </c>
      <c r="R292" s="27">
        <f>VLOOKUP(D292,Participants!$B$1:$J$24,5,FALSE)</f>
        <v>26.233333333333334</v>
      </c>
      <c r="U292" s="9" t="s">
        <v>14</v>
      </c>
      <c r="V292" s="10">
        <f>_xlfn.SWITCH(N292,"Jaunes",IF(Y298&lt;20,Z298,20),"Blancs",IF(Z298&lt;20,Z298,20),)</f>
        <v>20</v>
      </c>
      <c r="W292" s="52">
        <f>Y301</f>
        <v>23.433333333333334</v>
      </c>
      <c r="X292" s="41" t="str">
        <f>$A$3</f>
        <v>5-FONTCAUDE</v>
      </c>
      <c r="Y292" s="11" t="str">
        <f>+$Y$4</f>
        <v>Blancs</v>
      </c>
      <c r="Z292" s="89" t="str">
        <f>$Z$4</f>
        <v>Jaunes</v>
      </c>
    </row>
    <row r="293" spans="1:26" ht="15" thickBot="1" x14ac:dyDescent="0.35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W293" s="2"/>
      <c r="X293" s="12" t="s">
        <v>8</v>
      </c>
      <c r="Y293" s="13">
        <f>R292</f>
        <v>26.233333333333334</v>
      </c>
      <c r="Z293" s="13">
        <f>R292</f>
        <v>26.233333333333334</v>
      </c>
    </row>
    <row r="294" spans="1:26" ht="15.6" thickTop="1" thickBot="1" x14ac:dyDescent="0.35">
      <c r="A294" s="14" t="s">
        <v>0</v>
      </c>
      <c r="B294" s="15">
        <v>1</v>
      </c>
      <c r="C294" s="15">
        <v>2</v>
      </c>
      <c r="D294" s="15">
        <v>3</v>
      </c>
      <c r="E294" s="15">
        <v>4</v>
      </c>
      <c r="F294" s="15">
        <v>5</v>
      </c>
      <c r="G294" s="15">
        <v>6</v>
      </c>
      <c r="H294" s="15">
        <v>7</v>
      </c>
      <c r="I294" s="15">
        <v>8</v>
      </c>
      <c r="J294" s="15">
        <v>9</v>
      </c>
      <c r="K294" s="15" t="s">
        <v>3</v>
      </c>
      <c r="L294" s="15">
        <v>10</v>
      </c>
      <c r="M294" s="15">
        <v>11</v>
      </c>
      <c r="N294" s="17"/>
      <c r="O294" s="15">
        <v>13</v>
      </c>
      <c r="P294" s="15">
        <v>14</v>
      </c>
      <c r="Q294" s="15">
        <v>15</v>
      </c>
      <c r="R294" s="15">
        <v>16</v>
      </c>
      <c r="S294" s="15">
        <v>17</v>
      </c>
      <c r="T294" s="15">
        <v>18</v>
      </c>
      <c r="U294" s="16" t="s">
        <v>4</v>
      </c>
      <c r="V294" s="15" t="s">
        <v>5</v>
      </c>
      <c r="W294" s="2"/>
      <c r="X294" s="12" t="s">
        <v>9</v>
      </c>
      <c r="Y294" s="17">
        <f>$Y$6</f>
        <v>144</v>
      </c>
      <c r="Z294" s="17">
        <f>$Z$6</f>
        <v>132</v>
      </c>
    </row>
    <row r="295" spans="1:26" ht="15.6" thickTop="1" thickBot="1" x14ac:dyDescent="0.35">
      <c r="A295" s="18" t="s">
        <v>2</v>
      </c>
      <c r="B295" s="18">
        <f>B$7</f>
        <v>17</v>
      </c>
      <c r="C295" s="18">
        <f>C$7</f>
        <v>12</v>
      </c>
      <c r="D295" s="18">
        <f t="shared" ref="D295:T295" si="243">D$7</f>
        <v>3</v>
      </c>
      <c r="E295" s="18">
        <f t="shared" si="243"/>
        <v>15</v>
      </c>
      <c r="F295" s="18">
        <f t="shared" si="243"/>
        <v>8</v>
      </c>
      <c r="G295" s="18">
        <f t="shared" si="243"/>
        <v>6</v>
      </c>
      <c r="H295" s="18">
        <f t="shared" si="243"/>
        <v>7</v>
      </c>
      <c r="I295" s="18">
        <f t="shared" si="243"/>
        <v>4</v>
      </c>
      <c r="J295" s="18">
        <f t="shared" si="243"/>
        <v>16</v>
      </c>
      <c r="K295" s="18"/>
      <c r="L295" s="18">
        <f t="shared" si="243"/>
        <v>18</v>
      </c>
      <c r="M295" s="18">
        <f t="shared" si="243"/>
        <v>11</v>
      </c>
      <c r="N295" s="18">
        <f t="shared" si="243"/>
        <v>10</v>
      </c>
      <c r="O295" s="18">
        <f t="shared" si="243"/>
        <v>2</v>
      </c>
      <c r="P295" s="18">
        <f t="shared" si="243"/>
        <v>14</v>
      </c>
      <c r="Q295" s="18">
        <f t="shared" si="243"/>
        <v>1</v>
      </c>
      <c r="R295" s="18">
        <f t="shared" si="243"/>
        <v>13</v>
      </c>
      <c r="S295" s="18">
        <f t="shared" si="243"/>
        <v>9</v>
      </c>
      <c r="T295" s="18">
        <f t="shared" si="243"/>
        <v>5</v>
      </c>
      <c r="U295" s="19"/>
      <c r="V295" s="19"/>
      <c r="W295" s="2"/>
      <c r="X295" s="12" t="s">
        <v>10</v>
      </c>
      <c r="Y295" s="17">
        <f>$Y$7</f>
        <v>73.3</v>
      </c>
      <c r="Z295" s="17">
        <f>$Z$7</f>
        <v>70.099999999999994</v>
      </c>
    </row>
    <row r="296" spans="1:26" ht="15.6" thickTop="1" thickBot="1" x14ac:dyDescent="0.35">
      <c r="A296" s="18" t="s">
        <v>1</v>
      </c>
      <c r="B296" s="18">
        <f>B$8</f>
        <v>4</v>
      </c>
      <c r="C296" s="18">
        <f t="shared" ref="C296:J296" si="244">C$8</f>
        <v>3</v>
      </c>
      <c r="D296" s="18">
        <f t="shared" si="244"/>
        <v>4</v>
      </c>
      <c r="E296" s="18">
        <f t="shared" si="244"/>
        <v>4</v>
      </c>
      <c r="F296" s="18">
        <f t="shared" si="244"/>
        <v>5</v>
      </c>
      <c r="G296" s="18">
        <f t="shared" si="244"/>
        <v>3</v>
      </c>
      <c r="H296" s="18">
        <f t="shared" si="244"/>
        <v>4</v>
      </c>
      <c r="I296" s="18">
        <f t="shared" si="244"/>
        <v>4</v>
      </c>
      <c r="J296" s="18">
        <f t="shared" si="244"/>
        <v>5</v>
      </c>
      <c r="K296" s="19">
        <f t="shared" ref="K296:K303" si="245">SUM(B296:J296)</f>
        <v>36</v>
      </c>
      <c r="L296" s="18">
        <f t="shared" ref="L296:T296" si="246">L$8</f>
        <v>4</v>
      </c>
      <c r="M296" s="18">
        <f t="shared" si="246"/>
        <v>4</v>
      </c>
      <c r="N296" s="18">
        <f t="shared" si="246"/>
        <v>3</v>
      </c>
      <c r="O296" s="18">
        <f t="shared" si="246"/>
        <v>4</v>
      </c>
      <c r="P296" s="18">
        <f t="shared" si="246"/>
        <v>5</v>
      </c>
      <c r="Q296" s="18">
        <f t="shared" si="246"/>
        <v>4</v>
      </c>
      <c r="R296" s="18">
        <f t="shared" si="246"/>
        <v>4</v>
      </c>
      <c r="S296" s="18">
        <f t="shared" si="246"/>
        <v>3</v>
      </c>
      <c r="T296" s="18">
        <f t="shared" si="246"/>
        <v>5</v>
      </c>
      <c r="U296" s="20">
        <f>SUM(L296:T296)</f>
        <v>36</v>
      </c>
      <c r="V296" s="21">
        <v>72</v>
      </c>
      <c r="W296" s="2"/>
      <c r="X296" s="12"/>
      <c r="Y296" s="17"/>
      <c r="Z296" s="17"/>
    </row>
    <row r="297" spans="1:26" ht="15.6" thickTop="1" thickBot="1" x14ac:dyDescent="0.35">
      <c r="A297" s="22" t="s">
        <v>6</v>
      </c>
      <c r="B297" s="19">
        <f>IF($V292=B295,1,IF($V292&gt;B295,1,0))+IF($V292-18&gt;=B295,1,0)</f>
        <v>1</v>
      </c>
      <c r="C297" s="19">
        <f t="shared" ref="C297:J297" si="247">IF($V292=C295,1,IF($V292&gt;C295,1,0))+IF($V292-18&gt;=C295,1,0)</f>
        <v>1</v>
      </c>
      <c r="D297" s="19">
        <f t="shared" si="247"/>
        <v>1</v>
      </c>
      <c r="E297" s="19">
        <f t="shared" si="247"/>
        <v>1</v>
      </c>
      <c r="F297" s="19">
        <f t="shared" si="247"/>
        <v>1</v>
      </c>
      <c r="G297" s="19">
        <f t="shared" si="247"/>
        <v>1</v>
      </c>
      <c r="H297" s="19">
        <f t="shared" si="247"/>
        <v>1</v>
      </c>
      <c r="I297" s="19">
        <f t="shared" si="247"/>
        <v>1</v>
      </c>
      <c r="J297" s="19">
        <f t="shared" si="247"/>
        <v>1</v>
      </c>
      <c r="K297" s="20">
        <f t="shared" si="245"/>
        <v>9</v>
      </c>
      <c r="L297" s="19">
        <f t="shared" ref="L297:T297" si="248">IF($V292=L295,1,IF($V292&gt;L295,1,0))+IF($V292-18&gt;=L295,1,0)</f>
        <v>1</v>
      </c>
      <c r="M297" s="19">
        <f t="shared" si="248"/>
        <v>1</v>
      </c>
      <c r="N297" s="19">
        <f t="shared" si="248"/>
        <v>1</v>
      </c>
      <c r="O297" s="19">
        <f t="shared" si="248"/>
        <v>2</v>
      </c>
      <c r="P297" s="19">
        <f t="shared" si="248"/>
        <v>1</v>
      </c>
      <c r="Q297" s="19">
        <f t="shared" si="248"/>
        <v>2</v>
      </c>
      <c r="R297" s="19">
        <f t="shared" si="248"/>
        <v>1</v>
      </c>
      <c r="S297" s="19">
        <f t="shared" si="248"/>
        <v>1</v>
      </c>
      <c r="T297" s="19">
        <f t="shared" si="248"/>
        <v>1</v>
      </c>
      <c r="U297" s="20">
        <f t="shared" ref="U297:U303" si="249">SUM(L297:T297)</f>
        <v>11</v>
      </c>
      <c r="V297" s="21">
        <f t="shared" ref="V297:V302" si="250">K297+U297</f>
        <v>20</v>
      </c>
      <c r="W297" s="2"/>
      <c r="X297" s="12" t="s">
        <v>11</v>
      </c>
      <c r="Y297" s="17">
        <f>Y293*(Y294/113)+(Y295-72)</f>
        <v>34.730088495575217</v>
      </c>
      <c r="Z297" s="17">
        <f>Z293*(Z294/113)+(Z295-72)</f>
        <v>28.744247787610615</v>
      </c>
    </row>
    <row r="298" spans="1:26" ht="15.6" thickTop="1" thickBot="1" x14ac:dyDescent="0.35">
      <c r="A298" s="18" t="s">
        <v>13</v>
      </c>
      <c r="B298" s="26">
        <v>6</v>
      </c>
      <c r="C298" s="26">
        <v>5</v>
      </c>
      <c r="D298" s="26">
        <v>5</v>
      </c>
      <c r="E298" s="26">
        <v>3</v>
      </c>
      <c r="F298" s="26">
        <v>6</v>
      </c>
      <c r="G298" s="26">
        <v>4</v>
      </c>
      <c r="H298" s="26">
        <v>6</v>
      </c>
      <c r="I298" s="26">
        <v>4</v>
      </c>
      <c r="J298" s="26">
        <v>5</v>
      </c>
      <c r="K298" s="26">
        <f t="shared" si="245"/>
        <v>44</v>
      </c>
      <c r="L298" s="26">
        <v>5</v>
      </c>
      <c r="M298" s="26">
        <v>5</v>
      </c>
      <c r="N298" s="26">
        <v>5</v>
      </c>
      <c r="O298" s="26">
        <v>4</v>
      </c>
      <c r="P298" s="26">
        <v>5</v>
      </c>
      <c r="Q298" s="26">
        <v>3</v>
      </c>
      <c r="R298" s="26">
        <v>4</v>
      </c>
      <c r="S298" s="26">
        <v>5</v>
      </c>
      <c r="T298" s="26">
        <v>5</v>
      </c>
      <c r="U298" s="20">
        <f t="shared" si="249"/>
        <v>41</v>
      </c>
      <c r="V298" s="26">
        <f t="shared" si="250"/>
        <v>85</v>
      </c>
      <c r="W298" s="2"/>
      <c r="X298" s="23" t="s">
        <v>12</v>
      </c>
      <c r="Y298" s="24">
        <f>ROUND(Y297,0)</f>
        <v>35</v>
      </c>
      <c r="Z298" s="24">
        <f>ROUND(Z297,0)</f>
        <v>29</v>
      </c>
    </row>
    <row r="299" spans="1:26" ht="15.6" thickTop="1" thickBot="1" x14ac:dyDescent="0.35">
      <c r="A299" s="18" t="s">
        <v>23</v>
      </c>
      <c r="B299" s="19">
        <f>IF((B298-B296-B297)=3,(0),IF((B298-B296-B297)=2,(0),IF((B298-B296-B297)=1,(1),0))+IF((B298-B296-B297)=0,(2),0+IF((B298-B296-B297)=-1,(3),0)+IF((B298-B296-B297)=-2,(4),0)+IF((B298-B296-B297)=-3,(5),0)))</f>
        <v>1</v>
      </c>
      <c r="C299" s="19">
        <f>IF((C298-C296-C297)=3,(0),IF((C298-C296-C297)=2,(0),IF((C298-C296-C297)=1,(1),0))+IF((C298-C296-C297)=0,(2),0+IF((C298-C296-C297)=-1,(3),0)+IF((C298-C296-C297)=-2,(4),0)+IF((C298-C296-C297)=-3,(5),0)))</f>
        <v>1</v>
      </c>
      <c r="D299" s="19">
        <f t="shared" ref="D299:J299" si="251">IF((D298-D296-D297)=3,(0),IF((D298-D296-D297)=2,(0),IF((D298-D296-D297)=1,(1),0))+IF((D298-D296-D297)=0,(2),0+IF((D298-D296-D297)=-1,(3),0)+IF((D298-D296-D297)=-2,(4),0)+IF((D298-D296-D297)=-3,(5),0)))</f>
        <v>2</v>
      </c>
      <c r="E299" s="19">
        <f t="shared" si="251"/>
        <v>4</v>
      </c>
      <c r="F299" s="19">
        <f t="shared" si="251"/>
        <v>2</v>
      </c>
      <c r="G299" s="19">
        <f t="shared" si="251"/>
        <v>2</v>
      </c>
      <c r="H299" s="19">
        <f t="shared" si="251"/>
        <v>1</v>
      </c>
      <c r="I299" s="19">
        <f t="shared" si="251"/>
        <v>3</v>
      </c>
      <c r="J299" s="19">
        <f t="shared" si="251"/>
        <v>3</v>
      </c>
      <c r="K299" s="20">
        <f t="shared" si="245"/>
        <v>19</v>
      </c>
      <c r="L299" s="19">
        <f t="shared" ref="L299:T299" si="252">IF((L298-L296-L297)=3,(0),IF((L298-L296-L297)=2,(0),IF((L298-L296-L297)=1,(1),0))+IF((L298-L296-L297)=0,(2),0+IF((L298-L296-L297)=-1,(3),0)+IF((L298-L296-L297)=-2,(4),0)+IF((L298-L296-L297)=-3,(5),0)))</f>
        <v>2</v>
      </c>
      <c r="M299" s="19">
        <f t="shared" si="252"/>
        <v>2</v>
      </c>
      <c r="N299" s="19">
        <f t="shared" si="252"/>
        <v>1</v>
      </c>
      <c r="O299" s="19">
        <f t="shared" si="252"/>
        <v>4</v>
      </c>
      <c r="P299" s="19">
        <f t="shared" si="252"/>
        <v>3</v>
      </c>
      <c r="Q299" s="19">
        <f t="shared" si="252"/>
        <v>5</v>
      </c>
      <c r="R299" s="19">
        <f t="shared" si="252"/>
        <v>3</v>
      </c>
      <c r="S299" s="19">
        <f t="shared" si="252"/>
        <v>1</v>
      </c>
      <c r="T299" s="19">
        <f t="shared" si="252"/>
        <v>3</v>
      </c>
      <c r="U299" s="20">
        <f t="shared" si="249"/>
        <v>24</v>
      </c>
      <c r="V299" s="21">
        <f t="shared" si="250"/>
        <v>43</v>
      </c>
      <c r="W299" s="2"/>
      <c r="X299" s="2"/>
      <c r="Y299" s="2"/>
      <c r="Z299" s="2"/>
    </row>
    <row r="300" spans="1:26" ht="15.6" thickTop="1" thickBot="1" x14ac:dyDescent="0.35">
      <c r="A300" s="75" t="s">
        <v>24</v>
      </c>
      <c r="B300" s="76">
        <f>IF((B298-B296)=-3,(5),IF((B298-B296)=-2,(4),IF((B298-B296)=-1,(3),0))+IF((B298-B296)=0,(2),0+IF((B298-B296)=1,(1),0)+IF((B298-B296)=2,(0),0)+IF((B298-B296)=3,(0),0)))</f>
        <v>0</v>
      </c>
      <c r="C300" s="76">
        <f>IF((C298-C296)=-3,(5),IF((C298-C296)=-2,(4),IF((C298-C296)=-1,(3),0))+IF((C298-C296)=0,(2),0+IF((C298-C296)=1,(1),0)+IF((C298-C296)=2,(0),0)+IF((C298-C296)=3,(0),0)))</f>
        <v>0</v>
      </c>
      <c r="D300" s="76">
        <f t="shared" ref="D300:J300" si="253">IF((D298-D296)=-3,(5),IF((D298-D296)=-2,(4),IF((D298-D296)=-1,(3),0))+IF((D298-D296)=0,(2),0+IF((D298-D296)=1,(1),0)+IF((D298-D296)=2,(0),0)+IF((D298-D296)=3,(0),0)))</f>
        <v>1</v>
      </c>
      <c r="E300" s="76">
        <f t="shared" si="253"/>
        <v>3</v>
      </c>
      <c r="F300" s="76">
        <f t="shared" si="253"/>
        <v>1</v>
      </c>
      <c r="G300" s="76">
        <f t="shared" si="253"/>
        <v>1</v>
      </c>
      <c r="H300" s="76">
        <f t="shared" si="253"/>
        <v>0</v>
      </c>
      <c r="I300" s="76">
        <f t="shared" si="253"/>
        <v>2</v>
      </c>
      <c r="J300" s="76">
        <f t="shared" si="253"/>
        <v>2</v>
      </c>
      <c r="K300" s="77">
        <f t="shared" si="245"/>
        <v>10</v>
      </c>
      <c r="L300" s="76">
        <f t="shared" ref="L300:T300" si="254">IF((L298-L296)=-3,(5),IF((L298-L296)=-2,(4),IF((L298-L296)=-1,(3),0))+IF((L298-L296)=0,(2),0+IF((L298-L296)=1,(1),0)+IF((L298-L296)=2,(0),0)+IF((L298-L296)=3,(0),0)))</f>
        <v>1</v>
      </c>
      <c r="M300" s="76">
        <f t="shared" si="254"/>
        <v>1</v>
      </c>
      <c r="N300" s="76">
        <f t="shared" si="254"/>
        <v>0</v>
      </c>
      <c r="O300" s="76">
        <f t="shared" si="254"/>
        <v>2</v>
      </c>
      <c r="P300" s="76">
        <f t="shared" si="254"/>
        <v>2</v>
      </c>
      <c r="Q300" s="76">
        <f t="shared" si="254"/>
        <v>3</v>
      </c>
      <c r="R300" s="76">
        <f t="shared" si="254"/>
        <v>2</v>
      </c>
      <c r="S300" s="76">
        <f t="shared" si="254"/>
        <v>0</v>
      </c>
      <c r="T300" s="76">
        <f t="shared" si="254"/>
        <v>2</v>
      </c>
      <c r="U300" s="77">
        <f t="shared" si="249"/>
        <v>13</v>
      </c>
      <c r="V300" s="78">
        <f t="shared" si="250"/>
        <v>23</v>
      </c>
      <c r="W300" s="2"/>
      <c r="X300" s="201" t="s">
        <v>30</v>
      </c>
      <c r="Y300" s="39" t="s">
        <v>29</v>
      </c>
      <c r="Z300"/>
    </row>
    <row r="301" spans="1:26" ht="15.6" thickTop="1" thickBot="1" x14ac:dyDescent="0.35">
      <c r="A301" s="79" t="s">
        <v>56</v>
      </c>
      <c r="B301" s="80">
        <f>IF(B299=0,B296+B297+2,B298)</f>
        <v>6</v>
      </c>
      <c r="C301" s="80">
        <f t="shared" ref="C301:J301" si="255">IF(C299=0,C296+C297+2,C298)</f>
        <v>5</v>
      </c>
      <c r="D301" s="80">
        <f t="shared" si="255"/>
        <v>5</v>
      </c>
      <c r="E301" s="80">
        <f t="shared" si="255"/>
        <v>3</v>
      </c>
      <c r="F301" s="80">
        <f t="shared" si="255"/>
        <v>6</v>
      </c>
      <c r="G301" s="80">
        <f t="shared" si="255"/>
        <v>4</v>
      </c>
      <c r="H301" s="80">
        <f t="shared" si="255"/>
        <v>6</v>
      </c>
      <c r="I301" s="80">
        <f t="shared" si="255"/>
        <v>4</v>
      </c>
      <c r="J301" s="80">
        <f t="shared" si="255"/>
        <v>5</v>
      </c>
      <c r="K301" s="81">
        <f t="shared" si="245"/>
        <v>44</v>
      </c>
      <c r="L301" s="80">
        <f t="shared" ref="L301:T301" si="256">IF(L299=0,L296+L297+2,L298)</f>
        <v>5</v>
      </c>
      <c r="M301" s="80">
        <f t="shared" si="256"/>
        <v>5</v>
      </c>
      <c r="N301" s="80">
        <f t="shared" si="256"/>
        <v>5</v>
      </c>
      <c r="O301" s="80">
        <f t="shared" si="256"/>
        <v>4</v>
      </c>
      <c r="P301" s="80">
        <f t="shared" si="256"/>
        <v>5</v>
      </c>
      <c r="Q301" s="80">
        <f t="shared" si="256"/>
        <v>3</v>
      </c>
      <c r="R301" s="80">
        <f t="shared" si="256"/>
        <v>4</v>
      </c>
      <c r="S301" s="80">
        <f t="shared" si="256"/>
        <v>5</v>
      </c>
      <c r="T301" s="80">
        <f t="shared" si="256"/>
        <v>5</v>
      </c>
      <c r="U301" s="81">
        <f t="shared" si="249"/>
        <v>41</v>
      </c>
      <c r="V301" s="82">
        <f t="shared" si="250"/>
        <v>85</v>
      </c>
      <c r="W301" s="2"/>
      <c r="X301" s="202"/>
      <c r="Y301" s="38">
        <f>IF((R292&lt;=11.4),IF(V299&lt;34,R292+0.1,IF(V299&gt;36,((V299-36)*-0.2)+R292,IF(V299&gt;33,R292,))),IF(AND(R292&gt;=11.5,R292&lt;18.5),IF(V299&lt;33,R292+0.1,IF(V299&gt;36,((V299-36)*-0.3)+R292,IF(V299&gt;32,R292,))),IF((R292&gt;=18.5),IF(V299&lt;32,R292+0.1,IF(V299&gt;36,((V299-36)*-0.4)+R292,IF(V299&gt;33,R292,"AV"))))))</f>
        <v>23.433333333333334</v>
      </c>
      <c r="Z301"/>
    </row>
    <row r="302" spans="1:26" ht="15.6" thickTop="1" thickBot="1" x14ac:dyDescent="0.35">
      <c r="A302" s="35" t="s">
        <v>25</v>
      </c>
      <c r="B302" s="36">
        <v>2</v>
      </c>
      <c r="C302" s="19">
        <v>2</v>
      </c>
      <c r="D302" s="19">
        <v>2</v>
      </c>
      <c r="E302" s="19">
        <v>2</v>
      </c>
      <c r="F302" s="19">
        <v>2</v>
      </c>
      <c r="G302" s="19">
        <v>2</v>
      </c>
      <c r="H302" s="19">
        <v>1</v>
      </c>
      <c r="I302" s="19">
        <v>2</v>
      </c>
      <c r="J302" s="19">
        <v>2</v>
      </c>
      <c r="K302" s="20">
        <f t="shared" si="245"/>
        <v>17</v>
      </c>
      <c r="L302" s="19">
        <v>2</v>
      </c>
      <c r="M302" s="19">
        <v>1</v>
      </c>
      <c r="N302" s="19">
        <v>2</v>
      </c>
      <c r="O302" s="19">
        <v>3</v>
      </c>
      <c r="P302" s="19">
        <v>2</v>
      </c>
      <c r="Q302" s="19">
        <v>2</v>
      </c>
      <c r="R302" s="19">
        <v>2</v>
      </c>
      <c r="S302" s="19">
        <v>2</v>
      </c>
      <c r="T302" s="19">
        <v>2</v>
      </c>
      <c r="U302" s="20">
        <f t="shared" si="249"/>
        <v>18</v>
      </c>
      <c r="V302" s="21">
        <f t="shared" si="250"/>
        <v>35</v>
      </c>
      <c r="W302" s="2"/>
      <c r="X302" s="56">
        <f>COUNTIF(B307:T307,"Eagle")</f>
        <v>0</v>
      </c>
      <c r="Y302"/>
      <c r="Z302" t="s">
        <v>74</v>
      </c>
    </row>
    <row r="303" spans="1:26" ht="15.6" thickTop="1" thickBot="1" x14ac:dyDescent="0.35">
      <c r="A303" s="33" t="s">
        <v>26</v>
      </c>
      <c r="B303" s="31">
        <f>IF((B298-B302)=(B296-2),(1),IF((B298-B302)&lt;(B296-2),(1),0))</f>
        <v>0</v>
      </c>
      <c r="C303" s="31">
        <f t="shared" ref="C303:J303" si="257">IF((C298-C302)=(C296-2),(1),IF((C298-C302)&lt;(C296-2),(1),0))</f>
        <v>0</v>
      </c>
      <c r="D303" s="31">
        <f t="shared" si="257"/>
        <v>0</v>
      </c>
      <c r="E303" s="31">
        <f t="shared" si="257"/>
        <v>1</v>
      </c>
      <c r="F303" s="31">
        <f t="shared" si="257"/>
        <v>0</v>
      </c>
      <c r="G303" s="31">
        <f t="shared" si="257"/>
        <v>0</v>
      </c>
      <c r="H303" s="31">
        <f t="shared" si="257"/>
        <v>0</v>
      </c>
      <c r="I303" s="31">
        <f t="shared" si="257"/>
        <v>1</v>
      </c>
      <c r="J303" s="31">
        <f t="shared" si="257"/>
        <v>1</v>
      </c>
      <c r="K303" s="20">
        <f t="shared" si="245"/>
        <v>3</v>
      </c>
      <c r="L303" s="31">
        <f t="shared" ref="L303:T303" si="258">IF((L298-L302)=(L296-2),(1),IF((L298-L302)&lt;(L296-2),(1),0))</f>
        <v>0</v>
      </c>
      <c r="M303" s="31">
        <f t="shared" si="258"/>
        <v>0</v>
      </c>
      <c r="N303" s="31">
        <f t="shared" si="258"/>
        <v>0</v>
      </c>
      <c r="O303" s="31">
        <f t="shared" si="258"/>
        <v>1</v>
      </c>
      <c r="P303" s="31">
        <f t="shared" si="258"/>
        <v>1</v>
      </c>
      <c r="Q303" s="31">
        <f t="shared" si="258"/>
        <v>1</v>
      </c>
      <c r="R303" s="31">
        <f t="shared" si="258"/>
        <v>1</v>
      </c>
      <c r="S303" s="31">
        <f t="shared" si="258"/>
        <v>0</v>
      </c>
      <c r="T303" s="31">
        <f t="shared" si="258"/>
        <v>1</v>
      </c>
      <c r="U303" s="20">
        <f t="shared" si="249"/>
        <v>5</v>
      </c>
      <c r="V303" s="47">
        <f>(K303+U303)/18</f>
        <v>0.44444444444444442</v>
      </c>
      <c r="W303" s="2"/>
      <c r="X303" s="57">
        <f>COUNTIF(B307:T307,"birdie")</f>
        <v>2</v>
      </c>
      <c r="Y303" s="2"/>
      <c r="Z303" s="2">
        <v>70.8</v>
      </c>
    </row>
    <row r="304" spans="1:26" ht="15" thickTop="1" x14ac:dyDescent="0.3">
      <c r="A304" s="64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7"/>
      <c r="W304" s="2"/>
      <c r="X304" s="49">
        <f>COUNTIF(B307:T307,"par")</f>
        <v>6</v>
      </c>
      <c r="Y304" s="2"/>
      <c r="Z304" s="2">
        <v>129</v>
      </c>
    </row>
    <row r="305" spans="1:26" x14ac:dyDescent="0.3">
      <c r="A305" s="63"/>
      <c r="B305" s="32"/>
      <c r="C305" s="32"/>
      <c r="D305" s="32"/>
      <c r="E305" s="66"/>
      <c r="F305" s="66"/>
      <c r="G305" s="66"/>
      <c r="H305" s="66"/>
      <c r="I305" s="66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7"/>
      <c r="W305" s="2"/>
      <c r="X305" s="58">
        <f>COUNTIF(B307:T307,"bogey")</f>
        <v>5</v>
      </c>
      <c r="Y305" s="2"/>
      <c r="Z305" s="2"/>
    </row>
    <row r="306" spans="1:26" x14ac:dyDescent="0.3">
      <c r="A306" s="29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7"/>
      <c r="W306" s="2"/>
      <c r="X306" s="59">
        <f>COUNTIF(B307:T307,"double")</f>
        <v>5</v>
      </c>
      <c r="Y306" s="2"/>
      <c r="Z306" s="2"/>
    </row>
    <row r="307" spans="1:26" x14ac:dyDescent="0.3">
      <c r="A307" s="33"/>
      <c r="B307" s="31" t="str">
        <f>IF((B298-B296)=-2,("eagle"),IF((B298-B296)=-1,("birdie"),IF((B298-B296)=0,("par"),IF((B298-B296)=1,("bogey"),IF((B298-B296)=2,("double"),IF((B298-B296)=3,("Triple"),"Triple et +"))))))</f>
        <v>double</v>
      </c>
      <c r="C307" s="31" t="str">
        <f t="shared" ref="C307:J307" si="259">IF((C298-C296)=-2,("eagle"),IF((C298-C296)=-1,("birdie"),IF((C298-C296)=0,("par"),IF((C298-C296)=1,("bogey"),IF((C298-C296)=2,("double"),IF((C298-C296)=3,("Triple"),"Triple et +"))))))</f>
        <v>double</v>
      </c>
      <c r="D307" s="31" t="str">
        <f t="shared" si="259"/>
        <v>bogey</v>
      </c>
      <c r="E307" s="31" t="str">
        <f t="shared" si="259"/>
        <v>birdie</v>
      </c>
      <c r="F307" s="31" t="str">
        <f t="shared" si="259"/>
        <v>bogey</v>
      </c>
      <c r="G307" s="31" t="str">
        <f t="shared" si="259"/>
        <v>bogey</v>
      </c>
      <c r="H307" s="31" t="str">
        <f t="shared" si="259"/>
        <v>double</v>
      </c>
      <c r="I307" s="31" t="str">
        <f t="shared" si="259"/>
        <v>par</v>
      </c>
      <c r="J307" s="31" t="str">
        <f t="shared" si="259"/>
        <v>par</v>
      </c>
      <c r="L307" s="31" t="str">
        <f t="shared" ref="L307:T307" si="260">IF((L298-L296)=-2,("eagle"),IF((L298-L296)=-1,("birdie"),IF((L298-L296)=0,("par"),IF((L298-L296)=1,("bogey"),IF((L298-L296)=2,("double"),IF((L298-L296)=3,("Triple"),"Triple et +"))))))</f>
        <v>bogey</v>
      </c>
      <c r="M307" s="31" t="str">
        <f t="shared" si="260"/>
        <v>bogey</v>
      </c>
      <c r="N307" s="31" t="str">
        <f t="shared" si="260"/>
        <v>double</v>
      </c>
      <c r="O307" s="31" t="str">
        <f t="shared" si="260"/>
        <v>par</v>
      </c>
      <c r="P307" s="31" t="str">
        <f t="shared" si="260"/>
        <v>par</v>
      </c>
      <c r="Q307" s="31" t="str">
        <f t="shared" si="260"/>
        <v>birdie</v>
      </c>
      <c r="R307" s="31" t="str">
        <f t="shared" si="260"/>
        <v>par</v>
      </c>
      <c r="S307" s="31" t="str">
        <f t="shared" si="260"/>
        <v>double</v>
      </c>
      <c r="T307" s="31" t="str">
        <f t="shared" si="260"/>
        <v>par</v>
      </c>
      <c r="W307" s="2"/>
      <c r="X307" s="60">
        <f>COUNTIF(B307:T307,"triple")</f>
        <v>0</v>
      </c>
      <c r="Y307" s="2"/>
      <c r="Z307" s="2"/>
    </row>
    <row r="308" spans="1:26" x14ac:dyDescent="0.3">
      <c r="A308" s="33"/>
      <c r="W308" s="2"/>
      <c r="X308" s="60">
        <f>COUNTIF(B307:T307,"triple et +")</f>
        <v>0</v>
      </c>
      <c r="Y308" s="2"/>
      <c r="Z308" s="2"/>
    </row>
    <row r="309" spans="1:26" ht="15" thickBot="1" x14ac:dyDescent="0.35">
      <c r="A309" s="62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4"/>
      <c r="X309" s="45">
        <f>SUM(X302:X308)</f>
        <v>18</v>
      </c>
      <c r="Y309" s="44"/>
      <c r="Z309" s="44"/>
    </row>
    <row r="310" spans="1:26" ht="15" thickTop="1" x14ac:dyDescent="0.3"/>
    <row r="311" spans="1:26" ht="23.4" x14ac:dyDescent="0.45">
      <c r="A311" s="206" t="str">
        <f>$A$3</f>
        <v>5-FONTCAUDE</v>
      </c>
      <c r="B311" s="206"/>
      <c r="C311" s="206"/>
      <c r="D311" s="206"/>
      <c r="E311" s="206"/>
      <c r="F311" s="206"/>
      <c r="G311" s="206"/>
      <c r="H311" s="206"/>
      <c r="I311" s="206"/>
      <c r="J311" s="206"/>
      <c r="K311" s="206"/>
      <c r="L311" s="206"/>
      <c r="M311" s="206"/>
      <c r="N311" s="206"/>
      <c r="O311" s="206"/>
      <c r="P311" s="206"/>
      <c r="Q311" s="206"/>
      <c r="R311" s="207"/>
      <c r="S311" s="207"/>
      <c r="T311" s="207"/>
      <c r="U311" s="207"/>
      <c r="V311" s="207"/>
      <c r="W311" s="2"/>
      <c r="X311" s="2"/>
      <c r="Y311" s="2"/>
      <c r="Z311" s="25"/>
    </row>
    <row r="312" spans="1:26" ht="31.2" x14ac:dyDescent="0.6">
      <c r="A312" s="3" t="s">
        <v>7</v>
      </c>
      <c r="B312" s="4"/>
      <c r="C312" s="4"/>
      <c r="D312" s="203" t="s">
        <v>66</v>
      </c>
      <c r="E312" s="204"/>
      <c r="F312" s="204"/>
      <c r="G312" s="204"/>
      <c r="H312" s="204"/>
      <c r="I312" s="204"/>
      <c r="J312" s="205"/>
      <c r="L312" s="5" t="s">
        <v>15</v>
      </c>
      <c r="M312" s="4"/>
      <c r="N312" s="61" t="str">
        <f>$N$4</f>
        <v>Jaunes</v>
      </c>
      <c r="O312" s="6"/>
      <c r="P312" s="7"/>
      <c r="Q312" s="8" t="s">
        <v>16</v>
      </c>
      <c r="R312" s="27">
        <v>12</v>
      </c>
      <c r="U312" s="9" t="s">
        <v>14</v>
      </c>
      <c r="V312" s="10">
        <f>_xlfn.SWITCH(N312,"Jaunes",IF(Y318&lt;20,Z318,20),"Blancs",IF(Z318&lt;20,Z318,20),)</f>
        <v>12</v>
      </c>
      <c r="W312" s="52">
        <f>Y321</f>
        <v>12</v>
      </c>
      <c r="X312" s="41" t="str">
        <f>$A$3</f>
        <v>5-FONTCAUDE</v>
      </c>
      <c r="Y312" s="11" t="str">
        <f>+$Y$4</f>
        <v>Blancs</v>
      </c>
      <c r="Z312" s="89" t="str">
        <f>$Z$4</f>
        <v>Jaunes</v>
      </c>
    </row>
    <row r="313" spans="1:26" ht="15" thickBot="1" x14ac:dyDescent="0.35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W313" s="2"/>
      <c r="X313" s="12" t="s">
        <v>8</v>
      </c>
      <c r="Y313" s="13">
        <f>R312</f>
        <v>12</v>
      </c>
      <c r="Z313" s="13">
        <f>R312</f>
        <v>12</v>
      </c>
    </row>
    <row r="314" spans="1:26" ht="15.6" thickTop="1" thickBot="1" x14ac:dyDescent="0.35">
      <c r="A314" s="14" t="s">
        <v>0</v>
      </c>
      <c r="B314" s="15">
        <v>1</v>
      </c>
      <c r="C314" s="15">
        <v>2</v>
      </c>
      <c r="D314" s="15">
        <v>3</v>
      </c>
      <c r="E314" s="15">
        <v>4</v>
      </c>
      <c r="F314" s="15">
        <v>5</v>
      </c>
      <c r="G314" s="15">
        <v>6</v>
      </c>
      <c r="H314" s="15">
        <v>7</v>
      </c>
      <c r="I314" s="15">
        <v>8</v>
      </c>
      <c r="J314" s="15">
        <v>9</v>
      </c>
      <c r="K314" s="15" t="s">
        <v>3</v>
      </c>
      <c r="L314" s="15">
        <v>10</v>
      </c>
      <c r="M314" s="15">
        <v>11</v>
      </c>
      <c r="N314" s="17"/>
      <c r="O314" s="15">
        <v>13</v>
      </c>
      <c r="P314" s="15">
        <v>14</v>
      </c>
      <c r="Q314" s="15">
        <v>15</v>
      </c>
      <c r="R314" s="15">
        <v>16</v>
      </c>
      <c r="S314" s="15">
        <v>17</v>
      </c>
      <c r="T314" s="15">
        <v>18</v>
      </c>
      <c r="U314" s="16" t="s">
        <v>4</v>
      </c>
      <c r="V314" s="15" t="s">
        <v>5</v>
      </c>
      <c r="W314" s="2"/>
      <c r="X314" s="12" t="s">
        <v>9</v>
      </c>
      <c r="Y314" s="17">
        <f>$Y$6</f>
        <v>144</v>
      </c>
      <c r="Z314" s="17">
        <f>$Z$6</f>
        <v>132</v>
      </c>
    </row>
    <row r="315" spans="1:26" ht="15.6" thickTop="1" thickBot="1" x14ac:dyDescent="0.35">
      <c r="A315" s="18" t="s">
        <v>2</v>
      </c>
      <c r="B315" s="18">
        <f>B$7</f>
        <v>17</v>
      </c>
      <c r="C315" s="18">
        <f>C$7</f>
        <v>12</v>
      </c>
      <c r="D315" s="18">
        <f t="shared" ref="D315:T315" si="261">D$7</f>
        <v>3</v>
      </c>
      <c r="E315" s="18">
        <f t="shared" si="261"/>
        <v>15</v>
      </c>
      <c r="F315" s="18">
        <f t="shared" si="261"/>
        <v>8</v>
      </c>
      <c r="G315" s="18">
        <f t="shared" si="261"/>
        <v>6</v>
      </c>
      <c r="H315" s="18">
        <f t="shared" si="261"/>
        <v>7</v>
      </c>
      <c r="I315" s="18">
        <f t="shared" si="261"/>
        <v>4</v>
      </c>
      <c r="J315" s="18">
        <f t="shared" si="261"/>
        <v>16</v>
      </c>
      <c r="K315" s="18"/>
      <c r="L315" s="18">
        <f t="shared" si="261"/>
        <v>18</v>
      </c>
      <c r="M315" s="18">
        <f t="shared" si="261"/>
        <v>11</v>
      </c>
      <c r="N315" s="18">
        <f t="shared" si="261"/>
        <v>10</v>
      </c>
      <c r="O315" s="18">
        <f t="shared" si="261"/>
        <v>2</v>
      </c>
      <c r="P315" s="18">
        <f t="shared" si="261"/>
        <v>14</v>
      </c>
      <c r="Q315" s="18">
        <f t="shared" si="261"/>
        <v>1</v>
      </c>
      <c r="R315" s="18">
        <f t="shared" si="261"/>
        <v>13</v>
      </c>
      <c r="S315" s="18">
        <f t="shared" si="261"/>
        <v>9</v>
      </c>
      <c r="T315" s="18">
        <f t="shared" si="261"/>
        <v>5</v>
      </c>
      <c r="U315" s="19"/>
      <c r="V315" s="19"/>
      <c r="W315" s="2"/>
      <c r="X315" s="12" t="s">
        <v>10</v>
      </c>
      <c r="Y315" s="17">
        <f>$Y$7</f>
        <v>73.3</v>
      </c>
      <c r="Z315" s="17">
        <f>$Z$7</f>
        <v>70.099999999999994</v>
      </c>
    </row>
    <row r="316" spans="1:26" ht="15.6" thickTop="1" thickBot="1" x14ac:dyDescent="0.35">
      <c r="A316" s="18" t="s">
        <v>1</v>
      </c>
      <c r="B316" s="18">
        <f>B$8</f>
        <v>4</v>
      </c>
      <c r="C316" s="18">
        <f t="shared" ref="C316:J316" si="262">C$8</f>
        <v>3</v>
      </c>
      <c r="D316" s="18">
        <f t="shared" si="262"/>
        <v>4</v>
      </c>
      <c r="E316" s="18">
        <f t="shared" si="262"/>
        <v>4</v>
      </c>
      <c r="F316" s="18">
        <f t="shared" si="262"/>
        <v>5</v>
      </c>
      <c r="G316" s="18">
        <f t="shared" si="262"/>
        <v>3</v>
      </c>
      <c r="H316" s="18">
        <f t="shared" si="262"/>
        <v>4</v>
      </c>
      <c r="I316" s="18">
        <f t="shared" si="262"/>
        <v>4</v>
      </c>
      <c r="J316" s="18">
        <f t="shared" si="262"/>
        <v>5</v>
      </c>
      <c r="K316" s="19">
        <f t="shared" ref="K316:K323" si="263">SUM(B316:J316)</f>
        <v>36</v>
      </c>
      <c r="L316" s="18">
        <f t="shared" ref="L316:T316" si="264">L$8</f>
        <v>4</v>
      </c>
      <c r="M316" s="18">
        <f t="shared" si="264"/>
        <v>4</v>
      </c>
      <c r="N316" s="18">
        <f t="shared" si="264"/>
        <v>3</v>
      </c>
      <c r="O316" s="18">
        <f t="shared" si="264"/>
        <v>4</v>
      </c>
      <c r="P316" s="18">
        <f t="shared" si="264"/>
        <v>5</v>
      </c>
      <c r="Q316" s="18">
        <f t="shared" si="264"/>
        <v>4</v>
      </c>
      <c r="R316" s="18">
        <f t="shared" si="264"/>
        <v>4</v>
      </c>
      <c r="S316" s="18">
        <f t="shared" si="264"/>
        <v>3</v>
      </c>
      <c r="T316" s="18">
        <f t="shared" si="264"/>
        <v>5</v>
      </c>
      <c r="U316" s="20">
        <f>SUM(L316:T316)</f>
        <v>36</v>
      </c>
      <c r="V316" s="21">
        <v>72</v>
      </c>
      <c r="W316" s="2"/>
      <c r="X316" s="12"/>
      <c r="Y316" s="17"/>
      <c r="Z316" s="17"/>
    </row>
    <row r="317" spans="1:26" ht="15.6" thickTop="1" thickBot="1" x14ac:dyDescent="0.35">
      <c r="A317" s="22" t="s">
        <v>6</v>
      </c>
      <c r="B317" s="19">
        <f>IF($V312=B315,1,IF($V312&gt;B315,1,0))+IF($V312-18&gt;=B315,1,0)</f>
        <v>0</v>
      </c>
      <c r="C317" s="19">
        <f t="shared" ref="C317:J317" si="265">IF($V312=C315,1,IF($V312&gt;C315,1,0))+IF($V312-18&gt;=C315,1,0)</f>
        <v>1</v>
      </c>
      <c r="D317" s="19">
        <f t="shared" si="265"/>
        <v>1</v>
      </c>
      <c r="E317" s="19">
        <f t="shared" si="265"/>
        <v>0</v>
      </c>
      <c r="F317" s="19">
        <f t="shared" si="265"/>
        <v>1</v>
      </c>
      <c r="G317" s="19">
        <f t="shared" si="265"/>
        <v>1</v>
      </c>
      <c r="H317" s="19">
        <f t="shared" si="265"/>
        <v>1</v>
      </c>
      <c r="I317" s="19">
        <f t="shared" si="265"/>
        <v>1</v>
      </c>
      <c r="J317" s="19">
        <f t="shared" si="265"/>
        <v>0</v>
      </c>
      <c r="K317" s="20">
        <f t="shared" si="263"/>
        <v>6</v>
      </c>
      <c r="L317" s="19">
        <f t="shared" ref="L317:T317" si="266">IF($V312=L315,1,IF($V312&gt;L315,1,0))+IF($V312-18&gt;=L315,1,0)</f>
        <v>0</v>
      </c>
      <c r="M317" s="19">
        <f t="shared" si="266"/>
        <v>1</v>
      </c>
      <c r="N317" s="19">
        <f t="shared" si="266"/>
        <v>1</v>
      </c>
      <c r="O317" s="19">
        <f t="shared" si="266"/>
        <v>1</v>
      </c>
      <c r="P317" s="19">
        <f t="shared" si="266"/>
        <v>0</v>
      </c>
      <c r="Q317" s="19">
        <f t="shared" si="266"/>
        <v>1</v>
      </c>
      <c r="R317" s="19">
        <f t="shared" si="266"/>
        <v>0</v>
      </c>
      <c r="S317" s="19">
        <f t="shared" si="266"/>
        <v>1</v>
      </c>
      <c r="T317" s="19">
        <f t="shared" si="266"/>
        <v>1</v>
      </c>
      <c r="U317" s="20">
        <f t="shared" ref="U317:U323" si="267">SUM(L317:T317)</f>
        <v>6</v>
      </c>
      <c r="V317" s="21">
        <f t="shared" ref="V317:V322" si="268">K317+U317</f>
        <v>12</v>
      </c>
      <c r="W317" s="2"/>
      <c r="X317" s="12" t="s">
        <v>11</v>
      </c>
      <c r="Y317" s="17">
        <f>Y313*(Y314/113)+(Y315-72)</f>
        <v>16.592035398230085</v>
      </c>
      <c r="Z317" s="17">
        <f>Z313*(Z314/113)+(Z315-72)</f>
        <v>12.117699115044243</v>
      </c>
    </row>
    <row r="318" spans="1:26" ht="15.6" thickTop="1" thickBot="1" x14ac:dyDescent="0.35">
      <c r="A318" s="18" t="s">
        <v>13</v>
      </c>
      <c r="B318" s="26">
        <v>6</v>
      </c>
      <c r="C318" s="26">
        <v>3</v>
      </c>
      <c r="D318" s="26">
        <v>4</v>
      </c>
      <c r="E318" s="26">
        <v>4</v>
      </c>
      <c r="F318" s="26">
        <v>6</v>
      </c>
      <c r="G318" s="26">
        <v>6</v>
      </c>
      <c r="H318" s="26">
        <v>4</v>
      </c>
      <c r="I318" s="26">
        <v>5</v>
      </c>
      <c r="J318" s="26">
        <v>6</v>
      </c>
      <c r="K318" s="26">
        <f t="shared" si="263"/>
        <v>44</v>
      </c>
      <c r="L318" s="26">
        <v>5</v>
      </c>
      <c r="M318" s="26">
        <v>8</v>
      </c>
      <c r="N318" s="26">
        <v>4</v>
      </c>
      <c r="O318" s="26">
        <v>4</v>
      </c>
      <c r="P318" s="26">
        <v>4</v>
      </c>
      <c r="Q318" s="26">
        <v>3</v>
      </c>
      <c r="R318" s="26">
        <v>4</v>
      </c>
      <c r="S318" s="26">
        <v>5</v>
      </c>
      <c r="T318" s="26">
        <v>5</v>
      </c>
      <c r="U318" s="20">
        <f t="shared" si="267"/>
        <v>42</v>
      </c>
      <c r="V318" s="26">
        <f t="shared" si="268"/>
        <v>86</v>
      </c>
      <c r="W318" s="2"/>
      <c r="X318" s="23" t="s">
        <v>12</v>
      </c>
      <c r="Y318" s="24">
        <f>ROUND(Y317,0)</f>
        <v>17</v>
      </c>
      <c r="Z318" s="24">
        <f>ROUND(Z317,0)</f>
        <v>12</v>
      </c>
    </row>
    <row r="319" spans="1:26" ht="15.6" thickTop="1" thickBot="1" x14ac:dyDescent="0.35">
      <c r="A319" s="18" t="s">
        <v>23</v>
      </c>
      <c r="B319" s="19">
        <f>IF((B318-B316-B317)=3,(0),IF((B318-B316-B317)=2,(0),IF((B318-B316-B317)=1,(1),0))+IF((B318-B316-B317)=0,(2),0+IF((B318-B316-B317)=-1,(3),0)+IF((B318-B316-B317)=-2,(4),0)+IF((B318-B316-B317)=-3,(5),0)))</f>
        <v>0</v>
      </c>
      <c r="C319" s="19">
        <f>IF((C318-C316-C317)=3,(0),IF((C318-C316-C317)=2,(0),IF((C318-C316-C317)=1,(1),0))+IF((C318-C316-C317)=0,(2),0+IF((C318-C316-C317)=-1,(3),0)+IF((C318-C316-C317)=-2,(4),0)+IF((C318-C316-C317)=-3,(5),0)))</f>
        <v>3</v>
      </c>
      <c r="D319" s="19">
        <f t="shared" ref="D319:J319" si="269">IF((D318-D316-D317)=3,(0),IF((D318-D316-D317)=2,(0),IF((D318-D316-D317)=1,(1),0))+IF((D318-D316-D317)=0,(2),0+IF((D318-D316-D317)=-1,(3),0)+IF((D318-D316-D317)=-2,(4),0)+IF((D318-D316-D317)=-3,(5),0)))</f>
        <v>3</v>
      </c>
      <c r="E319" s="19">
        <f t="shared" si="269"/>
        <v>2</v>
      </c>
      <c r="F319" s="19">
        <f t="shared" si="269"/>
        <v>2</v>
      </c>
      <c r="G319" s="19">
        <f t="shared" si="269"/>
        <v>0</v>
      </c>
      <c r="H319" s="19">
        <f t="shared" si="269"/>
        <v>3</v>
      </c>
      <c r="I319" s="19">
        <f t="shared" si="269"/>
        <v>2</v>
      </c>
      <c r="J319" s="19">
        <f t="shared" si="269"/>
        <v>1</v>
      </c>
      <c r="K319" s="20">
        <f t="shared" si="263"/>
        <v>16</v>
      </c>
      <c r="L319" s="19">
        <f t="shared" ref="L319:T319" si="270">IF((L318-L316-L317)=3,(0),IF((L318-L316-L317)=2,(0),IF((L318-L316-L317)=1,(1),0))+IF((L318-L316-L317)=0,(2),0+IF((L318-L316-L317)=-1,(3),0)+IF((L318-L316-L317)=-2,(4),0)+IF((L318-L316-L317)=-3,(5),0)))</f>
        <v>1</v>
      </c>
      <c r="M319" s="19">
        <f t="shared" si="270"/>
        <v>0</v>
      </c>
      <c r="N319" s="19">
        <f t="shared" si="270"/>
        <v>2</v>
      </c>
      <c r="O319" s="19">
        <f t="shared" si="270"/>
        <v>3</v>
      </c>
      <c r="P319" s="19">
        <f t="shared" si="270"/>
        <v>3</v>
      </c>
      <c r="Q319" s="19">
        <f t="shared" si="270"/>
        <v>4</v>
      </c>
      <c r="R319" s="19">
        <f t="shared" si="270"/>
        <v>2</v>
      </c>
      <c r="S319" s="19">
        <f t="shared" si="270"/>
        <v>1</v>
      </c>
      <c r="T319" s="19">
        <f t="shared" si="270"/>
        <v>3</v>
      </c>
      <c r="U319" s="20">
        <f t="shared" si="267"/>
        <v>19</v>
      </c>
      <c r="V319" s="21">
        <f t="shared" si="268"/>
        <v>35</v>
      </c>
      <c r="W319" s="2"/>
      <c r="X319" s="2"/>
      <c r="Y319" s="2"/>
      <c r="Z319" s="2"/>
    </row>
    <row r="320" spans="1:26" ht="15.6" thickTop="1" thickBot="1" x14ac:dyDescent="0.35">
      <c r="A320" s="75" t="s">
        <v>24</v>
      </c>
      <c r="B320" s="76">
        <f>IF((B318-B316)=-3,(5),IF((B318-B316)=-2,(4),IF((B318-B316)=-1,(3),0))+IF((B318-B316)=0,(2),0+IF((B318-B316)=1,(1),0)+IF((B318-B316)=2,(0),0)+IF((B318-B316)=3,(0),0)))</f>
        <v>0</v>
      </c>
      <c r="C320" s="76">
        <f>IF((C318-C316)=-3,(5),IF((C318-C316)=-2,(4),IF((C318-C316)=-1,(3),0))+IF((C318-C316)=0,(2),0+IF((C318-C316)=1,(1),0)+IF((C318-C316)=2,(0),0)+IF((C318-C316)=3,(0),0)))</f>
        <v>2</v>
      </c>
      <c r="D320" s="76">
        <f t="shared" ref="D320:J320" si="271">IF((D318-D316)=-3,(5),IF((D318-D316)=-2,(4),IF((D318-D316)=-1,(3),0))+IF((D318-D316)=0,(2),0+IF((D318-D316)=1,(1),0)+IF((D318-D316)=2,(0),0)+IF((D318-D316)=3,(0),0)))</f>
        <v>2</v>
      </c>
      <c r="E320" s="76">
        <f t="shared" si="271"/>
        <v>2</v>
      </c>
      <c r="F320" s="76">
        <f t="shared" si="271"/>
        <v>1</v>
      </c>
      <c r="G320" s="76">
        <f t="shared" si="271"/>
        <v>0</v>
      </c>
      <c r="H320" s="76">
        <f t="shared" si="271"/>
        <v>2</v>
      </c>
      <c r="I320" s="76">
        <f t="shared" si="271"/>
        <v>1</v>
      </c>
      <c r="J320" s="76">
        <f t="shared" si="271"/>
        <v>1</v>
      </c>
      <c r="K320" s="77">
        <f t="shared" si="263"/>
        <v>11</v>
      </c>
      <c r="L320" s="76">
        <f t="shared" ref="L320:T320" si="272">IF((L318-L316)=-3,(5),IF((L318-L316)=-2,(4),IF((L318-L316)=-1,(3),0))+IF((L318-L316)=0,(2),0+IF((L318-L316)=1,(1),0)+IF((L318-L316)=2,(0),0)+IF((L318-L316)=3,(0),0)))</f>
        <v>1</v>
      </c>
      <c r="M320" s="76">
        <f t="shared" si="272"/>
        <v>0</v>
      </c>
      <c r="N320" s="76">
        <f t="shared" si="272"/>
        <v>1</v>
      </c>
      <c r="O320" s="76">
        <f t="shared" si="272"/>
        <v>2</v>
      </c>
      <c r="P320" s="76">
        <f t="shared" si="272"/>
        <v>3</v>
      </c>
      <c r="Q320" s="76">
        <f t="shared" si="272"/>
        <v>3</v>
      </c>
      <c r="R320" s="76">
        <f t="shared" si="272"/>
        <v>2</v>
      </c>
      <c r="S320" s="76">
        <f t="shared" si="272"/>
        <v>0</v>
      </c>
      <c r="T320" s="76">
        <f t="shared" si="272"/>
        <v>2</v>
      </c>
      <c r="U320" s="77">
        <f t="shared" si="267"/>
        <v>14</v>
      </c>
      <c r="V320" s="78">
        <f t="shared" si="268"/>
        <v>25</v>
      </c>
      <c r="W320" s="2"/>
      <c r="X320" s="201" t="s">
        <v>30</v>
      </c>
      <c r="Y320" s="39" t="s">
        <v>29</v>
      </c>
      <c r="Z320"/>
    </row>
    <row r="321" spans="1:26" ht="15.6" thickTop="1" thickBot="1" x14ac:dyDescent="0.35">
      <c r="A321" s="79" t="s">
        <v>56</v>
      </c>
      <c r="B321" s="80">
        <f>IF(B319=0,B316+B317+2,B318)</f>
        <v>6</v>
      </c>
      <c r="C321" s="80">
        <f t="shared" ref="C321:J321" si="273">IF(C319=0,C316+C317+2,C318)</f>
        <v>3</v>
      </c>
      <c r="D321" s="80">
        <f t="shared" si="273"/>
        <v>4</v>
      </c>
      <c r="E321" s="80">
        <f t="shared" si="273"/>
        <v>4</v>
      </c>
      <c r="F321" s="80">
        <f t="shared" si="273"/>
        <v>6</v>
      </c>
      <c r="G321" s="80">
        <f t="shared" si="273"/>
        <v>6</v>
      </c>
      <c r="H321" s="80">
        <f t="shared" si="273"/>
        <v>4</v>
      </c>
      <c r="I321" s="80">
        <f t="shared" si="273"/>
        <v>5</v>
      </c>
      <c r="J321" s="80">
        <f t="shared" si="273"/>
        <v>6</v>
      </c>
      <c r="K321" s="81">
        <f t="shared" si="263"/>
        <v>44</v>
      </c>
      <c r="L321" s="80">
        <f t="shared" ref="L321:T321" si="274">IF(L319=0,L316+L317+2,L318)</f>
        <v>5</v>
      </c>
      <c r="M321" s="80">
        <f t="shared" si="274"/>
        <v>7</v>
      </c>
      <c r="N321" s="80">
        <f t="shared" si="274"/>
        <v>4</v>
      </c>
      <c r="O321" s="80">
        <f t="shared" si="274"/>
        <v>4</v>
      </c>
      <c r="P321" s="80">
        <f t="shared" si="274"/>
        <v>4</v>
      </c>
      <c r="Q321" s="80">
        <f t="shared" si="274"/>
        <v>3</v>
      </c>
      <c r="R321" s="80">
        <f t="shared" si="274"/>
        <v>4</v>
      </c>
      <c r="S321" s="80">
        <f t="shared" si="274"/>
        <v>5</v>
      </c>
      <c r="T321" s="80">
        <f t="shared" si="274"/>
        <v>5</v>
      </c>
      <c r="U321" s="81">
        <f t="shared" si="267"/>
        <v>41</v>
      </c>
      <c r="V321" s="82">
        <f t="shared" si="268"/>
        <v>85</v>
      </c>
      <c r="W321" s="2"/>
      <c r="X321" s="202"/>
      <c r="Y321" s="38">
        <f>IF((R312&lt;=11.4),IF(V319&lt;34,R312+0.1,IF(V319&gt;36,((V319-36)*-0.2)+R312,IF(V319&gt;33,R312,))),IF(AND(R312&gt;=11.5,R312&lt;18.5),IF(V319&lt;33,R312+0.1,IF(V319&gt;36,((V319-36)*-0.3)+R312,IF(V319&gt;32,R312,))),IF((R312&gt;=18.5),IF(V319&lt;32,R312+0.1,IF(V319&gt;36,((V319-36)*-0.4)+R312,IF(V319&gt;33,R312,"AV"))))))</f>
        <v>12</v>
      </c>
      <c r="Z321"/>
    </row>
    <row r="322" spans="1:26" ht="15.6" thickTop="1" thickBot="1" x14ac:dyDescent="0.35">
      <c r="A322" s="35" t="s">
        <v>25</v>
      </c>
      <c r="B322" s="36">
        <v>1</v>
      </c>
      <c r="C322" s="19">
        <v>1</v>
      </c>
      <c r="D322" s="19">
        <v>2</v>
      </c>
      <c r="E322" s="19">
        <v>1</v>
      </c>
      <c r="F322" s="19">
        <v>2</v>
      </c>
      <c r="G322" s="19">
        <v>2</v>
      </c>
      <c r="H322" s="19">
        <v>1</v>
      </c>
      <c r="I322" s="19">
        <v>2</v>
      </c>
      <c r="J322" s="19">
        <v>2</v>
      </c>
      <c r="K322" s="20">
        <f t="shared" si="263"/>
        <v>14</v>
      </c>
      <c r="L322" s="19">
        <v>2</v>
      </c>
      <c r="M322" s="19">
        <v>2</v>
      </c>
      <c r="N322" s="19">
        <v>2</v>
      </c>
      <c r="O322" s="19">
        <v>3</v>
      </c>
      <c r="P322" s="19">
        <v>1</v>
      </c>
      <c r="Q322" s="19">
        <v>1</v>
      </c>
      <c r="R322" s="19">
        <v>2</v>
      </c>
      <c r="S322" s="19">
        <v>2</v>
      </c>
      <c r="T322" s="19">
        <v>2</v>
      </c>
      <c r="U322" s="20">
        <f t="shared" si="267"/>
        <v>17</v>
      </c>
      <c r="V322" s="21">
        <f t="shared" si="268"/>
        <v>31</v>
      </c>
      <c r="W322" s="2"/>
      <c r="X322" s="56">
        <f>COUNTIF(B327:T327,"Eagle")</f>
        <v>0</v>
      </c>
      <c r="Y322"/>
      <c r="Z322" t="s">
        <v>74</v>
      </c>
    </row>
    <row r="323" spans="1:26" ht="15.6" thickTop="1" thickBot="1" x14ac:dyDescent="0.35">
      <c r="A323" s="33" t="s">
        <v>26</v>
      </c>
      <c r="B323" s="31">
        <f>IF((B318-B322)=(B316-2),(1),IF((B318-B322)&lt;(B316-2),(1),0))</f>
        <v>0</v>
      </c>
      <c r="C323" s="31">
        <f t="shared" ref="C323:J323" si="275">IF((C318-C322)=(C316-2),(1),IF((C318-C322)&lt;(C316-2),(1),0))</f>
        <v>0</v>
      </c>
      <c r="D323" s="31">
        <f t="shared" si="275"/>
        <v>1</v>
      </c>
      <c r="E323" s="31">
        <f t="shared" si="275"/>
        <v>0</v>
      </c>
      <c r="F323" s="31">
        <f t="shared" si="275"/>
        <v>0</v>
      </c>
      <c r="G323" s="31">
        <f t="shared" si="275"/>
        <v>0</v>
      </c>
      <c r="H323" s="31">
        <f t="shared" si="275"/>
        <v>0</v>
      </c>
      <c r="I323" s="31">
        <f t="shared" si="275"/>
        <v>0</v>
      </c>
      <c r="J323" s="31">
        <f t="shared" si="275"/>
        <v>0</v>
      </c>
      <c r="K323" s="20">
        <f t="shared" si="263"/>
        <v>1</v>
      </c>
      <c r="L323" s="31">
        <f t="shared" ref="L323:T323" si="276">IF((L318-L322)=(L316-2),(1),IF((L318-L322)&lt;(L316-2),(1),0))</f>
        <v>0</v>
      </c>
      <c r="M323" s="31">
        <f t="shared" si="276"/>
        <v>0</v>
      </c>
      <c r="N323" s="31">
        <f t="shared" si="276"/>
        <v>0</v>
      </c>
      <c r="O323" s="31">
        <f t="shared" si="276"/>
        <v>1</v>
      </c>
      <c r="P323" s="31">
        <f t="shared" si="276"/>
        <v>1</v>
      </c>
      <c r="Q323" s="31">
        <f t="shared" si="276"/>
        <v>1</v>
      </c>
      <c r="R323" s="31">
        <f t="shared" si="276"/>
        <v>1</v>
      </c>
      <c r="S323" s="31">
        <f t="shared" si="276"/>
        <v>0</v>
      </c>
      <c r="T323" s="31">
        <f t="shared" si="276"/>
        <v>1</v>
      </c>
      <c r="U323" s="20">
        <f t="shared" si="267"/>
        <v>5</v>
      </c>
      <c r="V323" s="47">
        <f>(K323+U323)/18</f>
        <v>0.33333333333333331</v>
      </c>
      <c r="W323" s="2"/>
      <c r="X323" s="57">
        <f>COUNTIF(B327:T327,"birdie")</f>
        <v>2</v>
      </c>
      <c r="Y323" s="2"/>
      <c r="Z323" s="2">
        <v>70.8</v>
      </c>
    </row>
    <row r="324" spans="1:26" ht="15" thickTop="1" x14ac:dyDescent="0.3">
      <c r="A324" s="64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7"/>
      <c r="W324" s="2"/>
      <c r="X324" s="49">
        <f>COUNTIF(B327:T327,"par")</f>
        <v>7</v>
      </c>
      <c r="Y324" s="2"/>
      <c r="Z324" s="2">
        <v>129</v>
      </c>
    </row>
    <row r="325" spans="1:26" x14ac:dyDescent="0.3">
      <c r="A325" s="63"/>
      <c r="B325" s="32"/>
      <c r="C325" s="32"/>
      <c r="D325" s="32"/>
      <c r="E325" s="66"/>
      <c r="F325" s="66"/>
      <c r="G325" s="66"/>
      <c r="H325" s="66"/>
      <c r="I325" s="66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7"/>
      <c r="W325" s="2"/>
      <c r="X325" s="58">
        <f>COUNTIF(B327:T327,"bogey")</f>
        <v>5</v>
      </c>
      <c r="Y325" s="2"/>
      <c r="Z325" s="2"/>
    </row>
    <row r="326" spans="1:26" x14ac:dyDescent="0.3">
      <c r="A326" s="29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7"/>
      <c r="W326" s="2"/>
      <c r="X326" s="59">
        <f>COUNTIF(B327:T327,"double")</f>
        <v>2</v>
      </c>
      <c r="Y326" s="2"/>
      <c r="Z326" s="2"/>
    </row>
    <row r="327" spans="1:26" x14ac:dyDescent="0.3">
      <c r="A327" s="33"/>
      <c r="B327" s="31" t="str">
        <f>IF((B318-B316)=-2,("eagle"),IF((B318-B316)=-1,("birdie"),IF((B318-B316)=0,("par"),IF((B318-B316)=1,("bogey"),IF((B318-B316)=2,("double"),IF((B318-B316)=3,("Triple"),"Triple et +"))))))</f>
        <v>double</v>
      </c>
      <c r="C327" s="31" t="str">
        <f t="shared" ref="C327:J327" si="277">IF((C318-C316)=-2,("eagle"),IF((C318-C316)=-1,("birdie"),IF((C318-C316)=0,("par"),IF((C318-C316)=1,("bogey"),IF((C318-C316)=2,("double"),IF((C318-C316)=3,("Triple"),"Triple et +"))))))</f>
        <v>par</v>
      </c>
      <c r="D327" s="31" t="str">
        <f t="shared" si="277"/>
        <v>par</v>
      </c>
      <c r="E327" s="31" t="str">
        <f t="shared" si="277"/>
        <v>par</v>
      </c>
      <c r="F327" s="31" t="str">
        <f t="shared" si="277"/>
        <v>bogey</v>
      </c>
      <c r="G327" s="31" t="str">
        <f t="shared" si="277"/>
        <v>Triple</v>
      </c>
      <c r="H327" s="31" t="str">
        <f t="shared" si="277"/>
        <v>par</v>
      </c>
      <c r="I327" s="31" t="str">
        <f t="shared" si="277"/>
        <v>bogey</v>
      </c>
      <c r="J327" s="31" t="str">
        <f t="shared" si="277"/>
        <v>bogey</v>
      </c>
      <c r="L327" s="31" t="str">
        <f t="shared" ref="L327:T327" si="278">IF((L318-L316)=-2,("eagle"),IF((L318-L316)=-1,("birdie"),IF((L318-L316)=0,("par"),IF((L318-L316)=1,("bogey"),IF((L318-L316)=2,("double"),IF((L318-L316)=3,("Triple"),"Triple et +"))))))</f>
        <v>bogey</v>
      </c>
      <c r="M327" s="31" t="str">
        <f t="shared" si="278"/>
        <v>Triple et +</v>
      </c>
      <c r="N327" s="31" t="str">
        <f t="shared" si="278"/>
        <v>bogey</v>
      </c>
      <c r="O327" s="31" t="str">
        <f t="shared" si="278"/>
        <v>par</v>
      </c>
      <c r="P327" s="31" t="str">
        <f t="shared" si="278"/>
        <v>birdie</v>
      </c>
      <c r="Q327" s="31" t="str">
        <f t="shared" si="278"/>
        <v>birdie</v>
      </c>
      <c r="R327" s="31" t="str">
        <f t="shared" si="278"/>
        <v>par</v>
      </c>
      <c r="S327" s="31" t="str">
        <f t="shared" si="278"/>
        <v>double</v>
      </c>
      <c r="T327" s="31" t="str">
        <f t="shared" si="278"/>
        <v>par</v>
      </c>
      <c r="W327" s="2"/>
      <c r="X327" s="60">
        <f>COUNTIF(B327:T327,"triple")</f>
        <v>1</v>
      </c>
      <c r="Y327" s="2"/>
      <c r="Z327" s="2"/>
    </row>
    <row r="328" spans="1:26" x14ac:dyDescent="0.3">
      <c r="A328" s="33"/>
      <c r="W328" s="2"/>
      <c r="X328" s="60">
        <f>COUNTIF(B327:T327,"triple et +")</f>
        <v>1</v>
      </c>
      <c r="Y328" s="2"/>
      <c r="Z328" s="2"/>
    </row>
    <row r="329" spans="1:26" ht="15" thickBot="1" x14ac:dyDescent="0.35">
      <c r="A329" s="62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4"/>
      <c r="X329" s="45">
        <f>SUM(X322:X328)</f>
        <v>18</v>
      </c>
      <c r="Y329" s="44"/>
      <c r="Z329" s="44"/>
    </row>
    <row r="330" spans="1:26" ht="15" thickTop="1" x14ac:dyDescent="0.3"/>
    <row r="331" spans="1:26" ht="23.4" x14ac:dyDescent="0.45">
      <c r="A331" s="206" t="str">
        <f>$A$3</f>
        <v>5-FONTCAUDE</v>
      </c>
      <c r="B331" s="206"/>
      <c r="C331" s="206"/>
      <c r="D331" s="206"/>
      <c r="E331" s="206"/>
      <c r="F331" s="206"/>
      <c r="G331" s="206"/>
      <c r="H331" s="206"/>
      <c r="I331" s="206"/>
      <c r="J331" s="206"/>
      <c r="K331" s="206"/>
      <c r="L331" s="206"/>
      <c r="M331" s="206"/>
      <c r="N331" s="206"/>
      <c r="O331" s="206"/>
      <c r="P331" s="206"/>
      <c r="Q331" s="206"/>
      <c r="R331" s="207"/>
      <c r="S331" s="207"/>
      <c r="T331" s="207"/>
      <c r="U331" s="207"/>
      <c r="V331" s="207"/>
      <c r="W331" s="2"/>
      <c r="X331" s="2"/>
      <c r="Y331" s="2"/>
      <c r="Z331" s="25"/>
    </row>
    <row r="332" spans="1:26" ht="31.2" x14ac:dyDescent="0.6">
      <c r="A332" s="3" t="s">
        <v>7</v>
      </c>
      <c r="B332" s="4"/>
      <c r="C332" s="4"/>
      <c r="D332" s="203" t="s">
        <v>66</v>
      </c>
      <c r="E332" s="204"/>
      <c r="F332" s="204"/>
      <c r="G332" s="204"/>
      <c r="H332" s="204"/>
      <c r="I332" s="204"/>
      <c r="J332" s="205"/>
      <c r="L332" s="5" t="s">
        <v>15</v>
      </c>
      <c r="M332" s="4"/>
      <c r="N332" s="61" t="str">
        <f>$N$4</f>
        <v>Jaunes</v>
      </c>
      <c r="O332" s="6"/>
      <c r="P332" s="7"/>
      <c r="Q332" s="8" t="s">
        <v>16</v>
      </c>
      <c r="R332" s="27">
        <f>VLOOKUP(D332,Participants!$B$1:$J$24,5,FALSE)</f>
        <v>26.233333333333334</v>
      </c>
      <c r="U332" s="9" t="s">
        <v>14</v>
      </c>
      <c r="V332" s="10">
        <f>_xlfn.SWITCH(N332,"Jaunes",IF(Y338&lt;20,Z338,20),"Blancs",IF(Z338&lt;20,Z338,20),)</f>
        <v>20</v>
      </c>
      <c r="W332" s="52" t="str">
        <f>Y341</f>
        <v>AV</v>
      </c>
      <c r="X332" s="41" t="str">
        <f>$A$3</f>
        <v>5-FONTCAUDE</v>
      </c>
      <c r="Y332" s="11" t="str">
        <f>+$Y$4</f>
        <v>Blancs</v>
      </c>
      <c r="Z332" s="89" t="str">
        <f>$Z$4</f>
        <v>Jaunes</v>
      </c>
    </row>
    <row r="333" spans="1:26" ht="15" thickBot="1" x14ac:dyDescent="0.35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W333" s="2"/>
      <c r="X333" s="12" t="s">
        <v>8</v>
      </c>
      <c r="Y333" s="13">
        <f>R332</f>
        <v>26.233333333333334</v>
      </c>
      <c r="Z333" s="13">
        <f>R332</f>
        <v>26.233333333333334</v>
      </c>
    </row>
    <row r="334" spans="1:26" ht="15.6" thickTop="1" thickBot="1" x14ac:dyDescent="0.35">
      <c r="A334" s="14" t="s">
        <v>0</v>
      </c>
      <c r="B334" s="15">
        <v>1</v>
      </c>
      <c r="C334" s="15">
        <v>2</v>
      </c>
      <c r="D334" s="15">
        <v>3</v>
      </c>
      <c r="E334" s="15">
        <v>4</v>
      </c>
      <c r="F334" s="15">
        <v>5</v>
      </c>
      <c r="G334" s="15">
        <v>6</v>
      </c>
      <c r="H334" s="15">
        <v>7</v>
      </c>
      <c r="I334" s="15">
        <v>8</v>
      </c>
      <c r="J334" s="15">
        <v>9</v>
      </c>
      <c r="K334" s="15" t="s">
        <v>3</v>
      </c>
      <c r="L334" s="15">
        <v>10</v>
      </c>
      <c r="M334" s="15">
        <v>11</v>
      </c>
      <c r="N334" s="17"/>
      <c r="O334" s="15">
        <v>13</v>
      </c>
      <c r="P334" s="15">
        <v>14</v>
      </c>
      <c r="Q334" s="15">
        <v>15</v>
      </c>
      <c r="R334" s="15">
        <v>16</v>
      </c>
      <c r="S334" s="15">
        <v>17</v>
      </c>
      <c r="T334" s="15">
        <v>18</v>
      </c>
      <c r="U334" s="16" t="s">
        <v>4</v>
      </c>
      <c r="V334" s="15" t="s">
        <v>5</v>
      </c>
      <c r="W334" s="2"/>
      <c r="X334" s="12" t="s">
        <v>9</v>
      </c>
      <c r="Y334" s="17">
        <f>$Y$6</f>
        <v>144</v>
      </c>
      <c r="Z334" s="17">
        <f>$Z$6</f>
        <v>132</v>
      </c>
    </row>
    <row r="335" spans="1:26" ht="15.6" thickTop="1" thickBot="1" x14ac:dyDescent="0.35">
      <c r="A335" s="18" t="s">
        <v>2</v>
      </c>
      <c r="B335" s="18">
        <f>B$7</f>
        <v>17</v>
      </c>
      <c r="C335" s="18">
        <f>C$7</f>
        <v>12</v>
      </c>
      <c r="D335" s="18">
        <f t="shared" ref="D335:T335" si="279">D$7</f>
        <v>3</v>
      </c>
      <c r="E335" s="18">
        <f t="shared" si="279"/>
        <v>15</v>
      </c>
      <c r="F335" s="18">
        <f t="shared" si="279"/>
        <v>8</v>
      </c>
      <c r="G335" s="18">
        <f t="shared" si="279"/>
        <v>6</v>
      </c>
      <c r="H335" s="18">
        <f t="shared" si="279"/>
        <v>7</v>
      </c>
      <c r="I335" s="18">
        <f t="shared" si="279"/>
        <v>4</v>
      </c>
      <c r="J335" s="18">
        <f t="shared" si="279"/>
        <v>16</v>
      </c>
      <c r="K335" s="18"/>
      <c r="L335" s="18">
        <f t="shared" si="279"/>
        <v>18</v>
      </c>
      <c r="M335" s="18">
        <f t="shared" si="279"/>
        <v>11</v>
      </c>
      <c r="N335" s="18">
        <f t="shared" si="279"/>
        <v>10</v>
      </c>
      <c r="O335" s="18">
        <f t="shared" si="279"/>
        <v>2</v>
      </c>
      <c r="P335" s="18">
        <f t="shared" si="279"/>
        <v>14</v>
      </c>
      <c r="Q335" s="18">
        <f t="shared" si="279"/>
        <v>1</v>
      </c>
      <c r="R335" s="18">
        <f t="shared" si="279"/>
        <v>13</v>
      </c>
      <c r="S335" s="18">
        <f t="shared" si="279"/>
        <v>9</v>
      </c>
      <c r="T335" s="18">
        <f t="shared" si="279"/>
        <v>5</v>
      </c>
      <c r="U335" s="19"/>
      <c r="V335" s="19"/>
      <c r="W335" s="2"/>
      <c r="X335" s="12" t="s">
        <v>10</v>
      </c>
      <c r="Y335" s="17">
        <f>$Y$7</f>
        <v>73.3</v>
      </c>
      <c r="Z335" s="17">
        <f>$Z$7</f>
        <v>70.099999999999994</v>
      </c>
    </row>
    <row r="336" spans="1:26" ht="15.6" thickTop="1" thickBot="1" x14ac:dyDescent="0.35">
      <c r="A336" s="18" t="s">
        <v>1</v>
      </c>
      <c r="B336" s="18">
        <f>B$8</f>
        <v>4</v>
      </c>
      <c r="C336" s="18">
        <f t="shared" ref="C336:J336" si="280">C$8</f>
        <v>3</v>
      </c>
      <c r="D336" s="18">
        <f t="shared" si="280"/>
        <v>4</v>
      </c>
      <c r="E336" s="18">
        <f t="shared" si="280"/>
        <v>4</v>
      </c>
      <c r="F336" s="18">
        <f t="shared" si="280"/>
        <v>5</v>
      </c>
      <c r="G336" s="18">
        <f t="shared" si="280"/>
        <v>3</v>
      </c>
      <c r="H336" s="18">
        <f t="shared" si="280"/>
        <v>4</v>
      </c>
      <c r="I336" s="18">
        <f t="shared" si="280"/>
        <v>4</v>
      </c>
      <c r="J336" s="18">
        <f t="shared" si="280"/>
        <v>5</v>
      </c>
      <c r="K336" s="19">
        <f t="shared" ref="K336:K343" si="281">SUM(B336:J336)</f>
        <v>36</v>
      </c>
      <c r="L336" s="18">
        <f t="shared" ref="L336:T336" si="282">L$8</f>
        <v>4</v>
      </c>
      <c r="M336" s="18">
        <f t="shared" si="282"/>
        <v>4</v>
      </c>
      <c r="N336" s="18">
        <f t="shared" si="282"/>
        <v>3</v>
      </c>
      <c r="O336" s="18">
        <f t="shared" si="282"/>
        <v>4</v>
      </c>
      <c r="P336" s="18">
        <f t="shared" si="282"/>
        <v>5</v>
      </c>
      <c r="Q336" s="18">
        <f t="shared" si="282"/>
        <v>4</v>
      </c>
      <c r="R336" s="18">
        <f t="shared" si="282"/>
        <v>4</v>
      </c>
      <c r="S336" s="18">
        <f t="shared" si="282"/>
        <v>3</v>
      </c>
      <c r="T336" s="18">
        <f t="shared" si="282"/>
        <v>5</v>
      </c>
      <c r="U336" s="20">
        <f>SUM(L336:T336)</f>
        <v>36</v>
      </c>
      <c r="V336" s="21">
        <v>72</v>
      </c>
      <c r="W336" s="2"/>
      <c r="X336" s="12"/>
      <c r="Y336" s="17"/>
      <c r="Z336" s="17"/>
    </row>
    <row r="337" spans="1:26" ht="15.6" thickTop="1" thickBot="1" x14ac:dyDescent="0.35">
      <c r="A337" s="22" t="s">
        <v>6</v>
      </c>
      <c r="B337" s="19">
        <f>IF($V332=B335,1,IF($V332&gt;B335,1,0))+IF($V332-18&gt;=B335,1,0)</f>
        <v>1</v>
      </c>
      <c r="C337" s="19">
        <f t="shared" ref="C337:J337" si="283">IF($V332=C335,1,IF($V332&gt;C335,1,0))+IF($V332-18&gt;=C335,1,0)</f>
        <v>1</v>
      </c>
      <c r="D337" s="19">
        <f t="shared" si="283"/>
        <v>1</v>
      </c>
      <c r="E337" s="19">
        <f t="shared" si="283"/>
        <v>1</v>
      </c>
      <c r="F337" s="19">
        <f t="shared" si="283"/>
        <v>1</v>
      </c>
      <c r="G337" s="19">
        <f t="shared" si="283"/>
        <v>1</v>
      </c>
      <c r="H337" s="19">
        <f t="shared" si="283"/>
        <v>1</v>
      </c>
      <c r="I337" s="19">
        <f t="shared" si="283"/>
        <v>1</v>
      </c>
      <c r="J337" s="19">
        <f t="shared" si="283"/>
        <v>1</v>
      </c>
      <c r="K337" s="20">
        <f t="shared" si="281"/>
        <v>9</v>
      </c>
      <c r="L337" s="19">
        <f t="shared" ref="L337:T337" si="284">IF($V332=L335,1,IF($V332&gt;L335,1,0))+IF($V332-18&gt;=L335,1,0)</f>
        <v>1</v>
      </c>
      <c r="M337" s="19">
        <f t="shared" si="284"/>
        <v>1</v>
      </c>
      <c r="N337" s="19">
        <f t="shared" si="284"/>
        <v>1</v>
      </c>
      <c r="O337" s="19">
        <f t="shared" si="284"/>
        <v>2</v>
      </c>
      <c r="P337" s="19">
        <f t="shared" si="284"/>
        <v>1</v>
      </c>
      <c r="Q337" s="19">
        <f t="shared" si="284"/>
        <v>2</v>
      </c>
      <c r="R337" s="19">
        <f t="shared" si="284"/>
        <v>1</v>
      </c>
      <c r="S337" s="19">
        <f t="shared" si="284"/>
        <v>1</v>
      </c>
      <c r="T337" s="19">
        <f t="shared" si="284"/>
        <v>1</v>
      </c>
      <c r="U337" s="20">
        <f t="shared" ref="U337:U343" si="285">SUM(L337:T337)</f>
        <v>11</v>
      </c>
      <c r="V337" s="21">
        <f t="shared" ref="V337:V342" si="286">K337+U337</f>
        <v>20</v>
      </c>
      <c r="W337" s="2"/>
      <c r="X337" s="12" t="s">
        <v>11</v>
      </c>
      <c r="Y337" s="17">
        <f>Y333*(Y334/113)+(Y335-72)</f>
        <v>34.730088495575217</v>
      </c>
      <c r="Z337" s="17">
        <f>Z333*(Z334/113)+(Z335-72)</f>
        <v>28.744247787610615</v>
      </c>
    </row>
    <row r="338" spans="1:26" ht="15.6" thickTop="1" thickBot="1" x14ac:dyDescent="0.35">
      <c r="A338" s="18" t="s">
        <v>13</v>
      </c>
      <c r="B338" s="26">
        <v>6</v>
      </c>
      <c r="C338" s="26">
        <v>7</v>
      </c>
      <c r="D338" s="26">
        <v>5</v>
      </c>
      <c r="E338" s="26">
        <v>4</v>
      </c>
      <c r="F338" s="26">
        <v>5</v>
      </c>
      <c r="G338" s="26">
        <v>6</v>
      </c>
      <c r="H338" s="26">
        <v>6</v>
      </c>
      <c r="I338" s="26">
        <v>6</v>
      </c>
      <c r="J338" s="26">
        <v>6</v>
      </c>
      <c r="K338" s="26">
        <f t="shared" si="281"/>
        <v>51</v>
      </c>
      <c r="L338" s="26">
        <v>5</v>
      </c>
      <c r="M338" s="26">
        <v>3</v>
      </c>
      <c r="N338" s="26">
        <v>4</v>
      </c>
      <c r="O338" s="26">
        <v>3</v>
      </c>
      <c r="P338" s="26">
        <v>7</v>
      </c>
      <c r="Q338" s="26">
        <v>6</v>
      </c>
      <c r="R338" s="26">
        <v>6</v>
      </c>
      <c r="S338" s="26">
        <v>7</v>
      </c>
      <c r="T338" s="26">
        <v>6</v>
      </c>
      <c r="U338" s="20">
        <f t="shared" si="285"/>
        <v>47</v>
      </c>
      <c r="V338" s="26">
        <f t="shared" si="286"/>
        <v>98</v>
      </c>
      <c r="W338" s="2"/>
      <c r="X338" s="23" t="s">
        <v>12</v>
      </c>
      <c r="Y338" s="24">
        <f>ROUND(Y337,0)</f>
        <v>35</v>
      </c>
      <c r="Z338" s="24">
        <f>ROUND(Z337,0)</f>
        <v>29</v>
      </c>
    </row>
    <row r="339" spans="1:26" ht="15.6" thickTop="1" thickBot="1" x14ac:dyDescent="0.35">
      <c r="A339" s="18" t="s">
        <v>23</v>
      </c>
      <c r="B339" s="19">
        <f>IF((B338-B336-B337)=3,(0),IF((B338-B336-B337)=2,(0),IF((B338-B336-B337)=1,(1),0))+IF((B338-B336-B337)=0,(2),0+IF((B338-B336-B337)=-1,(3),0)+IF((B338-B336-B337)=-2,(4),0)+IF((B338-B336-B337)=-3,(5),0)))</f>
        <v>1</v>
      </c>
      <c r="C339" s="19">
        <f>IF((C338-C336-C337)=3,(0),IF((C338-C336-C337)=2,(0),IF((C338-C336-C337)=1,(1),0))+IF((C338-C336-C337)=0,(2),0+IF((C338-C336-C337)=-1,(3),0)+IF((C338-C336-C337)=-2,(4),0)+IF((C338-C336-C337)=-3,(5),0)))</f>
        <v>0</v>
      </c>
      <c r="D339" s="19">
        <f t="shared" ref="D339:J339" si="287">IF((D338-D336-D337)=3,(0),IF((D338-D336-D337)=2,(0),IF((D338-D336-D337)=1,(1),0))+IF((D338-D336-D337)=0,(2),0+IF((D338-D336-D337)=-1,(3),0)+IF((D338-D336-D337)=-2,(4),0)+IF((D338-D336-D337)=-3,(5),0)))</f>
        <v>2</v>
      </c>
      <c r="E339" s="19">
        <f t="shared" si="287"/>
        <v>3</v>
      </c>
      <c r="F339" s="19">
        <f t="shared" si="287"/>
        <v>3</v>
      </c>
      <c r="G339" s="19">
        <f t="shared" si="287"/>
        <v>0</v>
      </c>
      <c r="H339" s="19">
        <f t="shared" si="287"/>
        <v>1</v>
      </c>
      <c r="I339" s="19">
        <f t="shared" si="287"/>
        <v>1</v>
      </c>
      <c r="J339" s="19">
        <f t="shared" si="287"/>
        <v>2</v>
      </c>
      <c r="K339" s="20">
        <f t="shared" si="281"/>
        <v>13</v>
      </c>
      <c r="L339" s="19">
        <f t="shared" ref="L339:T339" si="288">IF((L338-L336-L337)=3,(0),IF((L338-L336-L337)=2,(0),IF((L338-L336-L337)=1,(1),0))+IF((L338-L336-L337)=0,(2),0+IF((L338-L336-L337)=-1,(3),0)+IF((L338-L336-L337)=-2,(4),0)+IF((L338-L336-L337)=-3,(5),0)))</f>
        <v>2</v>
      </c>
      <c r="M339" s="19">
        <f t="shared" si="288"/>
        <v>4</v>
      </c>
      <c r="N339" s="19">
        <f t="shared" si="288"/>
        <v>2</v>
      </c>
      <c r="O339" s="19">
        <f t="shared" si="288"/>
        <v>5</v>
      </c>
      <c r="P339" s="19">
        <f t="shared" si="288"/>
        <v>1</v>
      </c>
      <c r="Q339" s="19">
        <f t="shared" si="288"/>
        <v>2</v>
      </c>
      <c r="R339" s="19">
        <f t="shared" si="288"/>
        <v>1</v>
      </c>
      <c r="S339" s="19">
        <f t="shared" si="288"/>
        <v>0</v>
      </c>
      <c r="T339" s="19">
        <f t="shared" si="288"/>
        <v>2</v>
      </c>
      <c r="U339" s="20">
        <f t="shared" si="285"/>
        <v>19</v>
      </c>
      <c r="V339" s="21">
        <f t="shared" si="286"/>
        <v>32</v>
      </c>
      <c r="W339" s="2"/>
      <c r="X339" s="2"/>
      <c r="Y339" s="2"/>
      <c r="Z339" s="2"/>
    </row>
    <row r="340" spans="1:26" ht="15.6" thickTop="1" thickBot="1" x14ac:dyDescent="0.35">
      <c r="A340" s="75" t="s">
        <v>24</v>
      </c>
      <c r="B340" s="76">
        <f>IF((B338-B336)=-3,(5),IF((B338-B336)=-2,(4),IF((B338-B336)=-1,(3),0))+IF((B338-B336)=0,(2),0+IF((B338-B336)=1,(1),0)+IF((B338-B336)=2,(0),0)+IF((B338-B336)=3,(0),0)))</f>
        <v>0</v>
      </c>
      <c r="C340" s="76">
        <f>IF((C338-C336)=-3,(5),IF((C338-C336)=-2,(4),IF((C338-C336)=-1,(3),0))+IF((C338-C336)=0,(2),0+IF((C338-C336)=1,(1),0)+IF((C338-C336)=2,(0),0)+IF((C338-C336)=3,(0),0)))</f>
        <v>0</v>
      </c>
      <c r="D340" s="76">
        <f t="shared" ref="D340:J340" si="289">IF((D338-D336)=-3,(5),IF((D338-D336)=-2,(4),IF((D338-D336)=-1,(3),0))+IF((D338-D336)=0,(2),0+IF((D338-D336)=1,(1),0)+IF((D338-D336)=2,(0),0)+IF((D338-D336)=3,(0),0)))</f>
        <v>1</v>
      </c>
      <c r="E340" s="76">
        <f t="shared" si="289"/>
        <v>2</v>
      </c>
      <c r="F340" s="76">
        <f t="shared" si="289"/>
        <v>2</v>
      </c>
      <c r="G340" s="76">
        <f t="shared" si="289"/>
        <v>0</v>
      </c>
      <c r="H340" s="76">
        <f t="shared" si="289"/>
        <v>0</v>
      </c>
      <c r="I340" s="76">
        <f t="shared" si="289"/>
        <v>0</v>
      </c>
      <c r="J340" s="76">
        <f t="shared" si="289"/>
        <v>1</v>
      </c>
      <c r="K340" s="77">
        <f t="shared" si="281"/>
        <v>6</v>
      </c>
      <c r="L340" s="76">
        <f t="shared" ref="L340:T340" si="290">IF((L338-L336)=-3,(5),IF((L338-L336)=-2,(4),IF((L338-L336)=-1,(3),0))+IF((L338-L336)=0,(2),0+IF((L338-L336)=1,(1),0)+IF((L338-L336)=2,(0),0)+IF((L338-L336)=3,(0),0)))</f>
        <v>1</v>
      </c>
      <c r="M340" s="76">
        <f t="shared" si="290"/>
        <v>3</v>
      </c>
      <c r="N340" s="76">
        <f t="shared" si="290"/>
        <v>1</v>
      </c>
      <c r="O340" s="76">
        <f t="shared" si="290"/>
        <v>3</v>
      </c>
      <c r="P340" s="76">
        <f t="shared" si="290"/>
        <v>0</v>
      </c>
      <c r="Q340" s="76">
        <f t="shared" si="290"/>
        <v>0</v>
      </c>
      <c r="R340" s="76">
        <f t="shared" si="290"/>
        <v>0</v>
      </c>
      <c r="S340" s="76">
        <f t="shared" si="290"/>
        <v>0</v>
      </c>
      <c r="T340" s="76">
        <f t="shared" si="290"/>
        <v>1</v>
      </c>
      <c r="U340" s="77">
        <f t="shared" si="285"/>
        <v>9</v>
      </c>
      <c r="V340" s="78">
        <f t="shared" si="286"/>
        <v>15</v>
      </c>
      <c r="W340" s="2"/>
      <c r="X340" s="201" t="s">
        <v>30</v>
      </c>
      <c r="Y340" s="39" t="s">
        <v>29</v>
      </c>
      <c r="Z340"/>
    </row>
    <row r="341" spans="1:26" ht="15.6" thickTop="1" thickBot="1" x14ac:dyDescent="0.35">
      <c r="A341" s="79" t="s">
        <v>56</v>
      </c>
      <c r="B341" s="80">
        <f>IF(B339=0,B336+B337+2,B338)</f>
        <v>6</v>
      </c>
      <c r="C341" s="80">
        <f t="shared" ref="C341:J341" si="291">IF(C339=0,C336+C337+2,C338)</f>
        <v>6</v>
      </c>
      <c r="D341" s="80">
        <f t="shared" si="291"/>
        <v>5</v>
      </c>
      <c r="E341" s="80">
        <f t="shared" si="291"/>
        <v>4</v>
      </c>
      <c r="F341" s="80">
        <f t="shared" si="291"/>
        <v>5</v>
      </c>
      <c r="G341" s="80">
        <f t="shared" si="291"/>
        <v>6</v>
      </c>
      <c r="H341" s="80">
        <f t="shared" si="291"/>
        <v>6</v>
      </c>
      <c r="I341" s="80">
        <f t="shared" si="291"/>
        <v>6</v>
      </c>
      <c r="J341" s="80">
        <f t="shared" si="291"/>
        <v>6</v>
      </c>
      <c r="K341" s="81">
        <f t="shared" si="281"/>
        <v>50</v>
      </c>
      <c r="L341" s="80">
        <f t="shared" ref="L341:T341" si="292">IF(L339=0,L336+L337+2,L338)</f>
        <v>5</v>
      </c>
      <c r="M341" s="80">
        <f t="shared" si="292"/>
        <v>3</v>
      </c>
      <c r="N341" s="80">
        <f t="shared" si="292"/>
        <v>4</v>
      </c>
      <c r="O341" s="80">
        <f t="shared" si="292"/>
        <v>3</v>
      </c>
      <c r="P341" s="80">
        <f t="shared" si="292"/>
        <v>7</v>
      </c>
      <c r="Q341" s="80">
        <f t="shared" si="292"/>
        <v>6</v>
      </c>
      <c r="R341" s="80">
        <f t="shared" si="292"/>
        <v>6</v>
      </c>
      <c r="S341" s="80">
        <f t="shared" si="292"/>
        <v>6</v>
      </c>
      <c r="T341" s="80">
        <f t="shared" si="292"/>
        <v>6</v>
      </c>
      <c r="U341" s="81">
        <f t="shared" si="285"/>
        <v>46</v>
      </c>
      <c r="V341" s="82">
        <f t="shared" si="286"/>
        <v>96</v>
      </c>
      <c r="W341" s="2"/>
      <c r="X341" s="202"/>
      <c r="Y341" s="38" t="str">
        <f>IF((R332&lt;=11.4),IF(V339&lt;34,R332+0.1,IF(V339&gt;36,((V339-36)*-0.2)+R332,IF(V339&gt;33,R332,))),IF(AND(R332&gt;=11.5,R332&lt;18.5),IF(V339&lt;33,R332+0.1,IF(V339&gt;36,((V339-36)*-0.3)+R332,IF(V339&gt;32,R332,))),IF((R332&gt;=18.5),IF(V339&lt;32,R332+0.1,IF(V339&gt;36,((V339-36)*-0.4)+R332,IF(V339&gt;33,R332,"AV"))))))</f>
        <v>AV</v>
      </c>
      <c r="Z341"/>
    </row>
    <row r="342" spans="1:26" ht="15.6" thickTop="1" thickBot="1" x14ac:dyDescent="0.35">
      <c r="A342" s="35" t="s">
        <v>25</v>
      </c>
      <c r="B342" s="36">
        <v>2</v>
      </c>
      <c r="C342" s="19">
        <v>3</v>
      </c>
      <c r="D342" s="19">
        <v>2</v>
      </c>
      <c r="E342" s="19">
        <v>2</v>
      </c>
      <c r="F342" s="19">
        <v>2</v>
      </c>
      <c r="G342" s="19">
        <v>2</v>
      </c>
      <c r="H342" s="19">
        <v>2</v>
      </c>
      <c r="I342" s="19">
        <v>2</v>
      </c>
      <c r="J342" s="19">
        <v>2</v>
      </c>
      <c r="K342" s="20">
        <f t="shared" si="281"/>
        <v>19</v>
      </c>
      <c r="L342" s="19">
        <v>1</v>
      </c>
      <c r="M342" s="19">
        <v>2</v>
      </c>
      <c r="N342" s="19">
        <v>2</v>
      </c>
      <c r="O342" s="19">
        <v>2</v>
      </c>
      <c r="P342" s="19">
        <v>3</v>
      </c>
      <c r="Q342" s="19">
        <v>1</v>
      </c>
      <c r="R342" s="19">
        <v>2</v>
      </c>
      <c r="S342" s="19">
        <v>1</v>
      </c>
      <c r="T342" s="19">
        <v>2</v>
      </c>
      <c r="U342" s="20">
        <f t="shared" si="285"/>
        <v>16</v>
      </c>
      <c r="V342" s="21">
        <f t="shared" si="286"/>
        <v>35</v>
      </c>
      <c r="W342" s="2"/>
      <c r="X342" s="56">
        <f>COUNTIF(B347:T347,"Eagle")</f>
        <v>0</v>
      </c>
      <c r="Y342"/>
      <c r="Z342" t="s">
        <v>74</v>
      </c>
    </row>
    <row r="343" spans="1:26" ht="15.6" thickTop="1" thickBot="1" x14ac:dyDescent="0.35">
      <c r="A343" s="33" t="s">
        <v>26</v>
      </c>
      <c r="B343" s="31">
        <f>IF((B338-B342)=(B336-2),(1),IF((B338-B342)&lt;(B336-2),(1),0))</f>
        <v>0</v>
      </c>
      <c r="C343" s="31">
        <f t="shared" ref="C343:J343" si="293">IF((C338-C342)=(C336-2),(1),IF((C338-C342)&lt;(C336-2),(1),0))</f>
        <v>0</v>
      </c>
      <c r="D343" s="31">
        <f t="shared" si="293"/>
        <v>0</v>
      </c>
      <c r="E343" s="31">
        <f t="shared" si="293"/>
        <v>1</v>
      </c>
      <c r="F343" s="31">
        <f t="shared" si="293"/>
        <v>1</v>
      </c>
      <c r="G343" s="31">
        <f t="shared" si="293"/>
        <v>0</v>
      </c>
      <c r="H343" s="31">
        <f t="shared" si="293"/>
        <v>0</v>
      </c>
      <c r="I343" s="31">
        <f t="shared" si="293"/>
        <v>0</v>
      </c>
      <c r="J343" s="31">
        <f t="shared" si="293"/>
        <v>0</v>
      </c>
      <c r="K343" s="20">
        <f t="shared" si="281"/>
        <v>2</v>
      </c>
      <c r="L343" s="31">
        <f t="shared" ref="L343:T343" si="294">IF((L338-L342)=(L336-2),(1),IF((L338-L342)&lt;(L336-2),(1),0))</f>
        <v>0</v>
      </c>
      <c r="M343" s="31">
        <f t="shared" si="294"/>
        <v>1</v>
      </c>
      <c r="N343" s="31">
        <f t="shared" si="294"/>
        <v>0</v>
      </c>
      <c r="O343" s="31">
        <f t="shared" si="294"/>
        <v>1</v>
      </c>
      <c r="P343" s="31">
        <f t="shared" si="294"/>
        <v>0</v>
      </c>
      <c r="Q343" s="31">
        <f t="shared" si="294"/>
        <v>0</v>
      </c>
      <c r="R343" s="31">
        <f t="shared" si="294"/>
        <v>0</v>
      </c>
      <c r="S343" s="31">
        <f t="shared" si="294"/>
        <v>0</v>
      </c>
      <c r="T343" s="31">
        <f t="shared" si="294"/>
        <v>0</v>
      </c>
      <c r="U343" s="20">
        <f t="shared" si="285"/>
        <v>2</v>
      </c>
      <c r="V343" s="47">
        <f>(K343+U343)/18</f>
        <v>0.22222222222222221</v>
      </c>
      <c r="W343" s="2"/>
      <c r="X343" s="57">
        <f>COUNTIF(B347:T347,"birdie")</f>
        <v>2</v>
      </c>
      <c r="Y343" s="2"/>
      <c r="Z343" s="2">
        <v>70.8</v>
      </c>
    </row>
    <row r="344" spans="1:26" ht="15" thickTop="1" x14ac:dyDescent="0.3">
      <c r="A344" s="64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7"/>
      <c r="W344" s="2"/>
      <c r="X344" s="49">
        <f>COUNTIF(B347:T347,"par")</f>
        <v>2</v>
      </c>
      <c r="Y344" s="2"/>
      <c r="Z344" s="2">
        <v>129</v>
      </c>
    </row>
    <row r="345" spans="1:26" x14ac:dyDescent="0.3">
      <c r="A345" s="63"/>
      <c r="B345" s="32"/>
      <c r="C345" s="32"/>
      <c r="D345" s="32"/>
      <c r="E345" s="66"/>
      <c r="F345" s="66"/>
      <c r="G345" s="66"/>
      <c r="H345" s="66"/>
      <c r="I345" s="66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7"/>
      <c r="W345" s="2"/>
      <c r="X345" s="58">
        <f>COUNTIF(B347:T347,"bogey")</f>
        <v>5</v>
      </c>
      <c r="Y345" s="2"/>
      <c r="Z345" s="2"/>
    </row>
    <row r="346" spans="1:26" x14ac:dyDescent="0.3">
      <c r="A346" s="29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7"/>
      <c r="W346" s="2"/>
      <c r="X346" s="59">
        <f>COUNTIF(B347:T347,"double")</f>
        <v>6</v>
      </c>
      <c r="Y346" s="2"/>
      <c r="Z346" s="2"/>
    </row>
    <row r="347" spans="1:26" x14ac:dyDescent="0.3">
      <c r="A347" s="33"/>
      <c r="B347" s="31" t="str">
        <f>IF((B338-B336)=-2,("eagle"),IF((B338-B336)=-1,("birdie"),IF((B338-B336)=0,("par"),IF((B338-B336)=1,("bogey"),IF((B338-B336)=2,("double"),IF((B338-B336)=3,("Triple"),"Triple et +"))))))</f>
        <v>double</v>
      </c>
      <c r="C347" s="31" t="str">
        <f t="shared" ref="C347:J347" si="295">IF((C338-C336)=-2,("eagle"),IF((C338-C336)=-1,("birdie"),IF((C338-C336)=0,("par"),IF((C338-C336)=1,("bogey"),IF((C338-C336)=2,("double"),IF((C338-C336)=3,("Triple"),"Triple et +"))))))</f>
        <v>Triple et +</v>
      </c>
      <c r="D347" s="31" t="str">
        <f t="shared" si="295"/>
        <v>bogey</v>
      </c>
      <c r="E347" s="31" t="str">
        <f t="shared" si="295"/>
        <v>par</v>
      </c>
      <c r="F347" s="31" t="str">
        <f t="shared" si="295"/>
        <v>par</v>
      </c>
      <c r="G347" s="31" t="str">
        <f t="shared" si="295"/>
        <v>Triple</v>
      </c>
      <c r="H347" s="31" t="str">
        <f t="shared" si="295"/>
        <v>double</v>
      </c>
      <c r="I347" s="31" t="str">
        <f t="shared" si="295"/>
        <v>double</v>
      </c>
      <c r="J347" s="31" t="str">
        <f t="shared" si="295"/>
        <v>bogey</v>
      </c>
      <c r="L347" s="31" t="str">
        <f t="shared" ref="L347:T347" si="296">IF((L338-L336)=-2,("eagle"),IF((L338-L336)=-1,("birdie"),IF((L338-L336)=0,("par"),IF((L338-L336)=1,("bogey"),IF((L338-L336)=2,("double"),IF((L338-L336)=3,("Triple"),"Triple et +"))))))</f>
        <v>bogey</v>
      </c>
      <c r="M347" s="31" t="str">
        <f t="shared" si="296"/>
        <v>birdie</v>
      </c>
      <c r="N347" s="31" t="str">
        <f t="shared" si="296"/>
        <v>bogey</v>
      </c>
      <c r="O347" s="31" t="str">
        <f t="shared" si="296"/>
        <v>birdie</v>
      </c>
      <c r="P347" s="31" t="str">
        <f t="shared" si="296"/>
        <v>double</v>
      </c>
      <c r="Q347" s="31" t="str">
        <f t="shared" si="296"/>
        <v>double</v>
      </c>
      <c r="R347" s="31" t="str">
        <f t="shared" si="296"/>
        <v>double</v>
      </c>
      <c r="S347" s="31" t="str">
        <f t="shared" si="296"/>
        <v>Triple et +</v>
      </c>
      <c r="T347" s="31" t="str">
        <f t="shared" si="296"/>
        <v>bogey</v>
      </c>
      <c r="W347" s="2"/>
      <c r="X347" s="60">
        <f>COUNTIF(B347:T347,"triple")</f>
        <v>1</v>
      </c>
      <c r="Y347" s="2"/>
      <c r="Z347" s="2"/>
    </row>
    <row r="348" spans="1:26" x14ac:dyDescent="0.3">
      <c r="A348" s="33"/>
      <c r="W348" s="2"/>
      <c r="X348" s="60">
        <f>COUNTIF(B347:T347,"triple et +")</f>
        <v>2</v>
      </c>
      <c r="Y348" s="2"/>
      <c r="Z348" s="2"/>
    </row>
    <row r="349" spans="1:26" ht="15" thickBot="1" x14ac:dyDescent="0.35">
      <c r="A349" s="62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4"/>
      <c r="X349" s="45">
        <f>SUM(X342:X348)</f>
        <v>18</v>
      </c>
      <c r="Y349" s="44"/>
      <c r="Z349" s="44"/>
    </row>
    <row r="350" spans="1:26" ht="15" thickTop="1" x14ac:dyDescent="0.3"/>
    <row r="352" spans="1:26" ht="23.4" x14ac:dyDescent="0.45">
      <c r="A352" s="206" t="str">
        <f>$A$3</f>
        <v>5-FONTCAUDE</v>
      </c>
      <c r="B352" s="206"/>
      <c r="C352" s="206"/>
      <c r="D352" s="206"/>
      <c r="E352" s="206"/>
      <c r="F352" s="206"/>
      <c r="G352" s="206"/>
      <c r="H352" s="206"/>
      <c r="I352" s="206"/>
      <c r="J352" s="206"/>
      <c r="K352" s="206"/>
      <c r="L352" s="206"/>
      <c r="M352" s="206"/>
      <c r="N352" s="206"/>
      <c r="O352" s="206"/>
      <c r="P352" s="206"/>
      <c r="Q352" s="206"/>
      <c r="R352" s="207"/>
      <c r="S352" s="207"/>
      <c r="T352" s="207"/>
      <c r="U352" s="207"/>
      <c r="V352" s="207"/>
      <c r="W352" s="2"/>
      <c r="X352" s="2"/>
      <c r="Y352" s="2"/>
      <c r="Z352" s="25"/>
    </row>
    <row r="353" spans="1:26" ht="31.2" x14ac:dyDescent="0.6">
      <c r="A353" s="3" t="s">
        <v>7</v>
      </c>
      <c r="B353" s="4"/>
      <c r="C353" s="4"/>
      <c r="D353" s="203" t="s">
        <v>66</v>
      </c>
      <c r="E353" s="204"/>
      <c r="F353" s="204"/>
      <c r="G353" s="204"/>
      <c r="H353" s="204"/>
      <c r="I353" s="204"/>
      <c r="J353" s="205"/>
      <c r="L353" s="5" t="s">
        <v>15</v>
      </c>
      <c r="M353" s="4"/>
      <c r="N353" s="61" t="str">
        <f>$N$4</f>
        <v>Jaunes</v>
      </c>
      <c r="O353" s="6"/>
      <c r="P353" s="7"/>
      <c r="Q353" s="8" t="s">
        <v>16</v>
      </c>
      <c r="R353" s="27">
        <f>VLOOKUP(D353,Participants!$B$1:$J$24,5,FALSE)</f>
        <v>26.233333333333334</v>
      </c>
      <c r="U353" s="9" t="s">
        <v>14</v>
      </c>
      <c r="V353" s="10">
        <f>_xlfn.SWITCH(N353,"Jaunes",IF(Y359&lt;20,Z359,20),"Blancs",IF(Z359&lt;20,Z359,20),)</f>
        <v>20</v>
      </c>
      <c r="W353" s="52" t="str">
        <f>Y362</f>
        <v>AV</v>
      </c>
      <c r="X353" s="41" t="str">
        <f>$A$3</f>
        <v>5-FONTCAUDE</v>
      </c>
      <c r="Y353" s="11" t="str">
        <f>+$Y$4</f>
        <v>Blancs</v>
      </c>
      <c r="Z353" s="89" t="str">
        <f>$Z$4</f>
        <v>Jaunes</v>
      </c>
    </row>
    <row r="354" spans="1:26" ht="15" thickBot="1" x14ac:dyDescent="0.35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W354" s="2"/>
      <c r="X354" s="12" t="s">
        <v>8</v>
      </c>
      <c r="Y354" s="13">
        <f>R353</f>
        <v>26.233333333333334</v>
      </c>
      <c r="Z354" s="13">
        <f>R353</f>
        <v>26.233333333333334</v>
      </c>
    </row>
    <row r="355" spans="1:26" ht="15.6" thickTop="1" thickBot="1" x14ac:dyDescent="0.35">
      <c r="A355" s="14" t="s">
        <v>0</v>
      </c>
      <c r="B355" s="15">
        <v>1</v>
      </c>
      <c r="C355" s="15">
        <v>2</v>
      </c>
      <c r="D355" s="15">
        <v>3</v>
      </c>
      <c r="E355" s="15">
        <v>4</v>
      </c>
      <c r="F355" s="15">
        <v>5</v>
      </c>
      <c r="G355" s="15">
        <v>6</v>
      </c>
      <c r="H355" s="15">
        <v>7</v>
      </c>
      <c r="I355" s="15">
        <v>8</v>
      </c>
      <c r="J355" s="15">
        <v>9</v>
      </c>
      <c r="K355" s="15" t="s">
        <v>3</v>
      </c>
      <c r="L355" s="15">
        <v>10</v>
      </c>
      <c r="M355" s="15">
        <v>11</v>
      </c>
      <c r="N355" s="17"/>
      <c r="O355" s="15">
        <v>13</v>
      </c>
      <c r="P355" s="15">
        <v>14</v>
      </c>
      <c r="Q355" s="15">
        <v>15</v>
      </c>
      <c r="R355" s="15">
        <v>16</v>
      </c>
      <c r="S355" s="15">
        <v>17</v>
      </c>
      <c r="T355" s="15">
        <v>18</v>
      </c>
      <c r="U355" s="16" t="s">
        <v>4</v>
      </c>
      <c r="V355" s="15" t="s">
        <v>5</v>
      </c>
      <c r="W355" s="2"/>
      <c r="X355" s="12" t="s">
        <v>9</v>
      </c>
      <c r="Y355" s="17">
        <f>$Y$6</f>
        <v>144</v>
      </c>
      <c r="Z355" s="17">
        <f>$Z$6</f>
        <v>132</v>
      </c>
    </row>
    <row r="356" spans="1:26" ht="15.6" thickTop="1" thickBot="1" x14ac:dyDescent="0.35">
      <c r="A356" s="18" t="s">
        <v>2</v>
      </c>
      <c r="B356" s="18">
        <f>B$7</f>
        <v>17</v>
      </c>
      <c r="C356" s="18">
        <f>C$7</f>
        <v>12</v>
      </c>
      <c r="D356" s="18">
        <f t="shared" ref="D356:T356" si="297">D$7</f>
        <v>3</v>
      </c>
      <c r="E356" s="18">
        <f t="shared" si="297"/>
        <v>15</v>
      </c>
      <c r="F356" s="18">
        <f t="shared" si="297"/>
        <v>8</v>
      </c>
      <c r="G356" s="18">
        <f t="shared" si="297"/>
        <v>6</v>
      </c>
      <c r="H356" s="18">
        <f t="shared" si="297"/>
        <v>7</v>
      </c>
      <c r="I356" s="18">
        <f t="shared" si="297"/>
        <v>4</v>
      </c>
      <c r="J356" s="18">
        <f t="shared" si="297"/>
        <v>16</v>
      </c>
      <c r="K356" s="18"/>
      <c r="L356" s="18">
        <f t="shared" si="297"/>
        <v>18</v>
      </c>
      <c r="M356" s="18">
        <f t="shared" si="297"/>
        <v>11</v>
      </c>
      <c r="N356" s="18">
        <f t="shared" si="297"/>
        <v>10</v>
      </c>
      <c r="O356" s="18">
        <f t="shared" si="297"/>
        <v>2</v>
      </c>
      <c r="P356" s="18">
        <f t="shared" si="297"/>
        <v>14</v>
      </c>
      <c r="Q356" s="18">
        <f t="shared" si="297"/>
        <v>1</v>
      </c>
      <c r="R356" s="18">
        <f t="shared" si="297"/>
        <v>13</v>
      </c>
      <c r="S356" s="18">
        <f t="shared" si="297"/>
        <v>9</v>
      </c>
      <c r="T356" s="18">
        <f t="shared" si="297"/>
        <v>5</v>
      </c>
      <c r="U356" s="19"/>
      <c r="V356" s="19"/>
      <c r="W356" s="2"/>
      <c r="X356" s="12" t="s">
        <v>10</v>
      </c>
      <c r="Y356" s="17">
        <f>$Y$7</f>
        <v>73.3</v>
      </c>
      <c r="Z356" s="17">
        <f>$Z$7</f>
        <v>70.099999999999994</v>
      </c>
    </row>
    <row r="357" spans="1:26" ht="15.6" thickTop="1" thickBot="1" x14ac:dyDescent="0.35">
      <c r="A357" s="18" t="s">
        <v>1</v>
      </c>
      <c r="B357" s="18">
        <f>B$8</f>
        <v>4</v>
      </c>
      <c r="C357" s="18">
        <f t="shared" ref="C357:J357" si="298">C$8</f>
        <v>3</v>
      </c>
      <c r="D357" s="18">
        <f t="shared" si="298"/>
        <v>4</v>
      </c>
      <c r="E357" s="18">
        <f t="shared" si="298"/>
        <v>4</v>
      </c>
      <c r="F357" s="18">
        <f t="shared" si="298"/>
        <v>5</v>
      </c>
      <c r="G357" s="18">
        <f t="shared" si="298"/>
        <v>3</v>
      </c>
      <c r="H357" s="18">
        <f t="shared" si="298"/>
        <v>4</v>
      </c>
      <c r="I357" s="18">
        <f t="shared" si="298"/>
        <v>4</v>
      </c>
      <c r="J357" s="18">
        <f t="shared" si="298"/>
        <v>5</v>
      </c>
      <c r="K357" s="19">
        <f t="shared" ref="K357:K364" si="299">SUM(B357:J357)</f>
        <v>36</v>
      </c>
      <c r="L357" s="18">
        <f t="shared" ref="L357:T357" si="300">L$8</f>
        <v>4</v>
      </c>
      <c r="M357" s="18">
        <f t="shared" si="300"/>
        <v>4</v>
      </c>
      <c r="N357" s="18">
        <f t="shared" si="300"/>
        <v>3</v>
      </c>
      <c r="O357" s="18">
        <f t="shared" si="300"/>
        <v>4</v>
      </c>
      <c r="P357" s="18">
        <f t="shared" si="300"/>
        <v>5</v>
      </c>
      <c r="Q357" s="18">
        <f t="shared" si="300"/>
        <v>4</v>
      </c>
      <c r="R357" s="18">
        <f t="shared" si="300"/>
        <v>4</v>
      </c>
      <c r="S357" s="18">
        <f t="shared" si="300"/>
        <v>3</v>
      </c>
      <c r="T357" s="18">
        <f t="shared" si="300"/>
        <v>5</v>
      </c>
      <c r="U357" s="20">
        <f>SUM(L357:T357)</f>
        <v>36</v>
      </c>
      <c r="V357" s="21">
        <v>72</v>
      </c>
      <c r="W357" s="2"/>
      <c r="X357" s="12"/>
      <c r="Y357" s="17"/>
      <c r="Z357" s="17"/>
    </row>
    <row r="358" spans="1:26" ht="15.6" thickTop="1" thickBot="1" x14ac:dyDescent="0.35">
      <c r="A358" s="22" t="s">
        <v>6</v>
      </c>
      <c r="B358" s="19">
        <f>IF($V353=B356,1,IF($V353&gt;B356,1,0))+IF($V353-18&gt;=B356,1,0)</f>
        <v>1</v>
      </c>
      <c r="C358" s="19">
        <f t="shared" ref="C358:J358" si="301">IF($V353=C356,1,IF($V353&gt;C356,1,0))+IF($V353-18&gt;=C356,1,0)</f>
        <v>1</v>
      </c>
      <c r="D358" s="19">
        <f t="shared" si="301"/>
        <v>1</v>
      </c>
      <c r="E358" s="19">
        <f t="shared" si="301"/>
        <v>1</v>
      </c>
      <c r="F358" s="19">
        <f t="shared" si="301"/>
        <v>1</v>
      </c>
      <c r="G358" s="19">
        <f t="shared" si="301"/>
        <v>1</v>
      </c>
      <c r="H358" s="19">
        <f t="shared" si="301"/>
        <v>1</v>
      </c>
      <c r="I358" s="19">
        <f t="shared" si="301"/>
        <v>1</v>
      </c>
      <c r="J358" s="19">
        <f t="shared" si="301"/>
        <v>1</v>
      </c>
      <c r="K358" s="20">
        <f t="shared" si="299"/>
        <v>9</v>
      </c>
      <c r="L358" s="19">
        <f t="shared" ref="L358:T358" si="302">IF($V353=L356,1,IF($V353&gt;L356,1,0))+IF($V353-18&gt;=L356,1,0)</f>
        <v>1</v>
      </c>
      <c r="M358" s="19">
        <f t="shared" si="302"/>
        <v>1</v>
      </c>
      <c r="N358" s="19">
        <f t="shared" si="302"/>
        <v>1</v>
      </c>
      <c r="O358" s="19">
        <f t="shared" si="302"/>
        <v>2</v>
      </c>
      <c r="P358" s="19">
        <f t="shared" si="302"/>
        <v>1</v>
      </c>
      <c r="Q358" s="19">
        <f t="shared" si="302"/>
        <v>2</v>
      </c>
      <c r="R358" s="19">
        <f t="shared" si="302"/>
        <v>1</v>
      </c>
      <c r="S358" s="19">
        <f t="shared" si="302"/>
        <v>1</v>
      </c>
      <c r="T358" s="19">
        <f t="shared" si="302"/>
        <v>1</v>
      </c>
      <c r="U358" s="20">
        <f t="shared" ref="U358:U364" si="303">SUM(L358:T358)</f>
        <v>11</v>
      </c>
      <c r="V358" s="21">
        <f t="shared" ref="V358:V363" si="304">K358+U358</f>
        <v>20</v>
      </c>
      <c r="W358" s="2"/>
      <c r="X358" s="12" t="s">
        <v>11</v>
      </c>
      <c r="Y358" s="17">
        <f>Y354*(Y355/113)+(Y356-72)</f>
        <v>34.730088495575217</v>
      </c>
      <c r="Z358" s="17">
        <f>Z354*(Z355/113)+(Z356-72)</f>
        <v>28.744247787610615</v>
      </c>
    </row>
    <row r="359" spans="1:26" ht="15.6" thickTop="1" thickBot="1" x14ac:dyDescent="0.35">
      <c r="A359" s="18" t="s">
        <v>13</v>
      </c>
      <c r="B359" s="26">
        <v>6</v>
      </c>
      <c r="C359" s="26">
        <v>7</v>
      </c>
      <c r="D359" s="26">
        <v>5</v>
      </c>
      <c r="E359" s="26">
        <v>4</v>
      </c>
      <c r="F359" s="26">
        <v>5</v>
      </c>
      <c r="G359" s="26">
        <v>6</v>
      </c>
      <c r="H359" s="26">
        <v>6</v>
      </c>
      <c r="I359" s="26">
        <v>6</v>
      </c>
      <c r="J359" s="26">
        <v>6</v>
      </c>
      <c r="K359" s="26">
        <f t="shared" si="299"/>
        <v>51</v>
      </c>
      <c r="L359" s="26">
        <v>5</v>
      </c>
      <c r="M359" s="26">
        <v>3</v>
      </c>
      <c r="N359" s="26">
        <v>4</v>
      </c>
      <c r="O359" s="26">
        <v>3</v>
      </c>
      <c r="P359" s="26">
        <v>7</v>
      </c>
      <c r="Q359" s="26">
        <v>6</v>
      </c>
      <c r="R359" s="26">
        <v>6</v>
      </c>
      <c r="S359" s="26">
        <v>7</v>
      </c>
      <c r="T359" s="26">
        <v>6</v>
      </c>
      <c r="U359" s="20">
        <f t="shared" si="303"/>
        <v>47</v>
      </c>
      <c r="V359" s="26">
        <f t="shared" si="304"/>
        <v>98</v>
      </c>
      <c r="W359" s="2"/>
      <c r="X359" s="23" t="s">
        <v>12</v>
      </c>
      <c r="Y359" s="24">
        <f>ROUND(Y358,0)</f>
        <v>35</v>
      </c>
      <c r="Z359" s="24">
        <f>ROUND(Z358,0)</f>
        <v>29</v>
      </c>
    </row>
    <row r="360" spans="1:26" ht="15.6" thickTop="1" thickBot="1" x14ac:dyDescent="0.35">
      <c r="A360" s="18" t="s">
        <v>23</v>
      </c>
      <c r="B360" s="19">
        <f>IF((B359-B357-B358)=3,(0),IF((B359-B357-B358)=2,(0),IF((B359-B357-B358)=1,(1),0))+IF((B359-B357-B358)=0,(2),0+IF((B359-B357-B358)=-1,(3),0)+IF((B359-B357-B358)=-2,(4),0)+IF((B359-B357-B358)=-3,(5),0)))</f>
        <v>1</v>
      </c>
      <c r="C360" s="19">
        <f>IF((C359-C357-C358)=3,(0),IF((C359-C357-C358)=2,(0),IF((C359-C357-C358)=1,(1),0))+IF((C359-C357-C358)=0,(2),0+IF((C359-C357-C358)=-1,(3),0)+IF((C359-C357-C358)=-2,(4),0)+IF((C359-C357-C358)=-3,(5),0)))</f>
        <v>0</v>
      </c>
      <c r="D360" s="19">
        <f t="shared" ref="D360:J360" si="305">IF((D359-D357-D358)=3,(0),IF((D359-D357-D358)=2,(0),IF((D359-D357-D358)=1,(1),0))+IF((D359-D357-D358)=0,(2),0+IF((D359-D357-D358)=-1,(3),0)+IF((D359-D357-D358)=-2,(4),0)+IF((D359-D357-D358)=-3,(5),0)))</f>
        <v>2</v>
      </c>
      <c r="E360" s="19">
        <f t="shared" si="305"/>
        <v>3</v>
      </c>
      <c r="F360" s="19">
        <f t="shared" si="305"/>
        <v>3</v>
      </c>
      <c r="G360" s="19">
        <f t="shared" si="305"/>
        <v>0</v>
      </c>
      <c r="H360" s="19">
        <f t="shared" si="305"/>
        <v>1</v>
      </c>
      <c r="I360" s="19">
        <f t="shared" si="305"/>
        <v>1</v>
      </c>
      <c r="J360" s="19">
        <f t="shared" si="305"/>
        <v>2</v>
      </c>
      <c r="K360" s="20">
        <f t="shared" si="299"/>
        <v>13</v>
      </c>
      <c r="L360" s="19">
        <f t="shared" ref="L360:T360" si="306">IF((L359-L357-L358)=3,(0),IF((L359-L357-L358)=2,(0),IF((L359-L357-L358)=1,(1),0))+IF((L359-L357-L358)=0,(2),0+IF((L359-L357-L358)=-1,(3),0)+IF((L359-L357-L358)=-2,(4),0)+IF((L359-L357-L358)=-3,(5),0)))</f>
        <v>2</v>
      </c>
      <c r="M360" s="19">
        <f t="shared" si="306"/>
        <v>4</v>
      </c>
      <c r="N360" s="19">
        <f t="shared" si="306"/>
        <v>2</v>
      </c>
      <c r="O360" s="19">
        <f t="shared" si="306"/>
        <v>5</v>
      </c>
      <c r="P360" s="19">
        <f t="shared" si="306"/>
        <v>1</v>
      </c>
      <c r="Q360" s="19">
        <f t="shared" si="306"/>
        <v>2</v>
      </c>
      <c r="R360" s="19">
        <f t="shared" si="306"/>
        <v>1</v>
      </c>
      <c r="S360" s="19">
        <f t="shared" si="306"/>
        <v>0</v>
      </c>
      <c r="T360" s="19">
        <f t="shared" si="306"/>
        <v>2</v>
      </c>
      <c r="U360" s="20">
        <f t="shared" si="303"/>
        <v>19</v>
      </c>
      <c r="V360" s="21">
        <f t="shared" si="304"/>
        <v>32</v>
      </c>
      <c r="W360" s="2"/>
      <c r="X360" s="2"/>
      <c r="Y360" s="2"/>
      <c r="Z360" s="2"/>
    </row>
    <row r="361" spans="1:26" ht="15.6" thickTop="1" thickBot="1" x14ac:dyDescent="0.35">
      <c r="A361" s="75" t="s">
        <v>24</v>
      </c>
      <c r="B361" s="76">
        <f>IF((B359-B357)=-3,(5),IF((B359-B357)=-2,(4),IF((B359-B357)=-1,(3),0))+IF((B359-B357)=0,(2),0+IF((B359-B357)=1,(1),0)+IF((B359-B357)=2,(0),0)+IF((B359-B357)=3,(0),0)))</f>
        <v>0</v>
      </c>
      <c r="C361" s="76">
        <f>IF((C359-C357)=-3,(5),IF((C359-C357)=-2,(4),IF((C359-C357)=-1,(3),0))+IF((C359-C357)=0,(2),0+IF((C359-C357)=1,(1),0)+IF((C359-C357)=2,(0),0)+IF((C359-C357)=3,(0),0)))</f>
        <v>0</v>
      </c>
      <c r="D361" s="76">
        <f t="shared" ref="D361:J361" si="307">IF((D359-D357)=-3,(5),IF((D359-D357)=-2,(4),IF((D359-D357)=-1,(3),0))+IF((D359-D357)=0,(2),0+IF((D359-D357)=1,(1),0)+IF((D359-D357)=2,(0),0)+IF((D359-D357)=3,(0),0)))</f>
        <v>1</v>
      </c>
      <c r="E361" s="76">
        <f t="shared" si="307"/>
        <v>2</v>
      </c>
      <c r="F361" s="76">
        <f t="shared" si="307"/>
        <v>2</v>
      </c>
      <c r="G361" s="76">
        <f t="shared" si="307"/>
        <v>0</v>
      </c>
      <c r="H361" s="76">
        <f t="shared" si="307"/>
        <v>0</v>
      </c>
      <c r="I361" s="76">
        <f t="shared" si="307"/>
        <v>0</v>
      </c>
      <c r="J361" s="76">
        <f t="shared" si="307"/>
        <v>1</v>
      </c>
      <c r="K361" s="77">
        <f t="shared" si="299"/>
        <v>6</v>
      </c>
      <c r="L361" s="76">
        <f t="shared" ref="L361:T361" si="308">IF((L359-L357)=-3,(5),IF((L359-L357)=-2,(4),IF((L359-L357)=-1,(3),0))+IF((L359-L357)=0,(2),0+IF((L359-L357)=1,(1),0)+IF((L359-L357)=2,(0),0)+IF((L359-L357)=3,(0),0)))</f>
        <v>1</v>
      </c>
      <c r="M361" s="76">
        <f t="shared" si="308"/>
        <v>3</v>
      </c>
      <c r="N361" s="76">
        <f t="shared" si="308"/>
        <v>1</v>
      </c>
      <c r="O361" s="76">
        <f t="shared" si="308"/>
        <v>3</v>
      </c>
      <c r="P361" s="76">
        <f t="shared" si="308"/>
        <v>0</v>
      </c>
      <c r="Q361" s="76">
        <f t="shared" si="308"/>
        <v>0</v>
      </c>
      <c r="R361" s="76">
        <f t="shared" si="308"/>
        <v>0</v>
      </c>
      <c r="S361" s="76">
        <f t="shared" si="308"/>
        <v>0</v>
      </c>
      <c r="T361" s="76">
        <f t="shared" si="308"/>
        <v>1</v>
      </c>
      <c r="U361" s="77">
        <f t="shared" si="303"/>
        <v>9</v>
      </c>
      <c r="V361" s="78">
        <f t="shared" si="304"/>
        <v>15</v>
      </c>
      <c r="W361" s="2"/>
      <c r="X361" s="201" t="s">
        <v>30</v>
      </c>
      <c r="Y361" s="39" t="s">
        <v>29</v>
      </c>
      <c r="Z361"/>
    </row>
    <row r="362" spans="1:26" ht="15.6" thickTop="1" thickBot="1" x14ac:dyDescent="0.35">
      <c r="A362" s="79" t="s">
        <v>56</v>
      </c>
      <c r="B362" s="80">
        <f>IF(B360=0,B357+B358+2,B359)</f>
        <v>6</v>
      </c>
      <c r="C362" s="80">
        <f t="shared" ref="C362:J362" si="309">IF(C360=0,C357+C358+2,C359)</f>
        <v>6</v>
      </c>
      <c r="D362" s="80">
        <f t="shared" si="309"/>
        <v>5</v>
      </c>
      <c r="E362" s="80">
        <f t="shared" si="309"/>
        <v>4</v>
      </c>
      <c r="F362" s="80">
        <f t="shared" si="309"/>
        <v>5</v>
      </c>
      <c r="G362" s="80">
        <f t="shared" si="309"/>
        <v>6</v>
      </c>
      <c r="H362" s="80">
        <f t="shared" si="309"/>
        <v>6</v>
      </c>
      <c r="I362" s="80">
        <f t="shared" si="309"/>
        <v>6</v>
      </c>
      <c r="J362" s="80">
        <f t="shared" si="309"/>
        <v>6</v>
      </c>
      <c r="K362" s="81">
        <f t="shared" si="299"/>
        <v>50</v>
      </c>
      <c r="L362" s="80">
        <f t="shared" ref="L362:T362" si="310">IF(L360=0,L357+L358+2,L359)</f>
        <v>5</v>
      </c>
      <c r="M362" s="80">
        <f t="shared" si="310"/>
        <v>3</v>
      </c>
      <c r="N362" s="80">
        <f t="shared" si="310"/>
        <v>4</v>
      </c>
      <c r="O362" s="80">
        <f t="shared" si="310"/>
        <v>3</v>
      </c>
      <c r="P362" s="80">
        <f t="shared" si="310"/>
        <v>7</v>
      </c>
      <c r="Q362" s="80">
        <f t="shared" si="310"/>
        <v>6</v>
      </c>
      <c r="R362" s="80">
        <f t="shared" si="310"/>
        <v>6</v>
      </c>
      <c r="S362" s="80">
        <f t="shared" si="310"/>
        <v>6</v>
      </c>
      <c r="T362" s="80">
        <f t="shared" si="310"/>
        <v>6</v>
      </c>
      <c r="U362" s="81">
        <f t="shared" si="303"/>
        <v>46</v>
      </c>
      <c r="V362" s="82">
        <f t="shared" si="304"/>
        <v>96</v>
      </c>
      <c r="W362" s="2"/>
      <c r="X362" s="202"/>
      <c r="Y362" s="38" t="str">
        <f>IF((R353&lt;=11.4),IF(V360&lt;34,R353+0.1,IF(V360&gt;36,((V360-36)*-0.2)+R353,IF(V360&gt;33,R353,))),IF(AND(R353&gt;=11.5,R353&lt;18.5),IF(V360&lt;33,R353+0.1,IF(V360&gt;36,((V360-36)*-0.3)+R353,IF(V360&gt;32,R353,))),IF((R353&gt;=18.5),IF(V360&lt;32,R353+0.1,IF(V360&gt;36,((V360-36)*-0.4)+R353,IF(V360&gt;33,R353,"AV"))))))</f>
        <v>AV</v>
      </c>
      <c r="Z362"/>
    </row>
    <row r="363" spans="1:26" ht="15.6" thickTop="1" thickBot="1" x14ac:dyDescent="0.35">
      <c r="A363" s="35" t="s">
        <v>25</v>
      </c>
      <c r="B363" s="36">
        <v>2</v>
      </c>
      <c r="C363" s="19">
        <v>3</v>
      </c>
      <c r="D363" s="19">
        <v>2</v>
      </c>
      <c r="E363" s="19">
        <v>2</v>
      </c>
      <c r="F363" s="19">
        <v>2</v>
      </c>
      <c r="G363" s="19">
        <v>2</v>
      </c>
      <c r="H363" s="19">
        <v>2</v>
      </c>
      <c r="I363" s="19">
        <v>2</v>
      </c>
      <c r="J363" s="19">
        <v>2</v>
      </c>
      <c r="K363" s="20">
        <f t="shared" si="299"/>
        <v>19</v>
      </c>
      <c r="L363" s="19">
        <v>1</v>
      </c>
      <c r="M363" s="19">
        <v>2</v>
      </c>
      <c r="N363" s="19">
        <v>2</v>
      </c>
      <c r="O363" s="19">
        <v>2</v>
      </c>
      <c r="P363" s="19">
        <v>3</v>
      </c>
      <c r="Q363" s="19">
        <v>1</v>
      </c>
      <c r="R363" s="19">
        <v>2</v>
      </c>
      <c r="S363" s="19">
        <v>1</v>
      </c>
      <c r="T363" s="19">
        <v>2</v>
      </c>
      <c r="U363" s="20">
        <f t="shared" si="303"/>
        <v>16</v>
      </c>
      <c r="V363" s="21">
        <f t="shared" si="304"/>
        <v>35</v>
      </c>
      <c r="W363" s="2"/>
      <c r="X363" s="56">
        <f>COUNTIF(B368:T368,"Eagle")</f>
        <v>0</v>
      </c>
      <c r="Y363"/>
      <c r="Z363" t="s">
        <v>74</v>
      </c>
    </row>
    <row r="364" spans="1:26" ht="15.6" thickTop="1" thickBot="1" x14ac:dyDescent="0.35">
      <c r="A364" s="33" t="s">
        <v>26</v>
      </c>
      <c r="B364" s="31">
        <f>IF((B359-B363)=(B357-2),(1),IF((B359-B363)&lt;(B357-2),(1),0))</f>
        <v>0</v>
      </c>
      <c r="C364" s="31">
        <f t="shared" ref="C364:J364" si="311">IF((C359-C363)=(C357-2),(1),IF((C359-C363)&lt;(C357-2),(1),0))</f>
        <v>0</v>
      </c>
      <c r="D364" s="31">
        <f t="shared" si="311"/>
        <v>0</v>
      </c>
      <c r="E364" s="31">
        <f t="shared" si="311"/>
        <v>1</v>
      </c>
      <c r="F364" s="31">
        <f t="shared" si="311"/>
        <v>1</v>
      </c>
      <c r="G364" s="31">
        <f t="shared" si="311"/>
        <v>0</v>
      </c>
      <c r="H364" s="31">
        <f t="shared" si="311"/>
        <v>0</v>
      </c>
      <c r="I364" s="31">
        <f t="shared" si="311"/>
        <v>0</v>
      </c>
      <c r="J364" s="31">
        <f t="shared" si="311"/>
        <v>0</v>
      </c>
      <c r="K364" s="20">
        <f t="shared" si="299"/>
        <v>2</v>
      </c>
      <c r="L364" s="31">
        <f t="shared" ref="L364:T364" si="312">IF((L359-L363)=(L357-2),(1),IF((L359-L363)&lt;(L357-2),(1),0))</f>
        <v>0</v>
      </c>
      <c r="M364" s="31">
        <f t="shared" si="312"/>
        <v>1</v>
      </c>
      <c r="N364" s="31">
        <f t="shared" si="312"/>
        <v>0</v>
      </c>
      <c r="O364" s="31">
        <f t="shared" si="312"/>
        <v>1</v>
      </c>
      <c r="P364" s="31">
        <f t="shared" si="312"/>
        <v>0</v>
      </c>
      <c r="Q364" s="31">
        <f t="shared" si="312"/>
        <v>0</v>
      </c>
      <c r="R364" s="31">
        <f t="shared" si="312"/>
        <v>0</v>
      </c>
      <c r="S364" s="31">
        <f t="shared" si="312"/>
        <v>0</v>
      </c>
      <c r="T364" s="31">
        <f t="shared" si="312"/>
        <v>0</v>
      </c>
      <c r="U364" s="20">
        <f t="shared" si="303"/>
        <v>2</v>
      </c>
      <c r="V364" s="47">
        <f>(K364+U364)/18</f>
        <v>0.22222222222222221</v>
      </c>
      <c r="W364" s="2"/>
      <c r="X364" s="57">
        <f>COUNTIF(B368:T368,"birdie")</f>
        <v>2</v>
      </c>
      <c r="Y364" s="2"/>
      <c r="Z364" s="2">
        <v>70.8</v>
      </c>
    </row>
    <row r="365" spans="1:26" ht="15" thickTop="1" x14ac:dyDescent="0.3">
      <c r="A365" s="64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7"/>
      <c r="W365" s="2"/>
      <c r="X365" s="49">
        <f>COUNTIF(B368:T368,"par")</f>
        <v>2</v>
      </c>
      <c r="Y365" s="2"/>
      <c r="Z365" s="2">
        <v>129</v>
      </c>
    </row>
    <row r="366" spans="1:26" x14ac:dyDescent="0.3">
      <c r="A366" s="63"/>
      <c r="B366" s="32"/>
      <c r="C366" s="32"/>
      <c r="D366" s="32"/>
      <c r="E366" s="66"/>
      <c r="F366" s="66"/>
      <c r="G366" s="66"/>
      <c r="H366" s="66"/>
      <c r="I366" s="66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7"/>
      <c r="W366" s="2"/>
      <c r="X366" s="58">
        <f>COUNTIF(B368:T368,"bogey")</f>
        <v>5</v>
      </c>
      <c r="Y366" s="2"/>
      <c r="Z366" s="2"/>
    </row>
    <row r="367" spans="1:26" x14ac:dyDescent="0.3">
      <c r="A367" s="29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7"/>
      <c r="W367" s="2"/>
      <c r="X367" s="59">
        <f>COUNTIF(B368:T368,"double")</f>
        <v>6</v>
      </c>
      <c r="Y367" s="2"/>
      <c r="Z367" s="2"/>
    </row>
    <row r="368" spans="1:26" x14ac:dyDescent="0.3">
      <c r="A368" s="33"/>
      <c r="B368" s="31" t="str">
        <f>IF((B359-B357)=-2,("eagle"),IF((B359-B357)=-1,("birdie"),IF((B359-B357)=0,("par"),IF((B359-B357)=1,("bogey"),IF((B359-B357)=2,("double"),IF((B359-B357)=3,("Triple"),"Triple et +"))))))</f>
        <v>double</v>
      </c>
      <c r="C368" s="31" t="str">
        <f t="shared" ref="C368:J368" si="313">IF((C359-C357)=-2,("eagle"),IF((C359-C357)=-1,("birdie"),IF((C359-C357)=0,("par"),IF((C359-C357)=1,("bogey"),IF((C359-C357)=2,("double"),IF((C359-C357)=3,("Triple"),"Triple et +"))))))</f>
        <v>Triple et +</v>
      </c>
      <c r="D368" s="31" t="str">
        <f t="shared" si="313"/>
        <v>bogey</v>
      </c>
      <c r="E368" s="31" t="str">
        <f t="shared" si="313"/>
        <v>par</v>
      </c>
      <c r="F368" s="31" t="str">
        <f t="shared" si="313"/>
        <v>par</v>
      </c>
      <c r="G368" s="31" t="str">
        <f t="shared" si="313"/>
        <v>Triple</v>
      </c>
      <c r="H368" s="31" t="str">
        <f t="shared" si="313"/>
        <v>double</v>
      </c>
      <c r="I368" s="31" t="str">
        <f t="shared" si="313"/>
        <v>double</v>
      </c>
      <c r="J368" s="31" t="str">
        <f t="shared" si="313"/>
        <v>bogey</v>
      </c>
      <c r="L368" s="31" t="str">
        <f t="shared" ref="L368:T368" si="314">IF((L359-L357)=-2,("eagle"),IF((L359-L357)=-1,("birdie"),IF((L359-L357)=0,("par"),IF((L359-L357)=1,("bogey"),IF((L359-L357)=2,("double"),IF((L359-L357)=3,("Triple"),"Triple et +"))))))</f>
        <v>bogey</v>
      </c>
      <c r="M368" s="31" t="str">
        <f t="shared" si="314"/>
        <v>birdie</v>
      </c>
      <c r="N368" s="31" t="str">
        <f t="shared" si="314"/>
        <v>bogey</v>
      </c>
      <c r="O368" s="31" t="str">
        <f t="shared" si="314"/>
        <v>birdie</v>
      </c>
      <c r="P368" s="31" t="str">
        <f t="shared" si="314"/>
        <v>double</v>
      </c>
      <c r="Q368" s="31" t="str">
        <f t="shared" si="314"/>
        <v>double</v>
      </c>
      <c r="R368" s="31" t="str">
        <f t="shared" si="314"/>
        <v>double</v>
      </c>
      <c r="S368" s="31" t="str">
        <f t="shared" si="314"/>
        <v>Triple et +</v>
      </c>
      <c r="T368" s="31" t="str">
        <f t="shared" si="314"/>
        <v>bogey</v>
      </c>
      <c r="W368" s="2"/>
      <c r="X368" s="60">
        <f>COUNTIF(B368:T368,"triple")</f>
        <v>1</v>
      </c>
      <c r="Y368" s="2"/>
      <c r="Z368" s="2"/>
    </row>
    <row r="369" spans="1:26" x14ac:dyDescent="0.3">
      <c r="A369" s="33"/>
      <c r="W369" s="2"/>
      <c r="X369" s="60">
        <f>COUNTIF(B368:T368,"triple et +")</f>
        <v>2</v>
      </c>
      <c r="Y369" s="2"/>
      <c r="Z369" s="2"/>
    </row>
    <row r="370" spans="1:26" ht="15" thickBot="1" x14ac:dyDescent="0.35">
      <c r="A370" s="62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4"/>
      <c r="X370" s="45">
        <f>SUM(X363:X369)</f>
        <v>18</v>
      </c>
      <c r="Y370" s="44"/>
      <c r="Z370" s="44"/>
    </row>
    <row r="371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90">
    <mergeCell ref="A354:O354"/>
    <mergeCell ref="X361:X362"/>
    <mergeCell ref="D332:J332"/>
    <mergeCell ref="A333:O333"/>
    <mergeCell ref="X340:X341"/>
    <mergeCell ref="A352:Q352"/>
    <mergeCell ref="R352:V352"/>
    <mergeCell ref="D353:J353"/>
    <mergeCell ref="A331:Q331"/>
    <mergeCell ref="R331:V331"/>
    <mergeCell ref="X279:X280"/>
    <mergeCell ref="A291:Q291"/>
    <mergeCell ref="R291:V291"/>
    <mergeCell ref="D292:J292"/>
    <mergeCell ref="A293:O293"/>
    <mergeCell ref="X300:X301"/>
    <mergeCell ref="A311:Q311"/>
    <mergeCell ref="R311:V311"/>
    <mergeCell ref="D312:J312"/>
    <mergeCell ref="A313:O313"/>
    <mergeCell ref="X320:X321"/>
    <mergeCell ref="A272:O272"/>
    <mergeCell ref="D229:J229"/>
    <mergeCell ref="A230:O230"/>
    <mergeCell ref="X237:X238"/>
    <mergeCell ref="A249:Q249"/>
    <mergeCell ref="R249:V249"/>
    <mergeCell ref="D250:J250"/>
    <mergeCell ref="A251:O251"/>
    <mergeCell ref="X258:X259"/>
    <mergeCell ref="A270:Q270"/>
    <mergeCell ref="R270:V270"/>
    <mergeCell ref="D271:J271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X216:X217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29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0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302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303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304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306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307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308:A309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32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323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324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326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327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328:A329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342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343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344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346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347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348:A349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363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364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36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367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36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369:A370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467" priority="98" stopIfTrue="1">
      <formula>(B71-B73)=0</formula>
    </cfRule>
    <cfRule type="expression" dxfId="466" priority="99" stopIfTrue="1">
      <formula>(B73-B71)=1</formula>
    </cfRule>
    <cfRule type="expression" dxfId="465" priority="95" stopIfTrue="1">
      <formula>(B73-B71)=2</formula>
    </cfRule>
    <cfRule type="expression" dxfId="464" priority="96" stopIfTrue="1">
      <formula>(B73-B71)=-2</formula>
    </cfRule>
    <cfRule type="expression" dxfId="463" priority="97" stopIfTrue="1">
      <formula>(B73-B71)=-1</formula>
    </cfRule>
  </conditionalFormatting>
  <conditionalFormatting sqref="B214:J214 L214:V214">
    <cfRule type="expression" dxfId="462" priority="60" stopIfTrue="1">
      <formula>(B214-B212)=2</formula>
    </cfRule>
    <cfRule type="expression" dxfId="461" priority="61" stopIfTrue="1">
      <formula>(B214-B212)=-2</formula>
    </cfRule>
    <cfRule type="expression" dxfId="460" priority="62" stopIfTrue="1">
      <formula>(B214-B212)=-1</formula>
    </cfRule>
    <cfRule type="expression" dxfId="459" priority="63" stopIfTrue="1">
      <formula>(B212-B214)=0</formula>
    </cfRule>
    <cfRule type="expression" dxfId="458" priority="64" stopIfTrue="1">
      <formula>(B214-B212)=1</formula>
    </cfRule>
  </conditionalFormatting>
  <conditionalFormatting sqref="B52:T52 V52">
    <cfRule type="expression" dxfId="457" priority="100" stopIfTrue="1">
      <formula>(B52-B50)=2</formula>
    </cfRule>
    <cfRule type="expression" dxfId="456" priority="102" stopIfTrue="1">
      <formula>(B52-B50)=-1</formula>
    </cfRule>
    <cfRule type="expression" dxfId="455" priority="101" stopIfTrue="1">
      <formula>(B52-B50)=-2</formula>
    </cfRule>
    <cfRule type="expression" dxfId="454" priority="104" stopIfTrue="1">
      <formula>(B52-B50)=1</formula>
    </cfRule>
    <cfRule type="expression" dxfId="453" priority="103" stopIfTrue="1">
      <formula>(B50-B52)=0</formula>
    </cfRule>
  </conditionalFormatting>
  <conditionalFormatting sqref="B173:T173 V173">
    <cfRule type="expression" dxfId="452" priority="71" stopIfTrue="1">
      <formula>(B173-B171)=-2</formula>
    </cfRule>
    <cfRule type="expression" dxfId="451" priority="70" stopIfTrue="1">
      <formula>(B173-B171)=2</formula>
    </cfRule>
    <cfRule type="expression" dxfId="450" priority="74" stopIfTrue="1">
      <formula>(B173-B171)=1</formula>
    </cfRule>
    <cfRule type="expression" dxfId="449" priority="73" stopIfTrue="1">
      <formula>(B171-B173)=0</formula>
    </cfRule>
    <cfRule type="expression" dxfId="448" priority="72" stopIfTrue="1">
      <formula>(B173-B171)=-1</formula>
    </cfRule>
  </conditionalFormatting>
  <conditionalFormatting sqref="B193:T193 V193">
    <cfRule type="expression" dxfId="447" priority="68" stopIfTrue="1">
      <formula>(B191-B193)=0</formula>
    </cfRule>
    <cfRule type="expression" dxfId="446" priority="69" stopIfTrue="1">
      <formula>(B193-B191)=1</formula>
    </cfRule>
    <cfRule type="expression" dxfId="445" priority="65" stopIfTrue="1">
      <formula>(B193-B191)=2</formula>
    </cfRule>
    <cfRule type="expression" dxfId="444" priority="66" stopIfTrue="1">
      <formula>(B193-B191)=-2</formula>
    </cfRule>
    <cfRule type="expression" dxfId="443" priority="67" stopIfTrue="1">
      <formula>(B193-B191)=-1</formula>
    </cfRule>
  </conditionalFormatting>
  <conditionalFormatting sqref="B277:T277 V277">
    <cfRule type="expression" dxfId="442" priority="49" stopIfTrue="1">
      <formula>(B277-B275)=1</formula>
    </cfRule>
    <cfRule type="expression" dxfId="441" priority="48" stopIfTrue="1">
      <formula>(B275-B277)=0</formula>
    </cfRule>
    <cfRule type="expression" dxfId="440" priority="46" stopIfTrue="1">
      <formula>(B277-B275)=-2</formula>
    </cfRule>
    <cfRule type="expression" dxfId="439" priority="45" stopIfTrue="1">
      <formula>(B277-B275)=2</formula>
    </cfRule>
    <cfRule type="expression" dxfId="438" priority="47" stopIfTrue="1">
      <formula>(B277-B275)=-1</formula>
    </cfRule>
  </conditionalFormatting>
  <conditionalFormatting sqref="B298:T298 V298">
    <cfRule type="expression" dxfId="437" priority="34" stopIfTrue="1">
      <formula>(B298-B296)=2</formula>
    </cfRule>
    <cfRule type="expression" dxfId="436" priority="36" stopIfTrue="1">
      <formula>(B298-B296)=-1</formula>
    </cfRule>
    <cfRule type="expression" dxfId="435" priority="37" stopIfTrue="1">
      <formula>(B296-B298)=0</formula>
    </cfRule>
    <cfRule type="expression" dxfId="434" priority="38" stopIfTrue="1">
      <formula>(B298-B296)=1</formula>
    </cfRule>
    <cfRule type="expression" dxfId="433" priority="35" stopIfTrue="1">
      <formula>(B298-B296)=-2</formula>
    </cfRule>
  </conditionalFormatting>
  <conditionalFormatting sqref="B318:T318 V318">
    <cfRule type="expression" dxfId="432" priority="25" stopIfTrue="1">
      <formula>(B318-B316)=-1</formula>
    </cfRule>
    <cfRule type="expression" dxfId="431" priority="27" stopIfTrue="1">
      <formula>(B318-B316)=1</formula>
    </cfRule>
    <cfRule type="expression" dxfId="430" priority="26" stopIfTrue="1">
      <formula>(B316-B318)=0</formula>
    </cfRule>
    <cfRule type="expression" dxfId="429" priority="24" stopIfTrue="1">
      <formula>(B318-B316)=-2</formula>
    </cfRule>
    <cfRule type="expression" dxfId="428" priority="23" stopIfTrue="1">
      <formula>(B318-B316)=2</formula>
    </cfRule>
  </conditionalFormatting>
  <conditionalFormatting sqref="B338:T338 V338">
    <cfRule type="expression" dxfId="427" priority="16" stopIfTrue="1">
      <formula>(B338-B336)=1</formula>
    </cfRule>
    <cfRule type="expression" dxfId="426" priority="15" stopIfTrue="1">
      <formula>(B336-B338)=0</formula>
    </cfRule>
    <cfRule type="expression" dxfId="425" priority="14" stopIfTrue="1">
      <formula>(B338-B336)=-1</formula>
    </cfRule>
    <cfRule type="expression" dxfId="424" priority="13" stopIfTrue="1">
      <formula>(B338-B336)=-2</formula>
    </cfRule>
    <cfRule type="expression" dxfId="423" priority="12" stopIfTrue="1">
      <formula>(B338-B336)=2</formula>
    </cfRule>
  </conditionalFormatting>
  <conditionalFormatting sqref="B359:T359 V359">
    <cfRule type="expression" dxfId="422" priority="2" stopIfTrue="1">
      <formula>(B359-B357)=-2</formula>
    </cfRule>
    <cfRule type="expression" dxfId="421" priority="1" stopIfTrue="1">
      <formula>(B359-B357)=2</formula>
    </cfRule>
    <cfRule type="expression" dxfId="420" priority="4" stopIfTrue="1">
      <formula>(B357-B359)=0</formula>
    </cfRule>
    <cfRule type="expression" dxfId="419" priority="5" stopIfTrue="1">
      <formula>(B359-B357)=1</formula>
    </cfRule>
    <cfRule type="expression" dxfId="418" priority="3" stopIfTrue="1">
      <formula>(B359-B357)=-1</formula>
    </cfRule>
  </conditionalFormatting>
  <conditionalFormatting sqref="B10:V10">
    <cfRule type="expression" dxfId="417" priority="176" stopIfTrue="1">
      <formula>(B8-B10)=0</formula>
    </cfRule>
    <cfRule type="expression" dxfId="416" priority="177" stopIfTrue="1">
      <formula>(B10-B8)=1</formula>
    </cfRule>
    <cfRule type="expression" dxfId="415" priority="174" stopIfTrue="1">
      <formula>(B10-B8)=-2</formula>
    </cfRule>
    <cfRule type="expression" dxfId="414" priority="175" stopIfTrue="1">
      <formula>(B10-B8)=-1</formula>
    </cfRule>
    <cfRule type="expression" dxfId="413" priority="173" stopIfTrue="1">
      <formula>(B10-B8)=2</formula>
    </cfRule>
  </conditionalFormatting>
  <conditionalFormatting sqref="B31:V31">
    <cfRule type="expression" dxfId="412" priority="105" stopIfTrue="1">
      <formula>(B31-B29)=2</formula>
    </cfRule>
    <cfRule type="expression" dxfId="411" priority="106" stopIfTrue="1">
      <formula>(B31-B29)=-2</formula>
    </cfRule>
    <cfRule type="expression" dxfId="410" priority="107" stopIfTrue="1">
      <formula>(B31-B29)=-1</formula>
    </cfRule>
    <cfRule type="expression" dxfId="409" priority="108" stopIfTrue="1">
      <formula>(B29-B31)=0</formula>
    </cfRule>
    <cfRule type="expression" dxfId="408" priority="109" stopIfTrue="1">
      <formula>(B31-B29)=1</formula>
    </cfRule>
  </conditionalFormatting>
  <conditionalFormatting sqref="B93:V93">
    <cfRule type="expression" dxfId="407" priority="90" stopIfTrue="1">
      <formula>(B93-B91)=2</formula>
    </cfRule>
    <cfRule type="expression" dxfId="406" priority="91" stopIfTrue="1">
      <formula>(B93-B91)=-2</formula>
    </cfRule>
    <cfRule type="expression" dxfId="405" priority="94" stopIfTrue="1">
      <formula>(B93-B91)=1</formula>
    </cfRule>
    <cfRule type="expression" dxfId="404" priority="93" stopIfTrue="1">
      <formula>(B91-B93)=0</formula>
    </cfRule>
    <cfRule type="expression" dxfId="403" priority="92" stopIfTrue="1">
      <formula>(B93-B91)=-1</formula>
    </cfRule>
  </conditionalFormatting>
  <conditionalFormatting sqref="B113:V113">
    <cfRule type="expression" dxfId="402" priority="86" stopIfTrue="1">
      <formula>(B113-B111)=-2</formula>
    </cfRule>
    <cfRule type="expression" dxfId="401" priority="85" stopIfTrue="1">
      <formula>(B113-B111)=2</formula>
    </cfRule>
    <cfRule type="expression" dxfId="400" priority="89" stopIfTrue="1">
      <formula>(B113-B111)=1</formula>
    </cfRule>
    <cfRule type="expression" dxfId="399" priority="88" stopIfTrue="1">
      <formula>(B111-B113)=0</formula>
    </cfRule>
    <cfRule type="expression" dxfId="398" priority="87" stopIfTrue="1">
      <formula>(B113-B111)=-1</formula>
    </cfRule>
  </conditionalFormatting>
  <conditionalFormatting sqref="B133:V133">
    <cfRule type="expression" dxfId="397" priority="84" stopIfTrue="1">
      <formula>(B133-B131)=1</formula>
    </cfRule>
    <cfRule type="expression" dxfId="396" priority="80" stopIfTrue="1">
      <formula>(B133-B131)=2</formula>
    </cfRule>
    <cfRule type="expression" dxfId="395" priority="81" stopIfTrue="1">
      <formula>(B133-B131)=-2</formula>
    </cfRule>
    <cfRule type="expression" dxfId="394" priority="82" stopIfTrue="1">
      <formula>(B133-B131)=-1</formula>
    </cfRule>
    <cfRule type="expression" dxfId="393" priority="83" stopIfTrue="1">
      <formula>(B131-B133)=0</formula>
    </cfRule>
  </conditionalFormatting>
  <conditionalFormatting sqref="B153:V153">
    <cfRule type="expression" dxfId="392" priority="75" stopIfTrue="1">
      <formula>(B153-B151)=2</formula>
    </cfRule>
    <cfRule type="expression" dxfId="391" priority="76" stopIfTrue="1">
      <formula>(B153-B151)=-2</formula>
    </cfRule>
    <cfRule type="expression" dxfId="390" priority="77" stopIfTrue="1">
      <formula>(B153-B151)=-1</formula>
    </cfRule>
    <cfRule type="expression" dxfId="389" priority="78" stopIfTrue="1">
      <formula>(B151-B153)=0</formula>
    </cfRule>
    <cfRule type="expression" dxfId="388" priority="79" stopIfTrue="1">
      <formula>(B153-B151)=1</formula>
    </cfRule>
  </conditionalFormatting>
  <conditionalFormatting sqref="B235:V235">
    <cfRule type="expression" dxfId="387" priority="57" stopIfTrue="1">
      <formula>(B235-B233)=-1</formula>
    </cfRule>
    <cfRule type="expression" dxfId="386" priority="58" stopIfTrue="1">
      <formula>(B233-B235)=0</formula>
    </cfRule>
    <cfRule type="expression" dxfId="385" priority="59" stopIfTrue="1">
      <formula>(B235-B233)=1</formula>
    </cfRule>
    <cfRule type="expression" dxfId="384" priority="55" stopIfTrue="1">
      <formula>(B235-B233)=2</formula>
    </cfRule>
    <cfRule type="expression" dxfId="383" priority="56" stopIfTrue="1">
      <formula>(B235-B233)=-2</formula>
    </cfRule>
  </conditionalFormatting>
  <conditionalFormatting sqref="B256:V256">
    <cfRule type="expression" dxfId="382" priority="50" stopIfTrue="1">
      <formula>(B256-B254)=2</formula>
    </cfRule>
    <cfRule type="expression" dxfId="381" priority="52" stopIfTrue="1">
      <formula>(B256-B254)=-1</formula>
    </cfRule>
    <cfRule type="expression" dxfId="380" priority="53" stopIfTrue="1">
      <formula>(B254-B256)=0</formula>
    </cfRule>
    <cfRule type="expression" dxfId="379" priority="54" stopIfTrue="1">
      <formula>(B256-B254)=1</formula>
    </cfRule>
    <cfRule type="expression" dxfId="378" priority="51" stopIfTrue="1">
      <formula>(B256-B254)=-2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80792B-A2A1-40C7-A697-5A643B5FD667}">
          <x14:formula1>
            <xm:f>Participants!$B$1:$B$24</xm:f>
          </x14:formula1>
          <xm:sqref>D312:J312 D353:J353 D46:J46 D25:J25 D4:J4 D332:J332 D292:J292 D271:J271 D250:J250 D229:J229 D208:J208 D187:J187 D167:J167 D147:J147 D127:J127 D107:J107 D87:J87 D67:J67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EFBB-86C7-4399-A2D1-DF26FE176D4F}">
  <dimension ref="A2:AC371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66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26.233333333333334</v>
      </c>
      <c r="U4" s="9" t="s">
        <v>14</v>
      </c>
      <c r="V4" s="10">
        <f>_xlfn.SWITCH(N4,"Jaunes",IF(Z10&lt;20,Z10,20),"Blancs",IF(Y10&lt;20,Y10,20),)</f>
        <v>20</v>
      </c>
      <c r="W4" s="52">
        <f>Y13</f>
        <v>26.333333333333336</v>
      </c>
      <c r="X4" s="41" t="str">
        <f>$A$3</f>
        <v>4-VACQUEROLES</v>
      </c>
      <c r="Y4" s="11" t="s">
        <v>162</v>
      </c>
      <c r="Z4" s="89" t="s">
        <v>48</v>
      </c>
      <c r="AC4">
        <f>IF(N4=Z4,Z10,Y10)</f>
        <v>31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26.233333333333334</v>
      </c>
      <c r="Z5" s="13">
        <f>R4</f>
        <v>26.233333333333334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139</v>
      </c>
      <c r="Z6" s="17">
        <v>137</v>
      </c>
    </row>
    <row r="7" spans="1:29" ht="15.6" thickTop="1" thickBot="1" x14ac:dyDescent="0.35">
      <c r="A7" s="18" t="s">
        <v>2</v>
      </c>
      <c r="B7" s="19">
        <v>11</v>
      </c>
      <c r="C7" s="19">
        <v>17</v>
      </c>
      <c r="D7" s="19">
        <v>5</v>
      </c>
      <c r="E7" s="19">
        <v>15</v>
      </c>
      <c r="F7" s="19">
        <v>13</v>
      </c>
      <c r="G7" s="19">
        <v>7</v>
      </c>
      <c r="H7" s="19">
        <v>3</v>
      </c>
      <c r="I7" s="19">
        <v>1</v>
      </c>
      <c r="J7" s="19">
        <v>9</v>
      </c>
      <c r="K7" s="19"/>
      <c r="L7" s="19">
        <v>8</v>
      </c>
      <c r="M7" s="19">
        <v>4</v>
      </c>
      <c r="N7" s="19">
        <v>14</v>
      </c>
      <c r="O7" s="19">
        <v>18</v>
      </c>
      <c r="P7" s="19">
        <v>2</v>
      </c>
      <c r="Q7" s="19">
        <v>6</v>
      </c>
      <c r="R7" s="19">
        <v>16</v>
      </c>
      <c r="S7" s="19">
        <v>10</v>
      </c>
      <c r="T7" s="19">
        <v>12</v>
      </c>
      <c r="U7" s="19"/>
      <c r="V7" s="19"/>
      <c r="W7" s="2"/>
      <c r="X7" s="12" t="s">
        <v>10</v>
      </c>
      <c r="Y7" s="17">
        <v>73.3</v>
      </c>
      <c r="Z7" s="17">
        <v>71</v>
      </c>
    </row>
    <row r="8" spans="1:29" ht="15.6" thickTop="1" thickBot="1" x14ac:dyDescent="0.35">
      <c r="A8" s="18" t="s">
        <v>1</v>
      </c>
      <c r="B8" s="19">
        <v>5</v>
      </c>
      <c r="C8" s="19">
        <v>4</v>
      </c>
      <c r="D8" s="19">
        <v>4</v>
      </c>
      <c r="E8" s="19">
        <v>3</v>
      </c>
      <c r="F8" s="19">
        <v>5</v>
      </c>
      <c r="G8" s="19">
        <v>4</v>
      </c>
      <c r="H8" s="19">
        <v>3</v>
      </c>
      <c r="I8" s="19">
        <v>4</v>
      </c>
      <c r="J8" s="19">
        <v>4</v>
      </c>
      <c r="K8" s="20">
        <f>SUM(B8:J8)</f>
        <v>36</v>
      </c>
      <c r="L8" s="19">
        <v>4</v>
      </c>
      <c r="M8" s="19">
        <v>5</v>
      </c>
      <c r="N8" s="19">
        <v>4</v>
      </c>
      <c r="O8" s="19">
        <v>3</v>
      </c>
      <c r="P8" s="19">
        <v>4</v>
      </c>
      <c r="Q8" s="19">
        <v>3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2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2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10</v>
      </c>
      <c r="V9" s="21">
        <f t="shared" ref="V9:V14" si="3">K9+U9</f>
        <v>20</v>
      </c>
      <c r="W9" s="2"/>
      <c r="X9" s="12" t="s">
        <v>11</v>
      </c>
      <c r="Y9" s="17">
        <f>Y5*(Y6/113)+(Y7-72)</f>
        <v>33.569321533923301</v>
      </c>
      <c r="Z9" s="17">
        <f>Z5*(Z6/113)+(Z7-72)</f>
        <v>30.80501474926254</v>
      </c>
    </row>
    <row r="10" spans="1:29" ht="15.6" thickTop="1" thickBot="1" x14ac:dyDescent="0.35">
      <c r="A10" s="18" t="s">
        <v>13</v>
      </c>
      <c r="B10" s="26">
        <v>7</v>
      </c>
      <c r="C10" s="26">
        <v>5</v>
      </c>
      <c r="D10" s="26">
        <v>5</v>
      </c>
      <c r="E10" s="26">
        <v>4</v>
      </c>
      <c r="F10" s="26">
        <v>6</v>
      </c>
      <c r="G10" s="26">
        <v>6</v>
      </c>
      <c r="H10" s="26">
        <v>6</v>
      </c>
      <c r="I10" s="26">
        <v>6</v>
      </c>
      <c r="J10" s="26">
        <v>5</v>
      </c>
      <c r="K10" s="26">
        <f t="shared" si="1"/>
        <v>50</v>
      </c>
      <c r="L10" s="26">
        <v>7</v>
      </c>
      <c r="M10" s="26">
        <v>6</v>
      </c>
      <c r="N10" s="26">
        <v>5</v>
      </c>
      <c r="O10" s="26">
        <v>4</v>
      </c>
      <c r="P10" s="26">
        <v>7</v>
      </c>
      <c r="Q10" s="26">
        <v>3</v>
      </c>
      <c r="R10" s="26">
        <v>7</v>
      </c>
      <c r="S10" s="26">
        <v>7</v>
      </c>
      <c r="T10" s="26">
        <v>6</v>
      </c>
      <c r="U10" s="26">
        <f t="shared" si="2"/>
        <v>52</v>
      </c>
      <c r="V10" s="26">
        <f t="shared" si="3"/>
        <v>102</v>
      </c>
      <c r="W10" s="2"/>
      <c r="X10" s="23" t="s">
        <v>12</v>
      </c>
      <c r="Y10" s="24">
        <f>ROUND(Y9,0)</f>
        <v>34</v>
      </c>
      <c r="Z10" s="24">
        <f>ROUND(Z9,0)</f>
        <v>31</v>
      </c>
      <c r="AC10">
        <f>+IF(Z10&lt;20,Z10,20)</f>
        <v>20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2</v>
      </c>
      <c r="F11" s="19">
        <f t="shared" si="4"/>
        <v>2</v>
      </c>
      <c r="G11" s="19">
        <f t="shared" si="4"/>
        <v>1</v>
      </c>
      <c r="H11" s="19">
        <f t="shared" si="4"/>
        <v>0</v>
      </c>
      <c r="I11" s="19">
        <f t="shared" si="4"/>
        <v>2</v>
      </c>
      <c r="J11" s="19">
        <f t="shared" si="4"/>
        <v>2</v>
      </c>
      <c r="K11" s="20">
        <f t="shared" si="1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2</v>
      </c>
      <c r="N11" s="19">
        <f t="shared" si="5"/>
        <v>2</v>
      </c>
      <c r="O11" s="19">
        <f t="shared" si="5"/>
        <v>2</v>
      </c>
      <c r="P11" s="19">
        <f t="shared" si="5"/>
        <v>1</v>
      </c>
      <c r="Q11" s="19">
        <f t="shared" si="5"/>
        <v>3</v>
      </c>
      <c r="R11" s="19">
        <f t="shared" si="5"/>
        <v>0</v>
      </c>
      <c r="S11" s="19">
        <f t="shared" si="5"/>
        <v>1</v>
      </c>
      <c r="T11" s="19">
        <f t="shared" si="5"/>
        <v>1</v>
      </c>
      <c r="U11" s="20">
        <f>SUM(L11:T11)</f>
        <v>12</v>
      </c>
      <c r="V11" s="21">
        <f t="shared" si="3"/>
        <v>26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1</v>
      </c>
      <c r="F12" s="76">
        <f t="shared" si="6"/>
        <v>1</v>
      </c>
      <c r="G12" s="76">
        <f t="shared" si="6"/>
        <v>0</v>
      </c>
      <c r="H12" s="76">
        <f t="shared" si="6"/>
        <v>0</v>
      </c>
      <c r="I12" s="76">
        <f t="shared" si="6"/>
        <v>0</v>
      </c>
      <c r="J12" s="76">
        <f t="shared" si="6"/>
        <v>1</v>
      </c>
      <c r="K12" s="77">
        <f t="shared" si="1"/>
        <v>5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1</v>
      </c>
      <c r="P12" s="76">
        <f t="shared" si="7"/>
        <v>0</v>
      </c>
      <c r="Q12" s="76">
        <f t="shared" si="7"/>
        <v>2</v>
      </c>
      <c r="R12" s="76">
        <f t="shared" si="7"/>
        <v>0</v>
      </c>
      <c r="S12" s="76">
        <f t="shared" si="7"/>
        <v>0</v>
      </c>
      <c r="T12" s="76">
        <f t="shared" si="7"/>
        <v>0</v>
      </c>
      <c r="U12" s="77">
        <f t="shared" si="2"/>
        <v>5</v>
      </c>
      <c r="V12" s="78">
        <f t="shared" si="3"/>
        <v>10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5</v>
      </c>
      <c r="D13" s="80">
        <f t="shared" si="8"/>
        <v>5</v>
      </c>
      <c r="E13" s="80">
        <f t="shared" si="8"/>
        <v>4</v>
      </c>
      <c r="F13" s="80">
        <f t="shared" si="8"/>
        <v>6</v>
      </c>
      <c r="G13" s="80">
        <f t="shared" si="8"/>
        <v>6</v>
      </c>
      <c r="H13" s="80">
        <f t="shared" si="8"/>
        <v>6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7</v>
      </c>
      <c r="M13" s="80">
        <f t="shared" si="9"/>
        <v>6</v>
      </c>
      <c r="N13" s="80">
        <f t="shared" si="9"/>
        <v>5</v>
      </c>
      <c r="O13" s="80">
        <f t="shared" si="9"/>
        <v>4</v>
      </c>
      <c r="P13" s="80">
        <f t="shared" si="9"/>
        <v>7</v>
      </c>
      <c r="Q13" s="80">
        <f t="shared" si="9"/>
        <v>3</v>
      </c>
      <c r="R13" s="80">
        <f t="shared" si="9"/>
        <v>7</v>
      </c>
      <c r="S13" s="80">
        <f t="shared" si="9"/>
        <v>7</v>
      </c>
      <c r="T13" s="80">
        <f t="shared" si="9"/>
        <v>6</v>
      </c>
      <c r="U13" s="81">
        <f t="shared" si="2"/>
        <v>52</v>
      </c>
      <c r="V13" s="82">
        <f t="shared" si="3"/>
        <v>102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26.333333333333336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1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17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1</v>
      </c>
      <c r="R14" s="19">
        <v>2</v>
      </c>
      <c r="S14" s="19">
        <v>2</v>
      </c>
      <c r="T14" s="19">
        <v>2</v>
      </c>
      <c r="U14" s="20">
        <f>SUM(L14:T14)</f>
        <v>17</v>
      </c>
      <c r="V14" s="21">
        <f t="shared" si="3"/>
        <v>34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0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0</v>
      </c>
      <c r="V15" s="47">
        <f>(K15+U15)/18</f>
        <v>0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1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8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5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double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bogey</v>
      </c>
      <c r="E19" s="31" t="str">
        <f t="shared" si="12"/>
        <v>bogey</v>
      </c>
      <c r="F19" s="31" t="str">
        <f t="shared" si="12"/>
        <v>bogey</v>
      </c>
      <c r="G19" s="31" t="str">
        <f t="shared" si="12"/>
        <v>double</v>
      </c>
      <c r="H19" s="31" t="str">
        <f t="shared" si="12"/>
        <v>Triple</v>
      </c>
      <c r="I19" s="31" t="str">
        <f t="shared" si="12"/>
        <v>double</v>
      </c>
      <c r="J19" s="31" t="str">
        <f t="shared" si="12"/>
        <v>bogey</v>
      </c>
      <c r="L19" s="31" t="str">
        <f t="shared" si="12"/>
        <v>Triple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bogey</v>
      </c>
      <c r="P19" s="31" t="str">
        <f t="shared" si="12"/>
        <v>Triple</v>
      </c>
      <c r="Q19" s="31" t="str">
        <f t="shared" si="12"/>
        <v>par</v>
      </c>
      <c r="R19" s="31" t="str">
        <f t="shared" si="12"/>
        <v>Triple</v>
      </c>
      <c r="S19" s="31" t="str">
        <f t="shared" si="12"/>
        <v>double</v>
      </c>
      <c r="T19" s="31" t="str">
        <f t="shared" si="12"/>
        <v>double</v>
      </c>
      <c r="W19" s="2"/>
      <c r="X19" s="60">
        <f>COUNTIF(B19:T19,"triple")</f>
        <v>4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0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>4-VACQUEROLES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38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18.05</v>
      </c>
      <c r="U25" s="9" t="s">
        <v>14</v>
      </c>
      <c r="V25" s="10">
        <f>_xlfn.SWITCH(N25,"Jaunes",IF(Z31&lt;20,Z31,20),"Blancs",IF(Y31&lt;20,Y31,20),)</f>
        <v>20</v>
      </c>
      <c r="W25" s="52">
        <f>Y34</f>
        <v>18.150000000000002</v>
      </c>
      <c r="X25" s="41" t="str">
        <f>$A$3</f>
        <v>4-VACQUEROLES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18.05</v>
      </c>
      <c r="Z26" s="13">
        <f>R25</f>
        <v>18.05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139</v>
      </c>
      <c r="Z27" s="17">
        <f>$Z$6</f>
        <v>137</v>
      </c>
    </row>
    <row r="28" spans="1:29" ht="15.6" thickTop="1" thickBot="1" x14ac:dyDescent="0.35">
      <c r="A28" s="18" t="s">
        <v>2</v>
      </c>
      <c r="B28" s="18">
        <f>B$7</f>
        <v>11</v>
      </c>
      <c r="C28" s="18">
        <f>C$7</f>
        <v>17</v>
      </c>
      <c r="D28" s="18">
        <f t="shared" ref="D28:T28" si="13">D$7</f>
        <v>5</v>
      </c>
      <c r="E28" s="18">
        <f t="shared" si="13"/>
        <v>15</v>
      </c>
      <c r="F28" s="18">
        <f t="shared" si="13"/>
        <v>13</v>
      </c>
      <c r="G28" s="18">
        <f t="shared" si="13"/>
        <v>7</v>
      </c>
      <c r="H28" s="18">
        <f t="shared" si="13"/>
        <v>3</v>
      </c>
      <c r="I28" s="18">
        <f t="shared" si="13"/>
        <v>1</v>
      </c>
      <c r="J28" s="18">
        <f t="shared" si="13"/>
        <v>9</v>
      </c>
      <c r="K28" s="18"/>
      <c r="L28" s="18">
        <f t="shared" si="13"/>
        <v>8</v>
      </c>
      <c r="M28" s="18">
        <f t="shared" si="13"/>
        <v>4</v>
      </c>
      <c r="N28" s="18">
        <f t="shared" si="13"/>
        <v>14</v>
      </c>
      <c r="O28" s="18">
        <f t="shared" si="13"/>
        <v>18</v>
      </c>
      <c r="P28" s="18">
        <f t="shared" si="13"/>
        <v>2</v>
      </c>
      <c r="Q28" s="18">
        <f t="shared" si="13"/>
        <v>6</v>
      </c>
      <c r="R28" s="18">
        <f t="shared" si="13"/>
        <v>16</v>
      </c>
      <c r="S28" s="18">
        <f t="shared" si="13"/>
        <v>10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73.3</v>
      </c>
      <c r="Z28" s="17">
        <f>$Z$7</f>
        <v>71</v>
      </c>
    </row>
    <row r="29" spans="1:29" ht="15.6" thickTop="1" thickBot="1" x14ac:dyDescent="0.35">
      <c r="A29" s="18" t="s">
        <v>1</v>
      </c>
      <c r="B29" s="18">
        <f>B$8</f>
        <v>5</v>
      </c>
      <c r="C29" s="18">
        <f t="shared" ref="C29:J29" si="14">C$8</f>
        <v>4</v>
      </c>
      <c r="D29" s="18">
        <f t="shared" si="14"/>
        <v>4</v>
      </c>
      <c r="E29" s="18">
        <f t="shared" si="14"/>
        <v>3</v>
      </c>
      <c r="F29" s="18">
        <f t="shared" si="14"/>
        <v>5</v>
      </c>
      <c r="G29" s="18">
        <f t="shared" si="14"/>
        <v>4</v>
      </c>
      <c r="H29" s="18">
        <f t="shared" si="14"/>
        <v>3</v>
      </c>
      <c r="I29" s="18">
        <f t="shared" si="14"/>
        <v>4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5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2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23.503097345132741</v>
      </c>
      <c r="Z30" s="17">
        <f>Z26*(Z27/113)+(Z28-72)</f>
        <v>20.883628318584073</v>
      </c>
    </row>
    <row r="31" spans="1:29" ht="15.6" thickTop="1" thickBot="1" x14ac:dyDescent="0.35">
      <c r="A31" s="18" t="s">
        <v>13</v>
      </c>
      <c r="B31" s="26">
        <v>9</v>
      </c>
      <c r="C31" s="26">
        <v>5</v>
      </c>
      <c r="D31" s="26">
        <v>4</v>
      </c>
      <c r="E31" s="26">
        <v>3</v>
      </c>
      <c r="F31" s="26">
        <v>8</v>
      </c>
      <c r="G31" s="26">
        <v>5</v>
      </c>
      <c r="H31" s="26">
        <v>5</v>
      </c>
      <c r="I31" s="26">
        <v>5</v>
      </c>
      <c r="J31" s="26">
        <v>5</v>
      </c>
      <c r="K31" s="26">
        <f t="shared" si="15"/>
        <v>49</v>
      </c>
      <c r="L31" s="26">
        <v>7</v>
      </c>
      <c r="M31" s="26">
        <v>7</v>
      </c>
      <c r="N31" s="26">
        <v>5</v>
      </c>
      <c r="O31" s="26">
        <v>4</v>
      </c>
      <c r="P31" s="26">
        <v>7</v>
      </c>
      <c r="Q31" s="26">
        <v>4</v>
      </c>
      <c r="R31" s="26">
        <v>4</v>
      </c>
      <c r="S31" s="26">
        <v>6</v>
      </c>
      <c r="T31" s="26">
        <v>7</v>
      </c>
      <c r="U31" s="26">
        <f t="shared" si="17"/>
        <v>51</v>
      </c>
      <c r="V31" s="26">
        <f t="shared" si="19"/>
        <v>100</v>
      </c>
      <c r="W31" s="2"/>
      <c r="X31" s="23" t="s">
        <v>12</v>
      </c>
      <c r="Y31" s="24">
        <f>ROUND(Y30,0)</f>
        <v>24</v>
      </c>
      <c r="Z31" s="24">
        <f>ROUND(Z30,0)</f>
        <v>21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3</v>
      </c>
      <c r="E32" s="19">
        <f t="shared" si="20"/>
        <v>3</v>
      </c>
      <c r="F32" s="19">
        <f t="shared" si="20"/>
        <v>0</v>
      </c>
      <c r="G32" s="19">
        <f t="shared" si="20"/>
        <v>2</v>
      </c>
      <c r="H32" s="19">
        <f t="shared" si="20"/>
        <v>1</v>
      </c>
      <c r="I32" s="19">
        <f t="shared" si="20"/>
        <v>3</v>
      </c>
      <c r="J32" s="19">
        <f t="shared" si="20"/>
        <v>2</v>
      </c>
      <c r="K32" s="20">
        <f>SUM(B32:J32)</f>
        <v>16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1</v>
      </c>
      <c r="N32" s="19">
        <f t="shared" si="21"/>
        <v>2</v>
      </c>
      <c r="O32" s="19">
        <f t="shared" si="21"/>
        <v>2</v>
      </c>
      <c r="P32" s="19">
        <f t="shared" si="21"/>
        <v>1</v>
      </c>
      <c r="Q32" s="19">
        <f t="shared" si="21"/>
        <v>2</v>
      </c>
      <c r="R32" s="19">
        <f t="shared" si="21"/>
        <v>3</v>
      </c>
      <c r="S32" s="19">
        <f t="shared" si="21"/>
        <v>2</v>
      </c>
      <c r="T32" s="19">
        <f t="shared" si="21"/>
        <v>0</v>
      </c>
      <c r="U32" s="20">
        <f>SUM(L32:T32)</f>
        <v>13</v>
      </c>
      <c r="V32" s="21">
        <f t="shared" si="19"/>
        <v>29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2</v>
      </c>
      <c r="E33" s="76">
        <f t="shared" si="22"/>
        <v>2</v>
      </c>
      <c r="F33" s="76">
        <f t="shared" si="22"/>
        <v>0</v>
      </c>
      <c r="G33" s="76">
        <f t="shared" si="22"/>
        <v>1</v>
      </c>
      <c r="H33" s="76">
        <f t="shared" si="22"/>
        <v>0</v>
      </c>
      <c r="I33" s="76">
        <f t="shared" si="22"/>
        <v>1</v>
      </c>
      <c r="J33" s="76">
        <f t="shared" si="22"/>
        <v>1</v>
      </c>
      <c r="K33" s="77">
        <f t="shared" si="15"/>
        <v>8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1</v>
      </c>
      <c r="O33" s="76">
        <f t="shared" si="23"/>
        <v>1</v>
      </c>
      <c r="P33" s="76">
        <f t="shared" si="23"/>
        <v>0</v>
      </c>
      <c r="Q33" s="76">
        <f t="shared" si="23"/>
        <v>1</v>
      </c>
      <c r="R33" s="76">
        <f t="shared" si="23"/>
        <v>2</v>
      </c>
      <c r="S33" s="76">
        <f t="shared" si="23"/>
        <v>1</v>
      </c>
      <c r="T33" s="76">
        <f t="shared" si="23"/>
        <v>0</v>
      </c>
      <c r="U33" s="77">
        <f t="shared" si="17"/>
        <v>6</v>
      </c>
      <c r="V33" s="78">
        <f t="shared" si="19"/>
        <v>14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8</v>
      </c>
      <c r="C34" s="80">
        <f t="shared" ref="C34:J34" si="24">IF(C32=0,C29+C30+2,C31)</f>
        <v>5</v>
      </c>
      <c r="D34" s="80">
        <f t="shared" si="24"/>
        <v>4</v>
      </c>
      <c r="E34" s="80">
        <f t="shared" si="24"/>
        <v>3</v>
      </c>
      <c r="F34" s="80">
        <f t="shared" si="24"/>
        <v>8</v>
      </c>
      <c r="G34" s="80">
        <f t="shared" si="24"/>
        <v>5</v>
      </c>
      <c r="H34" s="80">
        <f t="shared" si="24"/>
        <v>5</v>
      </c>
      <c r="I34" s="80">
        <f t="shared" si="24"/>
        <v>5</v>
      </c>
      <c r="J34" s="80">
        <f t="shared" si="24"/>
        <v>5</v>
      </c>
      <c r="K34" s="81">
        <f t="shared" si="15"/>
        <v>48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5</v>
      </c>
      <c r="O34" s="80">
        <f t="shared" si="25"/>
        <v>4</v>
      </c>
      <c r="P34" s="80">
        <f t="shared" si="25"/>
        <v>7</v>
      </c>
      <c r="Q34" s="80">
        <f t="shared" si="25"/>
        <v>4</v>
      </c>
      <c r="R34" s="80">
        <f t="shared" si="25"/>
        <v>4</v>
      </c>
      <c r="S34" s="80">
        <f t="shared" si="25"/>
        <v>6</v>
      </c>
      <c r="T34" s="80">
        <f t="shared" si="25"/>
        <v>7</v>
      </c>
      <c r="U34" s="81">
        <f t="shared" si="17"/>
        <v>51</v>
      </c>
      <c r="V34" s="82">
        <f t="shared" si="19"/>
        <v>99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18.150000000000002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2</v>
      </c>
      <c r="D35" s="19">
        <v>1</v>
      </c>
      <c r="E35" s="19">
        <v>1</v>
      </c>
      <c r="F35" s="19">
        <v>2</v>
      </c>
      <c r="G35" s="19">
        <v>2</v>
      </c>
      <c r="H35" s="19">
        <v>2</v>
      </c>
      <c r="I35" s="19">
        <v>2</v>
      </c>
      <c r="J35" s="19">
        <v>2</v>
      </c>
      <c r="K35" s="20">
        <f>SUM(B35:J35)</f>
        <v>17</v>
      </c>
      <c r="L35" s="19">
        <v>3</v>
      </c>
      <c r="M35" s="19">
        <v>2</v>
      </c>
      <c r="N35" s="19">
        <v>2</v>
      </c>
      <c r="O35" s="19">
        <v>2</v>
      </c>
      <c r="P35" s="19">
        <v>1</v>
      </c>
      <c r="Q35" s="19">
        <v>2</v>
      </c>
      <c r="R35" s="19">
        <v>2</v>
      </c>
      <c r="S35" s="19">
        <v>2</v>
      </c>
      <c r="T35" s="19">
        <v>2</v>
      </c>
      <c r="U35" s="20">
        <f>SUM(L35:T35)</f>
        <v>18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1</v>
      </c>
      <c r="S36" s="31">
        <f t="shared" si="27"/>
        <v>0</v>
      </c>
      <c r="T36" s="31">
        <f t="shared" si="27"/>
        <v>0</v>
      </c>
      <c r="U36" s="20">
        <f t="shared" si="17"/>
        <v>1</v>
      </c>
      <c r="V36" s="47">
        <f>(K36+U36)/18</f>
        <v>5.5555555555555552E-2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3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8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2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 et +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par</v>
      </c>
      <c r="E40" s="31" t="str">
        <f t="shared" si="28"/>
        <v>par</v>
      </c>
      <c r="F40" s="31" t="str">
        <f t="shared" si="28"/>
        <v>Triple</v>
      </c>
      <c r="G40" s="31" t="str">
        <f t="shared" si="28"/>
        <v>bogey</v>
      </c>
      <c r="H40" s="31" t="str">
        <f t="shared" si="28"/>
        <v>double</v>
      </c>
      <c r="I40" s="31" t="str">
        <f t="shared" si="28"/>
        <v>bogey</v>
      </c>
      <c r="J40" s="31" t="str">
        <f t="shared" si="28"/>
        <v>bogey</v>
      </c>
      <c r="L40" s="31" t="str">
        <f t="shared" si="28"/>
        <v>Triple</v>
      </c>
      <c r="M40" s="31" t="str">
        <f t="shared" si="28"/>
        <v>double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Triple</v>
      </c>
      <c r="Q40" s="31" t="str">
        <f t="shared" si="28"/>
        <v>bogey</v>
      </c>
      <c r="R40" s="31" t="str">
        <f t="shared" si="28"/>
        <v>par</v>
      </c>
      <c r="S40" s="31" t="str">
        <f t="shared" si="28"/>
        <v>bogey</v>
      </c>
      <c r="T40" s="31" t="str">
        <f t="shared" si="28"/>
        <v>Triple</v>
      </c>
      <c r="W40" s="2"/>
      <c r="X40" s="60">
        <f>COUNTIF(B40:T40,"triple")</f>
        <v>4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4-VACQUEROLES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32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25.560000000000002</v>
      </c>
      <c r="U46" s="9" t="s">
        <v>14</v>
      </c>
      <c r="V46" s="10">
        <f>_xlfn.SWITCH(N46,"Jaunes",IF(Z52&lt;20,Z52,20),"Blancs",IF(Y52&lt;20,Y52,20),)</f>
        <v>20</v>
      </c>
      <c r="W46" s="52">
        <f>Y55</f>
        <v>25.660000000000004</v>
      </c>
      <c r="X46" s="41" t="str">
        <f>$A$3</f>
        <v>4-VACQUEROLES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25.560000000000002</v>
      </c>
      <c r="Z47" s="13">
        <f>R46</f>
        <v>25.560000000000002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139</v>
      </c>
      <c r="Z48" s="17">
        <f>$Z$6</f>
        <v>137</v>
      </c>
    </row>
    <row r="49" spans="1:26" ht="15.6" thickTop="1" thickBot="1" x14ac:dyDescent="0.35">
      <c r="A49" s="18" t="s">
        <v>2</v>
      </c>
      <c r="B49" s="18">
        <f>B$7</f>
        <v>11</v>
      </c>
      <c r="C49" s="18">
        <f>C$7</f>
        <v>17</v>
      </c>
      <c r="D49" s="18">
        <f t="shared" ref="D49:T49" si="29">D$7</f>
        <v>5</v>
      </c>
      <c r="E49" s="18">
        <f t="shared" si="29"/>
        <v>15</v>
      </c>
      <c r="F49" s="18">
        <f t="shared" si="29"/>
        <v>13</v>
      </c>
      <c r="G49" s="18">
        <f t="shared" si="29"/>
        <v>7</v>
      </c>
      <c r="H49" s="18">
        <f t="shared" si="29"/>
        <v>3</v>
      </c>
      <c r="I49" s="18">
        <f t="shared" si="29"/>
        <v>1</v>
      </c>
      <c r="J49" s="18">
        <f t="shared" si="29"/>
        <v>9</v>
      </c>
      <c r="K49" s="18"/>
      <c r="L49" s="18">
        <f t="shared" si="29"/>
        <v>8</v>
      </c>
      <c r="M49" s="18">
        <f t="shared" si="29"/>
        <v>4</v>
      </c>
      <c r="N49" s="18">
        <f t="shared" si="29"/>
        <v>14</v>
      </c>
      <c r="O49" s="18">
        <f t="shared" si="29"/>
        <v>18</v>
      </c>
      <c r="P49" s="18">
        <f t="shared" si="29"/>
        <v>2</v>
      </c>
      <c r="Q49" s="18">
        <f t="shared" si="29"/>
        <v>6</v>
      </c>
      <c r="R49" s="18">
        <f t="shared" si="29"/>
        <v>16</v>
      </c>
      <c r="S49" s="18">
        <f t="shared" si="29"/>
        <v>10</v>
      </c>
      <c r="T49" s="18">
        <f t="shared" si="29"/>
        <v>12</v>
      </c>
      <c r="U49" s="19"/>
      <c r="V49" s="19"/>
      <c r="W49" s="2"/>
      <c r="X49" s="12" t="s">
        <v>10</v>
      </c>
      <c r="Y49" s="17">
        <f>$Y$7</f>
        <v>73.3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5</v>
      </c>
      <c r="C50" s="18">
        <f t="shared" ref="C50:J50" si="30">C$8</f>
        <v>4</v>
      </c>
      <c r="D50" s="18">
        <f t="shared" si="30"/>
        <v>4</v>
      </c>
      <c r="E50" s="18">
        <f t="shared" si="30"/>
        <v>3</v>
      </c>
      <c r="F50" s="18">
        <f t="shared" si="30"/>
        <v>5</v>
      </c>
      <c r="G50" s="18">
        <f t="shared" si="30"/>
        <v>4</v>
      </c>
      <c r="H50" s="18">
        <f t="shared" si="30"/>
        <v>3</v>
      </c>
      <c r="I50" s="18">
        <f t="shared" si="30"/>
        <v>4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5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3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2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2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10</v>
      </c>
      <c r="V51" s="21">
        <f t="shared" ref="V51:V56" si="35">K51+U51</f>
        <v>20</v>
      </c>
      <c r="W51" s="2"/>
      <c r="X51" s="12" t="s">
        <v>11</v>
      </c>
      <c r="Y51" s="17">
        <f>Y47*(Y48/113)+(Y49-72)</f>
        <v>32.741061946902654</v>
      </c>
      <c r="Z51" s="17">
        <f>Z47*(Z48/113)+(Z49-72)</f>
        <v>29.988672566371687</v>
      </c>
    </row>
    <row r="52" spans="1:26" ht="15.6" thickTop="1" thickBot="1" x14ac:dyDescent="0.35">
      <c r="A52" s="18" t="s">
        <v>13</v>
      </c>
      <c r="B52" s="26">
        <v>7</v>
      </c>
      <c r="C52" s="26">
        <v>5</v>
      </c>
      <c r="D52" s="26">
        <v>5</v>
      </c>
      <c r="E52" s="26">
        <v>4</v>
      </c>
      <c r="F52" s="26">
        <v>7</v>
      </c>
      <c r="G52" s="26">
        <v>4</v>
      </c>
      <c r="H52" s="26">
        <v>4</v>
      </c>
      <c r="I52" s="26">
        <v>7</v>
      </c>
      <c r="J52" s="26">
        <v>6</v>
      </c>
      <c r="K52" s="26">
        <f>SUM(B52:J52)</f>
        <v>49</v>
      </c>
      <c r="L52" s="26">
        <v>6</v>
      </c>
      <c r="M52" s="26">
        <v>8</v>
      </c>
      <c r="N52" s="26">
        <v>5</v>
      </c>
      <c r="O52" s="26">
        <v>5</v>
      </c>
      <c r="P52" s="26">
        <v>6</v>
      </c>
      <c r="Q52" s="26">
        <v>3</v>
      </c>
      <c r="R52" s="26">
        <v>5</v>
      </c>
      <c r="S52" s="26">
        <v>7</v>
      </c>
      <c r="T52" s="26">
        <v>6</v>
      </c>
      <c r="U52" s="20">
        <f t="shared" si="34"/>
        <v>51</v>
      </c>
      <c r="V52" s="26">
        <f t="shared" si="35"/>
        <v>100</v>
      </c>
      <c r="W52" s="2"/>
      <c r="X52" s="23" t="s">
        <v>12</v>
      </c>
      <c r="Y52" s="24">
        <f>ROUND(Y51,0)</f>
        <v>33</v>
      </c>
      <c r="Z52" s="24">
        <f>ROUND(Z51,0)</f>
        <v>30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2</v>
      </c>
      <c r="F53" s="19">
        <f t="shared" si="36"/>
        <v>1</v>
      </c>
      <c r="G53" s="19">
        <f t="shared" si="36"/>
        <v>3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>SUM(B53:J53)</f>
        <v>15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2</v>
      </c>
      <c r="O53" s="19">
        <f t="shared" si="37"/>
        <v>1</v>
      </c>
      <c r="P53" s="19">
        <f t="shared" si="37"/>
        <v>2</v>
      </c>
      <c r="Q53" s="19">
        <f t="shared" si="37"/>
        <v>3</v>
      </c>
      <c r="R53" s="19">
        <f t="shared" si="37"/>
        <v>2</v>
      </c>
      <c r="S53" s="19">
        <f t="shared" si="37"/>
        <v>1</v>
      </c>
      <c r="T53" s="19">
        <f t="shared" si="37"/>
        <v>1</v>
      </c>
      <c r="U53" s="20">
        <f>SUM(L53:T53)</f>
        <v>13</v>
      </c>
      <c r="V53" s="21">
        <f t="shared" si="35"/>
        <v>28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0</v>
      </c>
      <c r="G54" s="76">
        <f t="shared" si="38"/>
        <v>2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6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1</v>
      </c>
      <c r="O54" s="76">
        <f t="shared" si="39"/>
        <v>0</v>
      </c>
      <c r="P54" s="76">
        <f t="shared" si="39"/>
        <v>0</v>
      </c>
      <c r="Q54" s="76">
        <f t="shared" si="39"/>
        <v>2</v>
      </c>
      <c r="R54" s="76">
        <f t="shared" si="39"/>
        <v>1</v>
      </c>
      <c r="S54" s="76">
        <f t="shared" si="39"/>
        <v>0</v>
      </c>
      <c r="T54" s="76">
        <f t="shared" si="39"/>
        <v>0</v>
      </c>
      <c r="U54" s="77">
        <f t="shared" si="34"/>
        <v>4</v>
      </c>
      <c r="V54" s="78">
        <f t="shared" si="35"/>
        <v>10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5</v>
      </c>
      <c r="D55" s="80">
        <f t="shared" si="40"/>
        <v>5</v>
      </c>
      <c r="E55" s="80">
        <f t="shared" si="40"/>
        <v>4</v>
      </c>
      <c r="F55" s="80">
        <f t="shared" si="40"/>
        <v>7</v>
      </c>
      <c r="G55" s="80">
        <f t="shared" si="40"/>
        <v>4</v>
      </c>
      <c r="H55" s="80">
        <f t="shared" si="40"/>
        <v>4</v>
      </c>
      <c r="I55" s="80">
        <f t="shared" si="40"/>
        <v>7</v>
      </c>
      <c r="J55" s="80">
        <f t="shared" si="40"/>
        <v>6</v>
      </c>
      <c r="K55" s="81">
        <f t="shared" si="33"/>
        <v>49</v>
      </c>
      <c r="L55" s="80">
        <f t="shared" ref="L55:T55" si="41">IF(L53=0,L50+L51+2,L52)</f>
        <v>6</v>
      </c>
      <c r="M55" s="80">
        <f t="shared" si="41"/>
        <v>8</v>
      </c>
      <c r="N55" s="80">
        <f t="shared" si="41"/>
        <v>5</v>
      </c>
      <c r="O55" s="80">
        <f t="shared" si="41"/>
        <v>5</v>
      </c>
      <c r="P55" s="80">
        <f t="shared" si="41"/>
        <v>6</v>
      </c>
      <c r="Q55" s="80">
        <f t="shared" si="41"/>
        <v>3</v>
      </c>
      <c r="R55" s="80">
        <f t="shared" si="41"/>
        <v>5</v>
      </c>
      <c r="S55" s="80">
        <f t="shared" si="41"/>
        <v>7</v>
      </c>
      <c r="T55" s="80">
        <f t="shared" si="41"/>
        <v>6</v>
      </c>
      <c r="U55" s="81">
        <f t="shared" si="34"/>
        <v>51</v>
      </c>
      <c r="V55" s="82">
        <f t="shared" si="35"/>
        <v>100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25.660000000000004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2</v>
      </c>
      <c r="E56" s="19">
        <v>2</v>
      </c>
      <c r="F56" s="19">
        <v>2</v>
      </c>
      <c r="G56" s="19">
        <v>1</v>
      </c>
      <c r="H56" s="19">
        <v>1</v>
      </c>
      <c r="I56" s="19">
        <v>2</v>
      </c>
      <c r="J56" s="19">
        <v>2</v>
      </c>
      <c r="K56" s="20">
        <f>SUM(B56:J56)</f>
        <v>16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1</v>
      </c>
      <c r="R56" s="19">
        <v>2</v>
      </c>
      <c r="S56" s="19">
        <v>2</v>
      </c>
      <c r="T56" s="19">
        <v>1</v>
      </c>
      <c r="U56" s="20">
        <f>SUM(L56:T56)</f>
        <v>16</v>
      </c>
      <c r="V56" s="21">
        <f t="shared" si="35"/>
        <v>32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0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0</v>
      </c>
      <c r="V57" s="47">
        <f>(K57+U57)/18</f>
        <v>0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2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8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double</v>
      </c>
      <c r="G61" s="31" t="str">
        <f t="shared" si="44"/>
        <v>par</v>
      </c>
      <c r="H61" s="31" t="str">
        <f t="shared" si="44"/>
        <v>bogey</v>
      </c>
      <c r="I61" s="31" t="str">
        <f t="shared" si="44"/>
        <v>Triple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Triple</v>
      </c>
      <c r="N61" s="31" t="str">
        <f t="shared" si="45"/>
        <v>bogey</v>
      </c>
      <c r="O61" s="31" t="str">
        <f t="shared" si="45"/>
        <v>double</v>
      </c>
      <c r="P61" s="31" t="str">
        <f t="shared" si="45"/>
        <v>double</v>
      </c>
      <c r="Q61" s="31" t="str">
        <f t="shared" si="45"/>
        <v>par</v>
      </c>
      <c r="R61" s="31" t="str">
        <f t="shared" si="45"/>
        <v>bogey</v>
      </c>
      <c r="S61" s="31" t="str">
        <f t="shared" si="45"/>
        <v>double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4-VACQUEROLES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150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VLOOKUP(D67,Participants!$B$1:$J$24,5,FALSE)</f>
        <v>19.8</v>
      </c>
      <c r="U67" s="9" t="s">
        <v>14</v>
      </c>
      <c r="V67" s="10">
        <f>_xlfn.SWITCH(N67,"Jaunes",IF(Z73&lt;20,Z73,20),"Blancs",IF(Y73&lt;20,Y73,20),)</f>
        <v>20</v>
      </c>
      <c r="W67" s="52">
        <f>Y76</f>
        <v>19.900000000000002</v>
      </c>
      <c r="X67" s="41" t="str">
        <f>$A$3</f>
        <v>4-VACQUEROLES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19.8</v>
      </c>
      <c r="Z68" s="13">
        <f>R67</f>
        <v>19.8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139</v>
      </c>
      <c r="Z69" s="17">
        <f>$Z$6</f>
        <v>137</v>
      </c>
    </row>
    <row r="70" spans="1:26" ht="15.6" thickTop="1" thickBot="1" x14ac:dyDescent="0.35">
      <c r="A70" s="18" t="s">
        <v>2</v>
      </c>
      <c r="B70" s="18">
        <f>B$7</f>
        <v>11</v>
      </c>
      <c r="C70" s="18">
        <f>C$7</f>
        <v>17</v>
      </c>
      <c r="D70" s="18">
        <f t="shared" ref="D70:T70" si="46">D$7</f>
        <v>5</v>
      </c>
      <c r="E70" s="18">
        <f t="shared" si="46"/>
        <v>15</v>
      </c>
      <c r="F70" s="18">
        <f t="shared" si="46"/>
        <v>13</v>
      </c>
      <c r="G70" s="18">
        <f t="shared" si="46"/>
        <v>7</v>
      </c>
      <c r="H70" s="18">
        <f t="shared" si="46"/>
        <v>3</v>
      </c>
      <c r="I70" s="18">
        <f t="shared" si="46"/>
        <v>1</v>
      </c>
      <c r="J70" s="18">
        <f t="shared" si="46"/>
        <v>9</v>
      </c>
      <c r="K70" s="18"/>
      <c r="L70" s="18">
        <f t="shared" si="46"/>
        <v>8</v>
      </c>
      <c r="M70" s="18">
        <f t="shared" si="46"/>
        <v>4</v>
      </c>
      <c r="N70" s="18">
        <f t="shared" si="46"/>
        <v>14</v>
      </c>
      <c r="O70" s="18">
        <f t="shared" si="46"/>
        <v>18</v>
      </c>
      <c r="P70" s="18">
        <f t="shared" si="46"/>
        <v>2</v>
      </c>
      <c r="Q70" s="18">
        <f t="shared" si="46"/>
        <v>6</v>
      </c>
      <c r="R70" s="18">
        <f t="shared" si="46"/>
        <v>16</v>
      </c>
      <c r="S70" s="18">
        <f t="shared" si="46"/>
        <v>10</v>
      </c>
      <c r="T70" s="18">
        <f t="shared" si="46"/>
        <v>12</v>
      </c>
      <c r="U70" s="19"/>
      <c r="V70" s="19"/>
      <c r="W70" s="2"/>
      <c r="X70" s="12" t="s">
        <v>10</v>
      </c>
      <c r="Y70" s="17">
        <f>$Y$7</f>
        <v>73.3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5</v>
      </c>
      <c r="C71" s="18">
        <f t="shared" ref="C71:J71" si="47">C$8</f>
        <v>4</v>
      </c>
      <c r="D71" s="18">
        <f t="shared" si="47"/>
        <v>4</v>
      </c>
      <c r="E71" s="18">
        <f t="shared" si="47"/>
        <v>3</v>
      </c>
      <c r="F71" s="18">
        <f t="shared" si="47"/>
        <v>5</v>
      </c>
      <c r="G71" s="18">
        <f t="shared" si="47"/>
        <v>4</v>
      </c>
      <c r="H71" s="18">
        <f t="shared" si="47"/>
        <v>3</v>
      </c>
      <c r="I71" s="18">
        <f t="shared" si="47"/>
        <v>4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5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3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2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2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10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25.655752212389377</v>
      </c>
      <c r="Z72" s="17">
        <f>Z68*(Z69/113)+(Z70-72)</f>
        <v>23.005309734513279</v>
      </c>
    </row>
    <row r="73" spans="1:26" ht="15.6" thickTop="1" thickBot="1" x14ac:dyDescent="0.35">
      <c r="A73" s="18" t="s">
        <v>13</v>
      </c>
      <c r="B73" s="26">
        <v>7</v>
      </c>
      <c r="C73" s="26">
        <v>5</v>
      </c>
      <c r="D73" s="26">
        <v>5</v>
      </c>
      <c r="E73" s="26">
        <v>4</v>
      </c>
      <c r="F73" s="26">
        <v>7</v>
      </c>
      <c r="G73" s="26">
        <v>6</v>
      </c>
      <c r="H73" s="26">
        <v>5</v>
      </c>
      <c r="I73" s="26">
        <v>6</v>
      </c>
      <c r="J73" s="26">
        <v>6</v>
      </c>
      <c r="K73" s="20">
        <f t="shared" si="50"/>
        <v>51</v>
      </c>
      <c r="L73" s="26">
        <v>6</v>
      </c>
      <c r="M73" s="26">
        <v>7</v>
      </c>
      <c r="N73" s="26">
        <v>6</v>
      </c>
      <c r="O73" s="26">
        <v>5</v>
      </c>
      <c r="P73" s="26">
        <v>6</v>
      </c>
      <c r="Q73" s="26">
        <v>3</v>
      </c>
      <c r="R73" s="26">
        <v>4</v>
      </c>
      <c r="S73" s="26">
        <v>7</v>
      </c>
      <c r="T73" s="26">
        <v>4</v>
      </c>
      <c r="U73" s="26">
        <f>SUM(L73:T73)</f>
        <v>48</v>
      </c>
      <c r="V73" s="26">
        <f t="shared" si="52"/>
        <v>99</v>
      </c>
      <c r="W73" s="2"/>
      <c r="X73" s="23" t="s">
        <v>12</v>
      </c>
      <c r="Y73" s="24">
        <f>ROUND(Y72,0)</f>
        <v>26</v>
      </c>
      <c r="Z73" s="24">
        <f>ROUND(Z72,0)</f>
        <v>23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2</v>
      </c>
      <c r="F74" s="19">
        <f t="shared" si="53"/>
        <v>1</v>
      </c>
      <c r="G74" s="19">
        <f t="shared" si="53"/>
        <v>1</v>
      </c>
      <c r="H74" s="19">
        <f t="shared" si="53"/>
        <v>1</v>
      </c>
      <c r="I74" s="19">
        <f t="shared" si="53"/>
        <v>2</v>
      </c>
      <c r="J74" s="19">
        <f t="shared" si="53"/>
        <v>1</v>
      </c>
      <c r="K74" s="20">
        <f t="shared" si="50"/>
        <v>13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1</v>
      </c>
      <c r="M74" s="19">
        <f t="shared" si="54"/>
        <v>1</v>
      </c>
      <c r="N74" s="19">
        <f t="shared" si="54"/>
        <v>1</v>
      </c>
      <c r="O74" s="19">
        <f t="shared" si="54"/>
        <v>1</v>
      </c>
      <c r="P74" s="19">
        <f t="shared" si="54"/>
        <v>2</v>
      </c>
      <c r="Q74" s="19">
        <f t="shared" si="54"/>
        <v>3</v>
      </c>
      <c r="R74" s="19">
        <f t="shared" si="54"/>
        <v>3</v>
      </c>
      <c r="S74" s="19">
        <f t="shared" si="54"/>
        <v>1</v>
      </c>
      <c r="T74" s="19">
        <f t="shared" si="54"/>
        <v>3</v>
      </c>
      <c r="U74" s="20">
        <f>SUM(L74:T74)</f>
        <v>16</v>
      </c>
      <c r="V74" s="21">
        <f t="shared" si="52"/>
        <v>29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1</v>
      </c>
      <c r="F75" s="76">
        <f t="shared" si="55"/>
        <v>0</v>
      </c>
      <c r="G75" s="76">
        <f t="shared" si="55"/>
        <v>0</v>
      </c>
      <c r="H75" s="76">
        <f t="shared" si="55"/>
        <v>0</v>
      </c>
      <c r="I75" s="76">
        <f t="shared" si="55"/>
        <v>0</v>
      </c>
      <c r="J75" s="76">
        <f t="shared" si="55"/>
        <v>0</v>
      </c>
      <c r="K75" s="77">
        <f t="shared" si="50"/>
        <v>3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0</v>
      </c>
      <c r="O75" s="76">
        <f t="shared" si="56"/>
        <v>0</v>
      </c>
      <c r="P75" s="76">
        <f t="shared" si="56"/>
        <v>0</v>
      </c>
      <c r="Q75" s="76">
        <f t="shared" si="56"/>
        <v>2</v>
      </c>
      <c r="R75" s="76">
        <f t="shared" si="56"/>
        <v>2</v>
      </c>
      <c r="S75" s="76">
        <f t="shared" si="56"/>
        <v>0</v>
      </c>
      <c r="T75" s="76">
        <f t="shared" si="56"/>
        <v>2</v>
      </c>
      <c r="U75" s="77">
        <f t="shared" si="51"/>
        <v>6</v>
      </c>
      <c r="V75" s="78">
        <f t="shared" si="52"/>
        <v>9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7">IF(C74=0,C71+C72+2,C73)</f>
        <v>5</v>
      </c>
      <c r="D76" s="80">
        <f t="shared" si="57"/>
        <v>5</v>
      </c>
      <c r="E76" s="80">
        <f t="shared" si="57"/>
        <v>4</v>
      </c>
      <c r="F76" s="80">
        <f t="shared" si="57"/>
        <v>7</v>
      </c>
      <c r="G76" s="80">
        <f t="shared" si="57"/>
        <v>6</v>
      </c>
      <c r="H76" s="80">
        <f t="shared" si="57"/>
        <v>5</v>
      </c>
      <c r="I76" s="80">
        <f t="shared" si="57"/>
        <v>6</v>
      </c>
      <c r="J76" s="80">
        <f t="shared" si="57"/>
        <v>6</v>
      </c>
      <c r="K76" s="81">
        <f t="shared" si="50"/>
        <v>51</v>
      </c>
      <c r="L76" s="80">
        <f t="shared" ref="L76:T76" si="58">IF(L74=0,L71+L72+2,L73)</f>
        <v>6</v>
      </c>
      <c r="M76" s="80">
        <f t="shared" si="58"/>
        <v>7</v>
      </c>
      <c r="N76" s="80">
        <f t="shared" si="58"/>
        <v>6</v>
      </c>
      <c r="O76" s="80">
        <f t="shared" si="58"/>
        <v>5</v>
      </c>
      <c r="P76" s="80">
        <f t="shared" si="58"/>
        <v>6</v>
      </c>
      <c r="Q76" s="80">
        <f t="shared" si="58"/>
        <v>3</v>
      </c>
      <c r="R76" s="80">
        <f t="shared" si="58"/>
        <v>4</v>
      </c>
      <c r="S76" s="80">
        <f t="shared" si="58"/>
        <v>7</v>
      </c>
      <c r="T76" s="80">
        <f t="shared" si="58"/>
        <v>4</v>
      </c>
      <c r="U76" s="81">
        <f t="shared" si="51"/>
        <v>48</v>
      </c>
      <c r="V76" s="82">
        <f t="shared" si="52"/>
        <v>99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19.900000000000002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1</v>
      </c>
      <c r="D77" s="19">
        <v>1</v>
      </c>
      <c r="E77" s="19">
        <v>1</v>
      </c>
      <c r="F77" s="19">
        <v>2</v>
      </c>
      <c r="G77" s="19">
        <v>3</v>
      </c>
      <c r="H77" s="19">
        <v>2</v>
      </c>
      <c r="I77" s="19">
        <v>3</v>
      </c>
      <c r="J77" s="19">
        <v>2</v>
      </c>
      <c r="K77" s="20">
        <f>SUM(B77:J77)</f>
        <v>17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1</v>
      </c>
      <c r="R77" s="19">
        <v>2</v>
      </c>
      <c r="S77" s="19">
        <v>3</v>
      </c>
      <c r="T77" s="19">
        <v>1</v>
      </c>
      <c r="U77" s="20">
        <f>SUM(L77:T77)</f>
        <v>17</v>
      </c>
      <c r="V77" s="21">
        <f t="shared" si="52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1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5.5555555555555552E-2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3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3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12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bogey</v>
      </c>
      <c r="E82" s="31" t="str">
        <f t="shared" si="61"/>
        <v>bogey</v>
      </c>
      <c r="F82" s="31" t="str">
        <f t="shared" si="61"/>
        <v>double</v>
      </c>
      <c r="G82" s="31" t="str">
        <f t="shared" si="61"/>
        <v>double</v>
      </c>
      <c r="H82" s="31" t="str">
        <f t="shared" si="61"/>
        <v>double</v>
      </c>
      <c r="I82" s="31" t="str">
        <f t="shared" si="61"/>
        <v>double</v>
      </c>
      <c r="J82" s="31" t="str">
        <f t="shared" si="61"/>
        <v>double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double</v>
      </c>
      <c r="M82" s="31" t="str">
        <f t="shared" si="62"/>
        <v>double</v>
      </c>
      <c r="N82" s="31" t="str">
        <f t="shared" si="62"/>
        <v>double</v>
      </c>
      <c r="O82" s="31" t="str">
        <f t="shared" si="62"/>
        <v>double</v>
      </c>
      <c r="P82" s="31" t="str">
        <f t="shared" si="62"/>
        <v>double</v>
      </c>
      <c r="Q82" s="31" t="str">
        <f t="shared" si="62"/>
        <v>par</v>
      </c>
      <c r="R82" s="31" t="str">
        <f t="shared" si="62"/>
        <v>par</v>
      </c>
      <c r="S82" s="31" t="str">
        <f t="shared" si="62"/>
        <v>double</v>
      </c>
      <c r="T82" s="31" t="str">
        <f t="shared" si="62"/>
        <v>par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0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4-VACQUEROLES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154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VLOOKUP(D87,Participants!$B$1:$J$24,5,FALSE)</f>
        <v>9.5749999999999993</v>
      </c>
      <c r="U87" s="9" t="s">
        <v>14</v>
      </c>
      <c r="V87" s="10">
        <f>_xlfn.SWITCH(N87,"Jaunes",IF(Z93&lt;20,Z93,20),"Blancs",IF(Y93&lt;20,Y93,20),)</f>
        <v>13</v>
      </c>
      <c r="W87" s="52">
        <f>Y96</f>
        <v>9.6749999999999989</v>
      </c>
      <c r="X87" s="41" t="str">
        <f>$A$3</f>
        <v>4-VACQUEROLES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9.5749999999999993</v>
      </c>
      <c r="Z88" s="13">
        <f>R87</f>
        <v>9.5749999999999993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139</v>
      </c>
      <c r="Z89" s="17">
        <f>$Z$6</f>
        <v>137</v>
      </c>
    </row>
    <row r="90" spans="1:29" ht="15.6" thickTop="1" thickBot="1" x14ac:dyDescent="0.35">
      <c r="A90" s="18" t="s">
        <v>2</v>
      </c>
      <c r="B90" s="18">
        <f>B$7</f>
        <v>11</v>
      </c>
      <c r="C90" s="18">
        <f>C$7</f>
        <v>17</v>
      </c>
      <c r="D90" s="18">
        <f t="shared" ref="D90:T90" si="63">D$7</f>
        <v>5</v>
      </c>
      <c r="E90" s="18">
        <f t="shared" si="63"/>
        <v>15</v>
      </c>
      <c r="F90" s="18">
        <f t="shared" si="63"/>
        <v>13</v>
      </c>
      <c r="G90" s="18">
        <f t="shared" si="63"/>
        <v>7</v>
      </c>
      <c r="H90" s="18">
        <f t="shared" si="63"/>
        <v>3</v>
      </c>
      <c r="I90" s="18">
        <f t="shared" si="63"/>
        <v>1</v>
      </c>
      <c r="J90" s="18">
        <f t="shared" si="63"/>
        <v>9</v>
      </c>
      <c r="K90" s="18"/>
      <c r="L90" s="18">
        <f t="shared" si="63"/>
        <v>8</v>
      </c>
      <c r="M90" s="18">
        <f t="shared" si="63"/>
        <v>4</v>
      </c>
      <c r="N90" s="18">
        <f t="shared" si="63"/>
        <v>14</v>
      </c>
      <c r="O90" s="18">
        <f t="shared" si="63"/>
        <v>18</v>
      </c>
      <c r="P90" s="18">
        <f t="shared" si="63"/>
        <v>2</v>
      </c>
      <c r="Q90" s="18">
        <f t="shared" si="63"/>
        <v>6</v>
      </c>
      <c r="R90" s="18">
        <f t="shared" si="63"/>
        <v>16</v>
      </c>
      <c r="S90" s="18">
        <f t="shared" si="63"/>
        <v>10</v>
      </c>
      <c r="T90" s="18">
        <f t="shared" si="63"/>
        <v>12</v>
      </c>
      <c r="U90" s="19"/>
      <c r="V90" s="19"/>
      <c r="W90" s="2"/>
      <c r="X90" s="12" t="s">
        <v>10</v>
      </c>
      <c r="Y90" s="17">
        <f>$Y$7</f>
        <v>73.3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5</v>
      </c>
      <c r="C91" s="18">
        <f t="shared" ref="C91:J91" si="64">C$8</f>
        <v>4</v>
      </c>
      <c r="D91" s="18">
        <f t="shared" si="64"/>
        <v>4</v>
      </c>
      <c r="E91" s="18">
        <f t="shared" si="64"/>
        <v>3</v>
      </c>
      <c r="F91" s="18">
        <f t="shared" si="64"/>
        <v>5</v>
      </c>
      <c r="G91" s="18">
        <f t="shared" si="64"/>
        <v>4</v>
      </c>
      <c r="H91" s="18">
        <f t="shared" si="64"/>
        <v>3</v>
      </c>
      <c r="I91" s="18">
        <f t="shared" si="64"/>
        <v>4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5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3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0</v>
      </c>
      <c r="D92" s="19">
        <f t="shared" si="66"/>
        <v>1</v>
      </c>
      <c r="E92" s="19">
        <f t="shared" si="66"/>
        <v>0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7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0</v>
      </c>
      <c r="O92" s="19">
        <f t="shared" si="68"/>
        <v>0</v>
      </c>
      <c r="P92" s="19">
        <f t="shared" si="68"/>
        <v>1</v>
      </c>
      <c r="Q92" s="19">
        <f t="shared" si="68"/>
        <v>1</v>
      </c>
      <c r="R92" s="19">
        <f t="shared" si="68"/>
        <v>0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6</v>
      </c>
      <c r="V92" s="21">
        <f t="shared" ref="V92:V97" si="70">K92+U92</f>
        <v>13</v>
      </c>
      <c r="W92" s="2"/>
      <c r="X92" s="12" t="s">
        <v>11</v>
      </c>
      <c r="Y92" s="17">
        <f>Y88*(Y89/113)+(Y90-72)</f>
        <v>13.078097345132738</v>
      </c>
      <c r="Z92" s="17">
        <f>Z88*(Z89/113)+(Z90-72)</f>
        <v>10.608628318584071</v>
      </c>
    </row>
    <row r="93" spans="1:29" ht="15.6" thickTop="1" thickBot="1" x14ac:dyDescent="0.35">
      <c r="A93" s="18" t="s">
        <v>13</v>
      </c>
      <c r="B93" s="26">
        <v>6</v>
      </c>
      <c r="C93" s="26">
        <v>4</v>
      </c>
      <c r="D93" s="26">
        <v>6</v>
      </c>
      <c r="E93" s="26">
        <v>5</v>
      </c>
      <c r="F93" s="26">
        <v>5</v>
      </c>
      <c r="G93" s="26">
        <v>8</v>
      </c>
      <c r="H93" s="26">
        <v>7</v>
      </c>
      <c r="I93" s="26">
        <v>8</v>
      </c>
      <c r="J93" s="26">
        <v>5</v>
      </c>
      <c r="K93" s="26">
        <f>SUM(B93:J93)</f>
        <v>54</v>
      </c>
      <c r="L93" s="26">
        <v>5</v>
      </c>
      <c r="M93" s="26">
        <v>7</v>
      </c>
      <c r="N93" s="26">
        <v>5</v>
      </c>
      <c r="O93" s="26">
        <v>4</v>
      </c>
      <c r="P93" s="26">
        <v>5</v>
      </c>
      <c r="Q93" s="26">
        <v>3</v>
      </c>
      <c r="R93" s="26">
        <v>5</v>
      </c>
      <c r="S93" s="26">
        <v>5</v>
      </c>
      <c r="T93" s="26">
        <v>6</v>
      </c>
      <c r="U93" s="26">
        <f>SUM(L93:T93)</f>
        <v>45</v>
      </c>
      <c r="V93" s="26">
        <f t="shared" si="70"/>
        <v>99</v>
      </c>
      <c r="W93" s="2"/>
      <c r="X93" s="23" t="s">
        <v>12</v>
      </c>
      <c r="Y93" s="24">
        <f>ROUND(Y92,0)</f>
        <v>13</v>
      </c>
      <c r="Z93" s="24">
        <f>ROUND(Z92,0)</f>
        <v>11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0</v>
      </c>
      <c r="F94" s="19">
        <f t="shared" si="71"/>
        <v>3</v>
      </c>
      <c r="G94" s="19">
        <f t="shared" si="71"/>
        <v>0</v>
      </c>
      <c r="H94" s="19">
        <f t="shared" si="71"/>
        <v>0</v>
      </c>
      <c r="I94" s="19">
        <f t="shared" si="71"/>
        <v>0</v>
      </c>
      <c r="J94" s="19">
        <f t="shared" si="71"/>
        <v>2</v>
      </c>
      <c r="K94" s="20">
        <f>SUM(B94:J94)</f>
        <v>10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1</v>
      </c>
      <c r="O94" s="19">
        <f t="shared" si="72"/>
        <v>1</v>
      </c>
      <c r="P94" s="19">
        <f t="shared" si="72"/>
        <v>2</v>
      </c>
      <c r="Q94" s="19">
        <f t="shared" si="72"/>
        <v>3</v>
      </c>
      <c r="R94" s="19">
        <f t="shared" si="72"/>
        <v>1</v>
      </c>
      <c r="S94" s="19">
        <f t="shared" si="72"/>
        <v>3</v>
      </c>
      <c r="T94" s="19">
        <f t="shared" si="72"/>
        <v>1</v>
      </c>
      <c r="U94" s="20">
        <f>SUM(L94:T94)</f>
        <v>15</v>
      </c>
      <c r="V94" s="21">
        <f t="shared" si="70"/>
        <v>25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2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2</v>
      </c>
      <c r="G95" s="76">
        <f t="shared" si="73"/>
        <v>0</v>
      </c>
      <c r="H95" s="76">
        <f t="shared" si="73"/>
        <v>0</v>
      </c>
      <c r="I95" s="76">
        <f t="shared" si="73"/>
        <v>0</v>
      </c>
      <c r="J95" s="76">
        <f t="shared" si="73"/>
        <v>1</v>
      </c>
      <c r="K95" s="77">
        <f t="shared" si="67"/>
        <v>6</v>
      </c>
      <c r="L95" s="76">
        <f t="shared" ref="L95:T95" si="74">IF((L93-L91)=-3,(5),IF((L93-L91)=-2,(4),IF((L93-L91)=-1,(3),0))+IF((L93-L91)=0,(2),0+IF((L93-L91)=1,(1),0)+IF((L93-L91)=2,(0),0)+IF((L93-L91)=3,(0),0)))</f>
        <v>1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2</v>
      </c>
      <c r="R95" s="76">
        <f t="shared" si="74"/>
        <v>1</v>
      </c>
      <c r="S95" s="76">
        <f t="shared" si="74"/>
        <v>2</v>
      </c>
      <c r="T95" s="76">
        <f t="shared" si="74"/>
        <v>0</v>
      </c>
      <c r="U95" s="77">
        <f t="shared" si="69"/>
        <v>9</v>
      </c>
      <c r="V95" s="78">
        <f t="shared" si="70"/>
        <v>15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4</v>
      </c>
      <c r="D96" s="80">
        <f t="shared" si="75"/>
        <v>6</v>
      </c>
      <c r="E96" s="80">
        <f t="shared" si="75"/>
        <v>5</v>
      </c>
      <c r="F96" s="80">
        <f t="shared" si="75"/>
        <v>5</v>
      </c>
      <c r="G96" s="80">
        <f t="shared" si="75"/>
        <v>7</v>
      </c>
      <c r="H96" s="80">
        <f t="shared" si="75"/>
        <v>6</v>
      </c>
      <c r="I96" s="80">
        <f t="shared" si="75"/>
        <v>7</v>
      </c>
      <c r="J96" s="80">
        <f t="shared" si="75"/>
        <v>5</v>
      </c>
      <c r="K96" s="81">
        <f t="shared" si="67"/>
        <v>51</v>
      </c>
      <c r="L96" s="80">
        <f t="shared" ref="L96:T96" si="76">IF(L94=0,L91+L92+2,L93)</f>
        <v>5</v>
      </c>
      <c r="M96" s="80">
        <f t="shared" si="76"/>
        <v>7</v>
      </c>
      <c r="N96" s="80">
        <f t="shared" si="76"/>
        <v>5</v>
      </c>
      <c r="O96" s="80">
        <f t="shared" si="76"/>
        <v>4</v>
      </c>
      <c r="P96" s="80">
        <f t="shared" si="76"/>
        <v>5</v>
      </c>
      <c r="Q96" s="80">
        <f t="shared" si="76"/>
        <v>3</v>
      </c>
      <c r="R96" s="80">
        <f t="shared" si="76"/>
        <v>5</v>
      </c>
      <c r="S96" s="80">
        <f t="shared" si="76"/>
        <v>5</v>
      </c>
      <c r="T96" s="80">
        <f t="shared" si="76"/>
        <v>6</v>
      </c>
      <c r="U96" s="81">
        <f t="shared" si="69"/>
        <v>45</v>
      </c>
      <c r="V96" s="82">
        <f t="shared" si="70"/>
        <v>96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9.6749999999999989</v>
      </c>
      <c r="Z96"/>
    </row>
    <row r="97" spans="1:26" ht="15.6" thickTop="1" thickBot="1" x14ac:dyDescent="0.35">
      <c r="A97" s="35" t="s">
        <v>25</v>
      </c>
      <c r="B97" s="19">
        <v>3</v>
      </c>
      <c r="C97" s="19">
        <v>1</v>
      </c>
      <c r="D97" s="19">
        <v>2</v>
      </c>
      <c r="E97" s="19">
        <v>3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19</v>
      </c>
      <c r="L97" s="19">
        <v>1</v>
      </c>
      <c r="M97" s="19">
        <v>3</v>
      </c>
      <c r="N97" s="19">
        <v>3</v>
      </c>
      <c r="O97" s="19">
        <v>3</v>
      </c>
      <c r="P97" s="19">
        <v>2</v>
      </c>
      <c r="Q97" s="19">
        <v>1</v>
      </c>
      <c r="R97" s="19">
        <v>2</v>
      </c>
      <c r="S97" s="19">
        <v>2</v>
      </c>
      <c r="T97" s="19">
        <v>2</v>
      </c>
      <c r="U97" s="20">
        <f>SUM(L97:T97)</f>
        <v>19</v>
      </c>
      <c r="V97" s="21">
        <f t="shared" si="70"/>
        <v>38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1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2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1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1</v>
      </c>
      <c r="T98" s="31">
        <f t="shared" si="78"/>
        <v>0</v>
      </c>
      <c r="U98" s="20">
        <f t="shared" si="69"/>
        <v>3</v>
      </c>
      <c r="V98" s="47">
        <f>(K98+U98)/18</f>
        <v>0.27777777777777779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7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4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par</v>
      </c>
      <c r="D102" s="31" t="str">
        <f t="shared" si="79"/>
        <v>double</v>
      </c>
      <c r="E102" s="31" t="str">
        <f t="shared" si="79"/>
        <v>double</v>
      </c>
      <c r="F102" s="31" t="str">
        <f t="shared" si="79"/>
        <v>par</v>
      </c>
      <c r="G102" s="31" t="str">
        <f t="shared" si="79"/>
        <v>Triple et +</v>
      </c>
      <c r="H102" s="31" t="str">
        <f t="shared" si="79"/>
        <v>Triple et +</v>
      </c>
      <c r="I102" s="31" t="str">
        <f t="shared" si="79"/>
        <v>Triple et +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bogey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par</v>
      </c>
      <c r="R102" s="31" t="str">
        <f t="shared" si="80"/>
        <v>bogey</v>
      </c>
      <c r="S102" s="31" t="str">
        <f t="shared" si="80"/>
        <v>par</v>
      </c>
      <c r="T102" s="31" t="str">
        <f t="shared" si="80"/>
        <v>double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3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4-VACQUEROLES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20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25.98</v>
      </c>
      <c r="U107" s="9" t="s">
        <v>14</v>
      </c>
      <c r="V107" s="10">
        <f>_xlfn.SWITCH(N107,"Jaunes",IF(Z113&lt;20,Z113,20),"Blancs",IF(Y113&lt;20,Y113,20),)</f>
        <v>20</v>
      </c>
      <c r="W107" s="52">
        <f>Y116</f>
        <v>26.080000000000002</v>
      </c>
      <c r="X107" s="41" t="str">
        <f>$A$3</f>
        <v>4-VACQUEROLES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25.98</v>
      </c>
      <c r="Z108" s="13">
        <f>R107</f>
        <v>25.98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139</v>
      </c>
      <c r="Z109" s="17">
        <f>$Z$6</f>
        <v>137</v>
      </c>
    </row>
    <row r="110" spans="1:26" ht="15.6" thickTop="1" thickBot="1" x14ac:dyDescent="0.35">
      <c r="A110" s="18" t="s">
        <v>2</v>
      </c>
      <c r="B110" s="18">
        <f>B$7</f>
        <v>11</v>
      </c>
      <c r="C110" s="18">
        <f>C$7</f>
        <v>17</v>
      </c>
      <c r="D110" s="18">
        <f t="shared" ref="D110:T110" si="81">D$7</f>
        <v>5</v>
      </c>
      <c r="E110" s="18">
        <f t="shared" si="81"/>
        <v>15</v>
      </c>
      <c r="F110" s="18">
        <f t="shared" si="81"/>
        <v>13</v>
      </c>
      <c r="G110" s="18">
        <f t="shared" si="81"/>
        <v>7</v>
      </c>
      <c r="H110" s="18">
        <f t="shared" si="81"/>
        <v>3</v>
      </c>
      <c r="I110" s="18">
        <f t="shared" si="81"/>
        <v>1</v>
      </c>
      <c r="J110" s="18">
        <f t="shared" si="81"/>
        <v>9</v>
      </c>
      <c r="K110" s="18"/>
      <c r="L110" s="18">
        <f t="shared" si="81"/>
        <v>8</v>
      </c>
      <c r="M110" s="18">
        <f t="shared" si="81"/>
        <v>4</v>
      </c>
      <c r="N110" s="18">
        <f t="shared" si="81"/>
        <v>14</v>
      </c>
      <c r="O110" s="18">
        <f t="shared" si="81"/>
        <v>18</v>
      </c>
      <c r="P110" s="18">
        <f t="shared" si="81"/>
        <v>2</v>
      </c>
      <c r="Q110" s="18">
        <f t="shared" si="81"/>
        <v>6</v>
      </c>
      <c r="R110" s="18">
        <f t="shared" si="81"/>
        <v>16</v>
      </c>
      <c r="S110" s="18">
        <f t="shared" si="81"/>
        <v>10</v>
      </c>
      <c r="T110" s="18">
        <f t="shared" si="81"/>
        <v>12</v>
      </c>
      <c r="U110" s="19"/>
      <c r="V110" s="19"/>
      <c r="W110" s="2"/>
      <c r="X110" s="12" t="s">
        <v>10</v>
      </c>
      <c r="Y110" s="17">
        <f>$Y$7</f>
        <v>73.3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5</v>
      </c>
      <c r="C111" s="18">
        <f t="shared" ref="C111:J111" si="82">C$8</f>
        <v>4</v>
      </c>
      <c r="D111" s="18">
        <f t="shared" si="82"/>
        <v>4</v>
      </c>
      <c r="E111" s="18">
        <f t="shared" si="82"/>
        <v>3</v>
      </c>
      <c r="F111" s="18">
        <f t="shared" si="82"/>
        <v>5</v>
      </c>
      <c r="G111" s="18">
        <f t="shared" si="82"/>
        <v>4</v>
      </c>
      <c r="H111" s="18">
        <f t="shared" si="82"/>
        <v>3</v>
      </c>
      <c r="I111" s="18">
        <f t="shared" si="82"/>
        <v>4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5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3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2</v>
      </c>
      <c r="J112" s="19">
        <f t="shared" si="84"/>
        <v>1</v>
      </c>
      <c r="K112" s="20">
        <f t="shared" ref="K112:K118" si="85">SUM(B112:J112)</f>
        <v>10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2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10</v>
      </c>
      <c r="V112" s="21">
        <f t="shared" ref="V112:V117" si="88">K112+U112</f>
        <v>20</v>
      </c>
      <c r="W112" s="2"/>
      <c r="X112" s="12" t="s">
        <v>11</v>
      </c>
      <c r="Y112" s="17">
        <f>Y108*(Y109/113)+(Y110-72)</f>
        <v>33.257699115044247</v>
      </c>
      <c r="Z112" s="17">
        <f>Z108*(Z109/113)+(Z110-72)</f>
        <v>30.497876106194692</v>
      </c>
    </row>
    <row r="113" spans="1:26" ht="15.6" thickTop="1" thickBot="1" x14ac:dyDescent="0.35">
      <c r="A113" s="18" t="s">
        <v>13</v>
      </c>
      <c r="B113" s="26">
        <v>7</v>
      </c>
      <c r="C113" s="26">
        <v>7</v>
      </c>
      <c r="D113" s="26">
        <v>6</v>
      </c>
      <c r="E113" s="26">
        <v>4</v>
      </c>
      <c r="F113" s="26">
        <v>8</v>
      </c>
      <c r="G113" s="26">
        <v>7</v>
      </c>
      <c r="H113" s="26">
        <v>3</v>
      </c>
      <c r="I113" s="26">
        <v>8</v>
      </c>
      <c r="J113" s="26">
        <v>5</v>
      </c>
      <c r="K113" s="26">
        <f>SUM(B113:J113)</f>
        <v>55</v>
      </c>
      <c r="L113" s="26">
        <v>4</v>
      </c>
      <c r="M113" s="26">
        <v>8</v>
      </c>
      <c r="N113" s="26">
        <v>6</v>
      </c>
      <c r="O113" s="26">
        <v>5</v>
      </c>
      <c r="P113" s="26">
        <v>5</v>
      </c>
      <c r="Q113" s="26">
        <v>5</v>
      </c>
      <c r="R113" s="26">
        <v>6</v>
      </c>
      <c r="S113" s="26">
        <v>7</v>
      </c>
      <c r="T113" s="26">
        <v>6</v>
      </c>
      <c r="U113" s="26">
        <f>SUM(L113:T113)</f>
        <v>52</v>
      </c>
      <c r="V113" s="26">
        <f t="shared" si="88"/>
        <v>107</v>
      </c>
      <c r="W113" s="2"/>
      <c r="X113" s="23" t="s">
        <v>12</v>
      </c>
      <c r="Y113" s="24">
        <f>ROUND(Y112,0)</f>
        <v>33</v>
      </c>
      <c r="Z113" s="24">
        <f>ROUND(Z112,0)</f>
        <v>30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0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0</v>
      </c>
      <c r="H114" s="19">
        <f t="shared" si="89"/>
        <v>3</v>
      </c>
      <c r="I114" s="19">
        <f t="shared" si="89"/>
        <v>0</v>
      </c>
      <c r="J114" s="19">
        <f t="shared" si="89"/>
        <v>2</v>
      </c>
      <c r="K114" s="20">
        <f t="shared" si="85"/>
        <v>9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3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3</v>
      </c>
      <c r="Q114" s="19">
        <f t="shared" si="90"/>
        <v>1</v>
      </c>
      <c r="R114" s="19">
        <f t="shared" si="90"/>
        <v>1</v>
      </c>
      <c r="S114" s="19">
        <f t="shared" si="90"/>
        <v>1</v>
      </c>
      <c r="T114" s="19">
        <f t="shared" si="90"/>
        <v>1</v>
      </c>
      <c r="U114" s="20">
        <f t="shared" si="87"/>
        <v>12</v>
      </c>
      <c r="V114" s="21">
        <f t="shared" si="88"/>
        <v>21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0</v>
      </c>
      <c r="G115" s="76">
        <f t="shared" si="91"/>
        <v>0</v>
      </c>
      <c r="H115" s="76">
        <f t="shared" si="91"/>
        <v>2</v>
      </c>
      <c r="I115" s="76">
        <f t="shared" si="91"/>
        <v>0</v>
      </c>
      <c r="J115" s="76">
        <f t="shared" si="91"/>
        <v>1</v>
      </c>
      <c r="K115" s="77">
        <f t="shared" si="85"/>
        <v>4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0</v>
      </c>
      <c r="N115" s="76">
        <f t="shared" si="92"/>
        <v>0</v>
      </c>
      <c r="O115" s="76">
        <f t="shared" si="92"/>
        <v>0</v>
      </c>
      <c r="P115" s="76">
        <f t="shared" si="92"/>
        <v>1</v>
      </c>
      <c r="Q115" s="76">
        <f t="shared" si="92"/>
        <v>0</v>
      </c>
      <c r="R115" s="76">
        <f t="shared" si="92"/>
        <v>0</v>
      </c>
      <c r="S115" s="76">
        <f t="shared" si="92"/>
        <v>0</v>
      </c>
      <c r="T115" s="76">
        <f t="shared" si="92"/>
        <v>0</v>
      </c>
      <c r="U115" s="77">
        <f t="shared" si="87"/>
        <v>3</v>
      </c>
      <c r="V115" s="78">
        <f t="shared" si="88"/>
        <v>7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7</v>
      </c>
      <c r="C116" s="80">
        <f t="shared" ref="C116:J116" si="93">IF(C114=0,C111+C112+2,C113)</f>
        <v>7</v>
      </c>
      <c r="D116" s="80">
        <f t="shared" si="93"/>
        <v>6</v>
      </c>
      <c r="E116" s="80">
        <f t="shared" si="93"/>
        <v>4</v>
      </c>
      <c r="F116" s="80">
        <f t="shared" si="93"/>
        <v>8</v>
      </c>
      <c r="G116" s="80">
        <f t="shared" si="93"/>
        <v>7</v>
      </c>
      <c r="H116" s="80">
        <f t="shared" si="93"/>
        <v>3</v>
      </c>
      <c r="I116" s="80">
        <f t="shared" si="93"/>
        <v>8</v>
      </c>
      <c r="J116" s="80">
        <f t="shared" si="93"/>
        <v>5</v>
      </c>
      <c r="K116" s="81">
        <f t="shared" si="85"/>
        <v>55</v>
      </c>
      <c r="L116" s="80">
        <f t="shared" ref="L116:T116" si="94">IF(L114=0,L111+L112+2,L113)</f>
        <v>4</v>
      </c>
      <c r="M116" s="80">
        <f t="shared" si="94"/>
        <v>8</v>
      </c>
      <c r="N116" s="80">
        <f t="shared" si="94"/>
        <v>6</v>
      </c>
      <c r="O116" s="80">
        <f t="shared" si="94"/>
        <v>5</v>
      </c>
      <c r="P116" s="80">
        <f t="shared" si="94"/>
        <v>5</v>
      </c>
      <c r="Q116" s="80">
        <f t="shared" si="94"/>
        <v>5</v>
      </c>
      <c r="R116" s="80">
        <f t="shared" si="94"/>
        <v>6</v>
      </c>
      <c r="S116" s="80">
        <f t="shared" si="94"/>
        <v>7</v>
      </c>
      <c r="T116" s="80">
        <f t="shared" si="94"/>
        <v>6</v>
      </c>
      <c r="U116" s="81">
        <f t="shared" si="87"/>
        <v>52</v>
      </c>
      <c r="V116" s="82">
        <f t="shared" si="88"/>
        <v>107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26.080000000000002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5"/>
        <v>17</v>
      </c>
      <c r="L117" s="19">
        <v>1</v>
      </c>
      <c r="M117" s="19">
        <v>2</v>
      </c>
      <c r="N117" s="19">
        <v>2</v>
      </c>
      <c r="O117" s="19">
        <v>2</v>
      </c>
      <c r="P117" s="19">
        <v>2</v>
      </c>
      <c r="Q117" s="19">
        <v>3</v>
      </c>
      <c r="R117" s="19">
        <v>2</v>
      </c>
      <c r="S117" s="19">
        <v>3</v>
      </c>
      <c r="T117" s="19">
        <v>2</v>
      </c>
      <c r="U117" s="20">
        <f t="shared" si="87"/>
        <v>19</v>
      </c>
      <c r="V117" s="21">
        <f t="shared" si="88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1</v>
      </c>
      <c r="I118" s="31">
        <f t="shared" si="95"/>
        <v>0</v>
      </c>
      <c r="J118" s="31">
        <f t="shared" si="95"/>
        <v>0</v>
      </c>
      <c r="K118" s="20">
        <f t="shared" si="85"/>
        <v>1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5.5555555555555552E-2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2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3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8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Triple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Triple</v>
      </c>
      <c r="G122" s="31" t="str">
        <f t="shared" si="97"/>
        <v>Triple</v>
      </c>
      <c r="H122" s="31" t="str">
        <f t="shared" si="97"/>
        <v>par</v>
      </c>
      <c r="I122" s="31" t="str">
        <f t="shared" si="97"/>
        <v>Triple et +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Triple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bogey</v>
      </c>
      <c r="Q122" s="31" t="str">
        <f t="shared" si="98"/>
        <v>double</v>
      </c>
      <c r="R122" s="31" t="str">
        <f t="shared" si="98"/>
        <v>double</v>
      </c>
      <c r="S122" s="31" t="str">
        <f t="shared" si="98"/>
        <v>double</v>
      </c>
      <c r="T122" s="31" t="str">
        <f t="shared" si="98"/>
        <v>double</v>
      </c>
      <c r="W122" s="2"/>
      <c r="X122" s="60">
        <f>COUNTIF(B122:T122,"triple")</f>
        <v>4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4-VACQUEROLES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21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VLOOKUP(D127,Participants!$B$1:$J$24,5,FALSE)</f>
        <v>12.433333333333335</v>
      </c>
      <c r="U127" s="9" t="s">
        <v>14</v>
      </c>
      <c r="V127" s="10">
        <f>_xlfn.SWITCH(N127,"Jaunes",IF(Z133&lt;20,Z133,20),"Blancs",IF(Y133&lt;20,Y133,20),)</f>
        <v>14</v>
      </c>
      <c r="W127" s="52">
        <f>Y136</f>
        <v>10.933333333333335</v>
      </c>
      <c r="X127" s="41" t="str">
        <f>$A$3</f>
        <v>4-VACQUEROLES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12.433333333333335</v>
      </c>
      <c r="Z128" s="13">
        <f>R127</f>
        <v>12.433333333333335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139</v>
      </c>
      <c r="Z129" s="17">
        <f>$Z$6</f>
        <v>137</v>
      </c>
    </row>
    <row r="130" spans="1:26" ht="15.6" thickTop="1" thickBot="1" x14ac:dyDescent="0.35">
      <c r="A130" s="18" t="s">
        <v>2</v>
      </c>
      <c r="B130" s="18">
        <f>B$7</f>
        <v>11</v>
      </c>
      <c r="C130" s="18">
        <f>C$7</f>
        <v>17</v>
      </c>
      <c r="D130" s="18">
        <f t="shared" ref="D130:T130" si="99">D$7</f>
        <v>5</v>
      </c>
      <c r="E130" s="18">
        <f t="shared" si="99"/>
        <v>15</v>
      </c>
      <c r="F130" s="18">
        <f t="shared" si="99"/>
        <v>13</v>
      </c>
      <c r="G130" s="18">
        <f t="shared" si="99"/>
        <v>7</v>
      </c>
      <c r="H130" s="18">
        <f t="shared" si="99"/>
        <v>3</v>
      </c>
      <c r="I130" s="18">
        <f t="shared" si="99"/>
        <v>1</v>
      </c>
      <c r="J130" s="18">
        <f t="shared" si="99"/>
        <v>9</v>
      </c>
      <c r="K130" s="18"/>
      <c r="L130" s="18">
        <f t="shared" si="99"/>
        <v>8</v>
      </c>
      <c r="M130" s="18">
        <f t="shared" si="99"/>
        <v>4</v>
      </c>
      <c r="N130" s="18">
        <f t="shared" si="99"/>
        <v>14</v>
      </c>
      <c r="O130" s="18">
        <f t="shared" si="99"/>
        <v>18</v>
      </c>
      <c r="P130" s="18">
        <f t="shared" si="99"/>
        <v>2</v>
      </c>
      <c r="Q130" s="18">
        <f t="shared" si="99"/>
        <v>6</v>
      </c>
      <c r="R130" s="18">
        <f t="shared" si="99"/>
        <v>16</v>
      </c>
      <c r="S130" s="18">
        <f t="shared" si="99"/>
        <v>10</v>
      </c>
      <c r="T130" s="18">
        <f t="shared" si="99"/>
        <v>12</v>
      </c>
      <c r="U130" s="19"/>
      <c r="V130" s="19"/>
      <c r="W130" s="2"/>
      <c r="X130" s="12" t="s">
        <v>10</v>
      </c>
      <c r="Y130" s="17">
        <f>$Y$7</f>
        <v>73.3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5</v>
      </c>
      <c r="C131" s="18">
        <f t="shared" ref="C131:J131" si="100">C$8</f>
        <v>4</v>
      </c>
      <c r="D131" s="18">
        <f t="shared" si="100"/>
        <v>4</v>
      </c>
      <c r="E131" s="18">
        <f t="shared" si="100"/>
        <v>3</v>
      </c>
      <c r="F131" s="18">
        <f t="shared" si="100"/>
        <v>5</v>
      </c>
      <c r="G131" s="18">
        <f t="shared" si="100"/>
        <v>4</v>
      </c>
      <c r="H131" s="18">
        <f t="shared" si="100"/>
        <v>3</v>
      </c>
      <c r="I131" s="18">
        <f t="shared" si="100"/>
        <v>4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5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3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0</v>
      </c>
      <c r="D132" s="19">
        <f t="shared" si="102"/>
        <v>1</v>
      </c>
      <c r="E132" s="19">
        <f t="shared" si="102"/>
        <v>0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7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0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7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16.59410029498525</v>
      </c>
      <c r="Z132" s="17">
        <f>Z128*(Z129/113)+(Z130-72)</f>
        <v>14.074041297935107</v>
      </c>
    </row>
    <row r="133" spans="1:26" ht="15.6" thickTop="1" thickBot="1" x14ac:dyDescent="0.35">
      <c r="A133" s="18" t="s">
        <v>13</v>
      </c>
      <c r="B133" s="26">
        <v>6</v>
      </c>
      <c r="C133" s="26">
        <v>5</v>
      </c>
      <c r="D133" s="26">
        <v>4</v>
      </c>
      <c r="E133" s="26">
        <v>4</v>
      </c>
      <c r="F133" s="26">
        <v>5</v>
      </c>
      <c r="G133" s="26">
        <v>4</v>
      </c>
      <c r="H133" s="26">
        <v>3</v>
      </c>
      <c r="I133" s="26">
        <v>5</v>
      </c>
      <c r="J133" s="26">
        <v>4</v>
      </c>
      <c r="K133" s="26">
        <f>SUM(B133:J133)</f>
        <v>40</v>
      </c>
      <c r="L133" s="26">
        <v>5</v>
      </c>
      <c r="M133" s="26">
        <v>6</v>
      </c>
      <c r="N133" s="26">
        <v>4</v>
      </c>
      <c r="O133" s="26">
        <v>3</v>
      </c>
      <c r="P133" s="26">
        <v>5</v>
      </c>
      <c r="Q133" s="26">
        <v>3</v>
      </c>
      <c r="R133" s="26">
        <v>5</v>
      </c>
      <c r="S133" s="26">
        <v>5</v>
      </c>
      <c r="T133" s="26">
        <v>5</v>
      </c>
      <c r="U133" s="26">
        <f>SUM(L133:T133)</f>
        <v>41</v>
      </c>
      <c r="V133" s="26">
        <f t="shared" si="106"/>
        <v>81</v>
      </c>
      <c r="W133" s="2"/>
      <c r="X133" s="23" t="s">
        <v>12</v>
      </c>
      <c r="Y133" s="24">
        <f>ROUND(Y132,0)</f>
        <v>17</v>
      </c>
      <c r="Z133" s="24">
        <f>ROUND(Z132,0)</f>
        <v>14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3</v>
      </c>
      <c r="E134" s="19">
        <f t="shared" si="107"/>
        <v>1</v>
      </c>
      <c r="F134" s="19">
        <f t="shared" si="107"/>
        <v>3</v>
      </c>
      <c r="G134" s="19">
        <f t="shared" si="107"/>
        <v>3</v>
      </c>
      <c r="H134" s="19">
        <f t="shared" si="107"/>
        <v>3</v>
      </c>
      <c r="I134" s="19">
        <f t="shared" si="107"/>
        <v>2</v>
      </c>
      <c r="J134" s="19">
        <f t="shared" si="107"/>
        <v>3</v>
      </c>
      <c r="K134" s="20">
        <f t="shared" si="103"/>
        <v>21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2</v>
      </c>
      <c r="N134" s="19">
        <f t="shared" si="108"/>
        <v>3</v>
      </c>
      <c r="O134" s="19">
        <f t="shared" si="108"/>
        <v>2</v>
      </c>
      <c r="P134" s="19">
        <f t="shared" si="108"/>
        <v>2</v>
      </c>
      <c r="Q134" s="19">
        <f t="shared" si="108"/>
        <v>3</v>
      </c>
      <c r="R134" s="19">
        <f t="shared" si="108"/>
        <v>1</v>
      </c>
      <c r="S134" s="19">
        <f t="shared" si="108"/>
        <v>3</v>
      </c>
      <c r="T134" s="19">
        <f t="shared" si="108"/>
        <v>2</v>
      </c>
      <c r="U134" s="20">
        <f t="shared" si="105"/>
        <v>20</v>
      </c>
      <c r="V134" s="21">
        <f t="shared" si="106"/>
        <v>41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1</v>
      </c>
      <c r="D135" s="76">
        <f t="shared" ref="D135:J135" si="109">IF((D133-D131)=-3,(5),IF((D133-D131)=-2,(4),IF((D133-D131)=-1,(3),0))+IF((D133-D131)=0,(2),0+IF((D133-D131)=1,(1),0)+IF((D133-D131)=2,(0),0)+IF((D133-D131)=3,(0),0)))</f>
        <v>2</v>
      </c>
      <c r="E135" s="76">
        <f t="shared" si="109"/>
        <v>1</v>
      </c>
      <c r="F135" s="76">
        <f t="shared" si="109"/>
        <v>2</v>
      </c>
      <c r="G135" s="76">
        <f t="shared" si="109"/>
        <v>2</v>
      </c>
      <c r="H135" s="76">
        <f t="shared" si="109"/>
        <v>2</v>
      </c>
      <c r="I135" s="76">
        <f t="shared" si="109"/>
        <v>1</v>
      </c>
      <c r="J135" s="76">
        <f t="shared" si="109"/>
        <v>2</v>
      </c>
      <c r="K135" s="77">
        <f t="shared" si="103"/>
        <v>14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1</v>
      </c>
      <c r="N135" s="76">
        <f t="shared" si="110"/>
        <v>2</v>
      </c>
      <c r="O135" s="76">
        <f t="shared" si="110"/>
        <v>2</v>
      </c>
      <c r="P135" s="76">
        <f t="shared" si="110"/>
        <v>1</v>
      </c>
      <c r="Q135" s="76">
        <f t="shared" si="110"/>
        <v>2</v>
      </c>
      <c r="R135" s="76">
        <f t="shared" si="110"/>
        <v>1</v>
      </c>
      <c r="S135" s="76">
        <f t="shared" si="110"/>
        <v>2</v>
      </c>
      <c r="T135" s="76">
        <f t="shared" si="110"/>
        <v>1</v>
      </c>
      <c r="U135" s="77">
        <f t="shared" si="105"/>
        <v>13</v>
      </c>
      <c r="V135" s="78">
        <f t="shared" si="106"/>
        <v>27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5</v>
      </c>
      <c r="D136" s="80">
        <f t="shared" si="111"/>
        <v>4</v>
      </c>
      <c r="E136" s="80">
        <f t="shared" si="111"/>
        <v>4</v>
      </c>
      <c r="F136" s="80">
        <f t="shared" si="111"/>
        <v>5</v>
      </c>
      <c r="G136" s="80">
        <f t="shared" si="111"/>
        <v>4</v>
      </c>
      <c r="H136" s="80">
        <f t="shared" si="111"/>
        <v>3</v>
      </c>
      <c r="I136" s="80">
        <f t="shared" si="111"/>
        <v>5</v>
      </c>
      <c r="J136" s="80">
        <f t="shared" si="111"/>
        <v>4</v>
      </c>
      <c r="K136" s="81">
        <f t="shared" si="103"/>
        <v>40</v>
      </c>
      <c r="L136" s="80">
        <f t="shared" ref="L136:T136" si="112">IF(L134=0,L131+L132+2,L133)</f>
        <v>5</v>
      </c>
      <c r="M136" s="80">
        <f t="shared" si="112"/>
        <v>6</v>
      </c>
      <c r="N136" s="80">
        <f t="shared" si="112"/>
        <v>4</v>
      </c>
      <c r="O136" s="80">
        <f t="shared" si="112"/>
        <v>3</v>
      </c>
      <c r="P136" s="80">
        <f t="shared" si="112"/>
        <v>5</v>
      </c>
      <c r="Q136" s="80">
        <f t="shared" si="112"/>
        <v>3</v>
      </c>
      <c r="R136" s="80">
        <f t="shared" si="112"/>
        <v>5</v>
      </c>
      <c r="S136" s="80">
        <f t="shared" si="112"/>
        <v>5</v>
      </c>
      <c r="T136" s="80">
        <f t="shared" si="112"/>
        <v>5</v>
      </c>
      <c r="U136" s="81">
        <f t="shared" si="105"/>
        <v>41</v>
      </c>
      <c r="V136" s="82">
        <f t="shared" si="106"/>
        <v>81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10.933333333333335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2</v>
      </c>
      <c r="E137" s="19">
        <v>1</v>
      </c>
      <c r="F137" s="19">
        <v>1</v>
      </c>
      <c r="G137" s="19">
        <v>2</v>
      </c>
      <c r="H137" s="19">
        <v>2</v>
      </c>
      <c r="I137" s="19">
        <v>3</v>
      </c>
      <c r="J137" s="19">
        <v>2</v>
      </c>
      <c r="K137" s="20">
        <f t="shared" si="103"/>
        <v>17</v>
      </c>
      <c r="L137" s="19">
        <v>1</v>
      </c>
      <c r="M137" s="19">
        <v>3</v>
      </c>
      <c r="N137" s="19">
        <v>2</v>
      </c>
      <c r="O137" s="19">
        <v>1</v>
      </c>
      <c r="P137" s="19">
        <v>2</v>
      </c>
      <c r="Q137" s="19">
        <v>2</v>
      </c>
      <c r="R137" s="19">
        <v>2</v>
      </c>
      <c r="S137" s="19">
        <v>1</v>
      </c>
      <c r="T137" s="19">
        <v>2</v>
      </c>
      <c r="U137" s="20">
        <f t="shared" si="105"/>
        <v>16</v>
      </c>
      <c r="V137" s="21">
        <f t="shared" si="106"/>
        <v>33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1</v>
      </c>
      <c r="E138" s="31">
        <f t="shared" si="113"/>
        <v>0</v>
      </c>
      <c r="F138" s="31">
        <f t="shared" si="113"/>
        <v>0</v>
      </c>
      <c r="G138" s="31">
        <f t="shared" si="113"/>
        <v>1</v>
      </c>
      <c r="H138" s="31">
        <f t="shared" si="113"/>
        <v>1</v>
      </c>
      <c r="I138" s="31">
        <f t="shared" si="113"/>
        <v>1</v>
      </c>
      <c r="J138" s="31">
        <f t="shared" si="113"/>
        <v>1</v>
      </c>
      <c r="K138" s="20">
        <f t="shared" si="103"/>
        <v>5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1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3</v>
      </c>
      <c r="V138" s="47">
        <f>(K138+U138)/18</f>
        <v>0.44444444444444442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9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9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0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bogey</v>
      </c>
      <c r="D142" s="31" t="str">
        <f t="shared" si="115"/>
        <v>par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par</v>
      </c>
      <c r="H142" s="31" t="str">
        <f t="shared" si="115"/>
        <v>par</v>
      </c>
      <c r="I142" s="31" t="str">
        <f t="shared" si="115"/>
        <v>bogey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bogey</v>
      </c>
      <c r="N142" s="31" t="str">
        <f t="shared" si="116"/>
        <v>par</v>
      </c>
      <c r="O142" s="31" t="str">
        <f t="shared" si="116"/>
        <v>par</v>
      </c>
      <c r="P142" s="31" t="str">
        <f t="shared" si="116"/>
        <v>bogey</v>
      </c>
      <c r="Q142" s="31" t="str">
        <f t="shared" si="116"/>
        <v>par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bogey</v>
      </c>
      <c r="W142" s="2"/>
      <c r="X142" s="60">
        <f>COUNTIF(B142:T142,"triple")</f>
        <v>0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4-VACQUEROLES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34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15.633333333333333</v>
      </c>
      <c r="U147" s="9" t="s">
        <v>14</v>
      </c>
      <c r="V147" s="10">
        <f>_xlfn.SWITCH(N147,"Jaunes",IF(Z153&lt;20,Z153,20),"Blancs",IF(Y153&lt;20,Y153,20),)</f>
        <v>18</v>
      </c>
      <c r="W147" s="52">
        <f>Y156</f>
        <v>15.633333333333333</v>
      </c>
      <c r="X147" s="41" t="str">
        <f>$A$3</f>
        <v>4-VACQUEROLES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15.633333333333333</v>
      </c>
      <c r="Z148" s="13">
        <f>R147</f>
        <v>15.633333333333333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139</v>
      </c>
      <c r="Z149" s="17">
        <f>$Z$6</f>
        <v>137</v>
      </c>
    </row>
    <row r="150" spans="1:26" ht="15.6" thickTop="1" thickBot="1" x14ac:dyDescent="0.35">
      <c r="A150" s="18" t="s">
        <v>2</v>
      </c>
      <c r="B150" s="18">
        <f>B$7</f>
        <v>11</v>
      </c>
      <c r="C150" s="18">
        <f>C$7</f>
        <v>17</v>
      </c>
      <c r="D150" s="18">
        <f t="shared" ref="D150:T150" si="117">D$7</f>
        <v>5</v>
      </c>
      <c r="E150" s="18">
        <f t="shared" si="117"/>
        <v>15</v>
      </c>
      <c r="F150" s="18">
        <f t="shared" si="117"/>
        <v>13</v>
      </c>
      <c r="G150" s="18">
        <f t="shared" si="117"/>
        <v>7</v>
      </c>
      <c r="H150" s="18">
        <f t="shared" si="117"/>
        <v>3</v>
      </c>
      <c r="I150" s="18">
        <f t="shared" si="117"/>
        <v>1</v>
      </c>
      <c r="J150" s="18">
        <f t="shared" si="117"/>
        <v>9</v>
      </c>
      <c r="K150" s="18"/>
      <c r="L150" s="18">
        <f t="shared" si="117"/>
        <v>8</v>
      </c>
      <c r="M150" s="18">
        <f t="shared" si="117"/>
        <v>4</v>
      </c>
      <c r="N150" s="18">
        <f t="shared" si="117"/>
        <v>14</v>
      </c>
      <c r="O150" s="18">
        <f t="shared" si="117"/>
        <v>18</v>
      </c>
      <c r="P150" s="18">
        <f t="shared" si="117"/>
        <v>2</v>
      </c>
      <c r="Q150" s="18">
        <f t="shared" si="117"/>
        <v>6</v>
      </c>
      <c r="R150" s="18">
        <f t="shared" si="117"/>
        <v>16</v>
      </c>
      <c r="S150" s="18">
        <f t="shared" si="117"/>
        <v>10</v>
      </c>
      <c r="T150" s="18">
        <f t="shared" si="117"/>
        <v>12</v>
      </c>
      <c r="U150" s="19"/>
      <c r="V150" s="19"/>
      <c r="W150" s="2"/>
      <c r="X150" s="12" t="s">
        <v>10</v>
      </c>
      <c r="Y150" s="17">
        <f>$Y$7</f>
        <v>73.3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5</v>
      </c>
      <c r="C151" s="18">
        <f t="shared" ref="C151:J151" si="118">C$8</f>
        <v>4</v>
      </c>
      <c r="D151" s="18">
        <f t="shared" si="118"/>
        <v>4</v>
      </c>
      <c r="E151" s="18">
        <f t="shared" si="118"/>
        <v>3</v>
      </c>
      <c r="F151" s="18">
        <f t="shared" si="118"/>
        <v>5</v>
      </c>
      <c r="G151" s="18">
        <f t="shared" si="118"/>
        <v>4</v>
      </c>
      <c r="H151" s="18">
        <f t="shared" si="118"/>
        <v>3</v>
      </c>
      <c r="I151" s="18">
        <f t="shared" si="118"/>
        <v>4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5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3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9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9</v>
      </c>
      <c r="V152" s="21">
        <f t="shared" ref="V152:V157" si="124">K152+U152</f>
        <v>18</v>
      </c>
      <c r="W152" s="2"/>
      <c r="X152" s="12" t="s">
        <v>11</v>
      </c>
      <c r="Y152" s="17">
        <f>Y148*(Y149/113)+(Y150-72)</f>
        <v>20.530383480825954</v>
      </c>
      <c r="Z152" s="17">
        <f>Z148*(Z149/113)+(Z150-72)</f>
        <v>17.95368731563422</v>
      </c>
    </row>
    <row r="153" spans="1:26" ht="15.6" thickTop="1" thickBot="1" x14ac:dyDescent="0.35">
      <c r="A153" s="18" t="s">
        <v>13</v>
      </c>
      <c r="B153" s="26">
        <v>5</v>
      </c>
      <c r="C153" s="26">
        <v>4</v>
      </c>
      <c r="D153" s="26">
        <v>6</v>
      </c>
      <c r="E153" s="26">
        <v>5</v>
      </c>
      <c r="F153" s="26">
        <v>7</v>
      </c>
      <c r="G153" s="26">
        <v>8</v>
      </c>
      <c r="H153" s="26">
        <v>4</v>
      </c>
      <c r="I153" s="26">
        <v>5</v>
      </c>
      <c r="J153" s="26">
        <v>5</v>
      </c>
      <c r="K153" s="26">
        <f>SUM(B153:J153)</f>
        <v>49</v>
      </c>
      <c r="L153" s="26">
        <v>5</v>
      </c>
      <c r="M153" s="26">
        <v>5</v>
      </c>
      <c r="N153" s="26">
        <v>4</v>
      </c>
      <c r="O153" s="26">
        <v>6</v>
      </c>
      <c r="P153" s="26">
        <v>5</v>
      </c>
      <c r="Q153" s="26">
        <v>4</v>
      </c>
      <c r="R153" s="26">
        <v>5</v>
      </c>
      <c r="S153" s="26">
        <v>6</v>
      </c>
      <c r="T153" s="26">
        <v>4</v>
      </c>
      <c r="U153" s="26">
        <f>SUM(L153:T153)</f>
        <v>44</v>
      </c>
      <c r="V153" s="26">
        <f t="shared" si="124"/>
        <v>93</v>
      </c>
      <c r="W153" s="2"/>
      <c r="X153" s="23" t="s">
        <v>12</v>
      </c>
      <c r="Y153" s="24">
        <f>ROUND(Y152,0)</f>
        <v>21</v>
      </c>
      <c r="Z153" s="24">
        <f>ROUND(Z152,0)</f>
        <v>18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3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1</v>
      </c>
      <c r="F154" s="19">
        <f t="shared" si="125"/>
        <v>1</v>
      </c>
      <c r="G154" s="19">
        <f t="shared" si="125"/>
        <v>0</v>
      </c>
      <c r="H154" s="19">
        <f t="shared" si="125"/>
        <v>2</v>
      </c>
      <c r="I154" s="19">
        <f t="shared" si="125"/>
        <v>2</v>
      </c>
      <c r="J154" s="19">
        <f t="shared" si="125"/>
        <v>2</v>
      </c>
      <c r="K154" s="20">
        <f t="shared" si="121"/>
        <v>15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3</v>
      </c>
      <c r="N154" s="19">
        <f t="shared" si="126"/>
        <v>3</v>
      </c>
      <c r="O154" s="19">
        <f t="shared" si="126"/>
        <v>0</v>
      </c>
      <c r="P154" s="19">
        <f t="shared" si="126"/>
        <v>2</v>
      </c>
      <c r="Q154" s="19">
        <f t="shared" si="126"/>
        <v>2</v>
      </c>
      <c r="R154" s="19">
        <f t="shared" si="126"/>
        <v>2</v>
      </c>
      <c r="S154" s="19">
        <f t="shared" si="126"/>
        <v>2</v>
      </c>
      <c r="T154" s="19">
        <f t="shared" si="126"/>
        <v>3</v>
      </c>
      <c r="U154" s="20">
        <f t="shared" si="123"/>
        <v>19</v>
      </c>
      <c r="V154" s="21">
        <f t="shared" si="124"/>
        <v>34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0</v>
      </c>
      <c r="H155" s="76">
        <f t="shared" si="127"/>
        <v>1</v>
      </c>
      <c r="I155" s="76">
        <f t="shared" si="127"/>
        <v>1</v>
      </c>
      <c r="J155" s="76">
        <f t="shared" si="127"/>
        <v>1</v>
      </c>
      <c r="K155" s="77">
        <f t="shared" si="121"/>
        <v>7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2</v>
      </c>
      <c r="N155" s="76">
        <f t="shared" si="128"/>
        <v>2</v>
      </c>
      <c r="O155" s="76">
        <f t="shared" si="128"/>
        <v>0</v>
      </c>
      <c r="P155" s="76">
        <f t="shared" si="128"/>
        <v>1</v>
      </c>
      <c r="Q155" s="76">
        <f t="shared" si="128"/>
        <v>1</v>
      </c>
      <c r="R155" s="76">
        <f t="shared" si="128"/>
        <v>1</v>
      </c>
      <c r="S155" s="76">
        <f t="shared" si="128"/>
        <v>1</v>
      </c>
      <c r="T155" s="76">
        <f t="shared" si="128"/>
        <v>2</v>
      </c>
      <c r="U155" s="77">
        <f t="shared" si="123"/>
        <v>11</v>
      </c>
      <c r="V155" s="78">
        <f t="shared" si="124"/>
        <v>18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9">IF(C154=0,C151+C152+2,C153)</f>
        <v>4</v>
      </c>
      <c r="D156" s="80">
        <f t="shared" si="129"/>
        <v>6</v>
      </c>
      <c r="E156" s="80">
        <f t="shared" si="129"/>
        <v>5</v>
      </c>
      <c r="F156" s="80">
        <f t="shared" si="129"/>
        <v>7</v>
      </c>
      <c r="G156" s="80">
        <f t="shared" si="129"/>
        <v>7</v>
      </c>
      <c r="H156" s="80">
        <f t="shared" si="129"/>
        <v>4</v>
      </c>
      <c r="I156" s="80">
        <f t="shared" si="129"/>
        <v>5</v>
      </c>
      <c r="J156" s="80">
        <f t="shared" si="129"/>
        <v>5</v>
      </c>
      <c r="K156" s="81">
        <f t="shared" si="121"/>
        <v>48</v>
      </c>
      <c r="L156" s="80">
        <f t="shared" ref="L156:T156" si="130">IF(L154=0,L151+L152+2,L153)</f>
        <v>5</v>
      </c>
      <c r="M156" s="80">
        <f t="shared" si="130"/>
        <v>5</v>
      </c>
      <c r="N156" s="80">
        <f t="shared" si="130"/>
        <v>4</v>
      </c>
      <c r="O156" s="80">
        <f t="shared" si="130"/>
        <v>6</v>
      </c>
      <c r="P156" s="80">
        <f t="shared" si="130"/>
        <v>5</v>
      </c>
      <c r="Q156" s="80">
        <f t="shared" si="130"/>
        <v>4</v>
      </c>
      <c r="R156" s="80">
        <f t="shared" si="130"/>
        <v>5</v>
      </c>
      <c r="S156" s="80">
        <f t="shared" si="130"/>
        <v>6</v>
      </c>
      <c r="T156" s="80">
        <f t="shared" si="130"/>
        <v>4</v>
      </c>
      <c r="U156" s="81">
        <f t="shared" si="123"/>
        <v>44</v>
      </c>
      <c r="V156" s="82">
        <f t="shared" si="124"/>
        <v>92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15.633333333333333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2</v>
      </c>
      <c r="D157" s="19">
        <v>3</v>
      </c>
      <c r="E157" s="19">
        <v>3</v>
      </c>
      <c r="F157" s="19">
        <v>2</v>
      </c>
      <c r="G157" s="19">
        <v>4</v>
      </c>
      <c r="H157" s="19">
        <v>2</v>
      </c>
      <c r="I157" s="19">
        <v>1</v>
      </c>
      <c r="J157" s="19">
        <v>2</v>
      </c>
      <c r="K157" s="20">
        <f t="shared" si="121"/>
        <v>20</v>
      </c>
      <c r="L157" s="19">
        <v>2</v>
      </c>
      <c r="M157" s="19">
        <v>2</v>
      </c>
      <c r="N157" s="19">
        <v>1</v>
      </c>
      <c r="O157" s="19">
        <v>3</v>
      </c>
      <c r="P157" s="19">
        <v>2</v>
      </c>
      <c r="Q157" s="19">
        <v>3</v>
      </c>
      <c r="R157" s="19">
        <v>2</v>
      </c>
      <c r="S157" s="19">
        <v>3</v>
      </c>
      <c r="T157" s="19">
        <v>1</v>
      </c>
      <c r="U157" s="20">
        <f t="shared" si="123"/>
        <v>19</v>
      </c>
      <c r="V157" s="21">
        <f t="shared" si="124"/>
        <v>39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1</v>
      </c>
      <c r="D158" s="31">
        <f t="shared" si="131"/>
        <v>0</v>
      </c>
      <c r="E158" s="31">
        <f t="shared" si="131"/>
        <v>0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1</v>
      </c>
      <c r="L158" s="31">
        <f t="shared" ref="L158:T158" si="132">IF((L153-L157)=(L151-2),(1),IF((L153-L157)&lt;(L151-2),(1),0))</f>
        <v>0</v>
      </c>
      <c r="M158" s="31">
        <f t="shared" si="132"/>
        <v>1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0</v>
      </c>
      <c r="S158" s="31">
        <f t="shared" si="132"/>
        <v>1</v>
      </c>
      <c r="T158" s="31">
        <f t="shared" si="132"/>
        <v>0</v>
      </c>
      <c r="U158" s="20">
        <f t="shared" si="123"/>
        <v>3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5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3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double</v>
      </c>
      <c r="F162" s="31" t="str">
        <f t="shared" si="133"/>
        <v>double</v>
      </c>
      <c r="G162" s="31" t="str">
        <f t="shared" si="133"/>
        <v>Triple et +</v>
      </c>
      <c r="H162" s="31" t="str">
        <f t="shared" si="133"/>
        <v>bogey</v>
      </c>
      <c r="I162" s="31" t="str">
        <f t="shared" si="133"/>
        <v>bogey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par</v>
      </c>
      <c r="N162" s="31" t="str">
        <f t="shared" si="134"/>
        <v>par</v>
      </c>
      <c r="O162" s="31" t="str">
        <f t="shared" si="134"/>
        <v>Triple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par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4-VACQUEROLES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59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17.55</v>
      </c>
      <c r="U167" s="9" t="s">
        <v>14</v>
      </c>
      <c r="V167" s="10">
        <f>_xlfn.SWITCH(N167,"Jaunes",IF(Z173&lt;20,Z173,20),"Blancs",IF(Y173&lt;20,Y173,20),)</f>
        <v>20</v>
      </c>
      <c r="W167" s="52">
        <f>Y176</f>
        <v>17.55</v>
      </c>
      <c r="X167" s="41" t="str">
        <f>$A$3</f>
        <v>4-VACQUEROLES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17.55</v>
      </c>
      <c r="Z168" s="13">
        <f>R167</f>
        <v>17.55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139</v>
      </c>
      <c r="Z169" s="17">
        <f>$Z$6</f>
        <v>137</v>
      </c>
    </row>
    <row r="170" spans="1:26" ht="15.6" thickTop="1" thickBot="1" x14ac:dyDescent="0.35">
      <c r="A170" s="18" t="s">
        <v>2</v>
      </c>
      <c r="B170" s="18">
        <f>B$7</f>
        <v>11</v>
      </c>
      <c r="C170" s="18">
        <f>C$7</f>
        <v>17</v>
      </c>
      <c r="D170" s="18">
        <f t="shared" ref="D170:T170" si="135">D$7</f>
        <v>5</v>
      </c>
      <c r="E170" s="18">
        <f t="shared" si="135"/>
        <v>15</v>
      </c>
      <c r="F170" s="18">
        <f t="shared" si="135"/>
        <v>13</v>
      </c>
      <c r="G170" s="18">
        <f t="shared" si="135"/>
        <v>7</v>
      </c>
      <c r="H170" s="18">
        <f t="shared" si="135"/>
        <v>3</v>
      </c>
      <c r="I170" s="18">
        <f t="shared" si="135"/>
        <v>1</v>
      </c>
      <c r="J170" s="18">
        <f t="shared" si="135"/>
        <v>9</v>
      </c>
      <c r="K170" s="18"/>
      <c r="L170" s="18">
        <f t="shared" si="135"/>
        <v>8</v>
      </c>
      <c r="M170" s="18">
        <f t="shared" si="135"/>
        <v>4</v>
      </c>
      <c r="N170" s="18">
        <f t="shared" si="135"/>
        <v>14</v>
      </c>
      <c r="O170" s="18">
        <f t="shared" si="135"/>
        <v>18</v>
      </c>
      <c r="P170" s="18">
        <f t="shared" si="135"/>
        <v>2</v>
      </c>
      <c r="Q170" s="18">
        <f t="shared" si="135"/>
        <v>6</v>
      </c>
      <c r="R170" s="18">
        <f t="shared" si="135"/>
        <v>16</v>
      </c>
      <c r="S170" s="18">
        <f t="shared" si="135"/>
        <v>10</v>
      </c>
      <c r="T170" s="18">
        <f t="shared" si="135"/>
        <v>12</v>
      </c>
      <c r="U170" s="19"/>
      <c r="V170" s="19"/>
      <c r="W170" s="2"/>
      <c r="X170" s="12" t="s">
        <v>10</v>
      </c>
      <c r="Y170" s="17">
        <f>$Y$7</f>
        <v>73.3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5</v>
      </c>
      <c r="C171" s="18">
        <f t="shared" ref="C171:J171" si="136">C$8</f>
        <v>4</v>
      </c>
      <c r="D171" s="18">
        <f t="shared" si="136"/>
        <v>4</v>
      </c>
      <c r="E171" s="18">
        <f t="shared" si="136"/>
        <v>3</v>
      </c>
      <c r="F171" s="18">
        <f t="shared" si="136"/>
        <v>5</v>
      </c>
      <c r="G171" s="18">
        <f t="shared" si="136"/>
        <v>4</v>
      </c>
      <c r="H171" s="18">
        <f t="shared" si="136"/>
        <v>3</v>
      </c>
      <c r="I171" s="18">
        <f t="shared" si="136"/>
        <v>4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5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3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2</v>
      </c>
      <c r="J172" s="19">
        <f t="shared" si="138"/>
        <v>1</v>
      </c>
      <c r="K172" s="20">
        <f t="shared" ref="K172:K178" si="139">SUM(B172:J172)</f>
        <v>10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2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10</v>
      </c>
      <c r="V172" s="21">
        <f t="shared" ref="V172:V177" si="142">K172+U172</f>
        <v>20</v>
      </c>
      <c r="W172" s="2"/>
      <c r="X172" s="12" t="s">
        <v>11</v>
      </c>
      <c r="Y172" s="17">
        <f>Y168*(Y169/113)+(Y170-72)</f>
        <v>22.888053097345129</v>
      </c>
      <c r="Z172" s="17">
        <f>Z168*(Z169/113)+(Z170-72)</f>
        <v>20.277433628318587</v>
      </c>
    </row>
    <row r="173" spans="1:26" ht="15.6" thickTop="1" thickBot="1" x14ac:dyDescent="0.35">
      <c r="A173" s="18" t="s">
        <v>13</v>
      </c>
      <c r="B173" s="26">
        <v>6</v>
      </c>
      <c r="C173" s="26">
        <v>4</v>
      </c>
      <c r="D173" s="26">
        <v>6</v>
      </c>
      <c r="E173" s="26">
        <v>4</v>
      </c>
      <c r="F173" s="26">
        <v>6</v>
      </c>
      <c r="G173" s="26">
        <v>7</v>
      </c>
      <c r="H173" s="26">
        <v>4</v>
      </c>
      <c r="I173" s="26">
        <v>8</v>
      </c>
      <c r="J173" s="26">
        <v>5</v>
      </c>
      <c r="K173" s="26">
        <f>SUM(B173:J173)</f>
        <v>50</v>
      </c>
      <c r="L173" s="26">
        <v>6</v>
      </c>
      <c r="M173" s="26">
        <v>4</v>
      </c>
      <c r="N173" s="26">
        <v>6</v>
      </c>
      <c r="O173" s="26">
        <v>3</v>
      </c>
      <c r="P173" s="26">
        <v>5</v>
      </c>
      <c r="Q173" s="26">
        <v>4</v>
      </c>
      <c r="R173" s="26">
        <v>4</v>
      </c>
      <c r="S173" s="26">
        <v>8</v>
      </c>
      <c r="T173" s="26">
        <v>5</v>
      </c>
      <c r="U173" s="20">
        <f t="shared" si="141"/>
        <v>45</v>
      </c>
      <c r="V173" s="26">
        <f t="shared" si="142"/>
        <v>95</v>
      </c>
      <c r="W173" s="2"/>
      <c r="X173" s="23" t="s">
        <v>12</v>
      </c>
      <c r="Y173" s="24">
        <f>ROUND(Y172,0)</f>
        <v>23</v>
      </c>
      <c r="Z173" s="24">
        <f>ROUND(Z172,0)</f>
        <v>20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3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3"/>
        <v>2</v>
      </c>
      <c r="F174" s="19">
        <f t="shared" si="143"/>
        <v>2</v>
      </c>
      <c r="G174" s="19">
        <f t="shared" si="143"/>
        <v>0</v>
      </c>
      <c r="H174" s="19">
        <f t="shared" si="143"/>
        <v>2</v>
      </c>
      <c r="I174" s="19">
        <f t="shared" si="143"/>
        <v>0</v>
      </c>
      <c r="J174" s="19">
        <f t="shared" si="143"/>
        <v>2</v>
      </c>
      <c r="K174" s="20">
        <f t="shared" si="139"/>
        <v>14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1</v>
      </c>
      <c r="M174" s="19">
        <f t="shared" si="144"/>
        <v>4</v>
      </c>
      <c r="N174" s="19">
        <f t="shared" si="144"/>
        <v>1</v>
      </c>
      <c r="O174" s="19">
        <f t="shared" si="144"/>
        <v>3</v>
      </c>
      <c r="P174" s="19">
        <f t="shared" si="144"/>
        <v>3</v>
      </c>
      <c r="Q174" s="19">
        <f t="shared" si="144"/>
        <v>2</v>
      </c>
      <c r="R174" s="19">
        <f t="shared" si="144"/>
        <v>3</v>
      </c>
      <c r="S174" s="19">
        <f t="shared" si="144"/>
        <v>0</v>
      </c>
      <c r="T174" s="19">
        <f t="shared" si="144"/>
        <v>2</v>
      </c>
      <c r="U174" s="20">
        <f t="shared" si="141"/>
        <v>19</v>
      </c>
      <c r="V174" s="21">
        <f t="shared" si="142"/>
        <v>33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2</v>
      </c>
      <c r="D175" s="76">
        <f t="shared" ref="D175:J175" si="145">IF((D173-D171)=-3,(5),IF((D173-D171)=-2,(4),IF((D173-D171)=-1,(3),0))+IF((D173-D171)=0,(2),0+IF((D173-D171)=1,(1),0)+IF((D173-D171)=2,(0),0)+IF((D173-D171)=3,(0),0)))</f>
        <v>0</v>
      </c>
      <c r="E175" s="76">
        <f t="shared" si="145"/>
        <v>1</v>
      </c>
      <c r="F175" s="76">
        <f t="shared" si="145"/>
        <v>1</v>
      </c>
      <c r="G175" s="76">
        <f t="shared" si="145"/>
        <v>0</v>
      </c>
      <c r="H175" s="76">
        <f t="shared" si="145"/>
        <v>1</v>
      </c>
      <c r="I175" s="76">
        <f t="shared" si="145"/>
        <v>0</v>
      </c>
      <c r="J175" s="76">
        <f t="shared" si="145"/>
        <v>1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3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0</v>
      </c>
      <c r="T175" s="76">
        <f t="shared" si="146"/>
        <v>1</v>
      </c>
      <c r="U175" s="77">
        <f t="shared" si="141"/>
        <v>10</v>
      </c>
      <c r="V175" s="78">
        <f t="shared" si="142"/>
        <v>17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6</v>
      </c>
      <c r="C176" s="80">
        <f t="shared" ref="C176:J176" si="147">IF(C174=0,C171+C172+2,C173)</f>
        <v>4</v>
      </c>
      <c r="D176" s="80">
        <f t="shared" si="147"/>
        <v>6</v>
      </c>
      <c r="E176" s="80">
        <f t="shared" si="147"/>
        <v>4</v>
      </c>
      <c r="F176" s="80">
        <f t="shared" si="147"/>
        <v>6</v>
      </c>
      <c r="G176" s="80">
        <f t="shared" si="147"/>
        <v>7</v>
      </c>
      <c r="H176" s="80">
        <f t="shared" si="147"/>
        <v>4</v>
      </c>
      <c r="I176" s="80">
        <f t="shared" si="147"/>
        <v>8</v>
      </c>
      <c r="J176" s="80">
        <f t="shared" si="147"/>
        <v>5</v>
      </c>
      <c r="K176" s="81">
        <f t="shared" si="139"/>
        <v>50</v>
      </c>
      <c r="L176" s="80">
        <f t="shared" ref="L176:T176" si="148">IF(L174=0,L171+L172+2,L173)</f>
        <v>6</v>
      </c>
      <c r="M176" s="80">
        <f t="shared" si="148"/>
        <v>4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4</v>
      </c>
      <c r="R176" s="80">
        <f t="shared" si="148"/>
        <v>4</v>
      </c>
      <c r="S176" s="80">
        <f t="shared" si="148"/>
        <v>8</v>
      </c>
      <c r="T176" s="80">
        <f t="shared" si="148"/>
        <v>5</v>
      </c>
      <c r="U176" s="81">
        <f t="shared" si="141"/>
        <v>45</v>
      </c>
      <c r="V176" s="82">
        <f t="shared" si="142"/>
        <v>95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17.55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1</v>
      </c>
      <c r="D177" s="19">
        <v>2</v>
      </c>
      <c r="E177" s="19">
        <v>2</v>
      </c>
      <c r="F177" s="19">
        <v>2</v>
      </c>
      <c r="G177" s="19">
        <v>3</v>
      </c>
      <c r="H177" s="19">
        <v>1</v>
      </c>
      <c r="I177" s="19">
        <v>3</v>
      </c>
      <c r="J177" s="19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1</v>
      </c>
      <c r="S177" s="19">
        <v>2</v>
      </c>
      <c r="T177" s="19">
        <v>2</v>
      </c>
      <c r="U177" s="81">
        <f t="shared" si="141"/>
        <v>17</v>
      </c>
      <c r="V177" s="21">
        <f t="shared" si="142"/>
        <v>35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0</v>
      </c>
      <c r="U178" s="20">
        <f t="shared" si="141"/>
        <v>2</v>
      </c>
      <c r="V178" s="47">
        <f>(K178+U178)/18</f>
        <v>0.1111111111111111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par</v>
      </c>
      <c r="D182" s="31" t="str">
        <f t="shared" si="151"/>
        <v>double</v>
      </c>
      <c r="E182" s="31" t="str">
        <f t="shared" si="151"/>
        <v>bogey</v>
      </c>
      <c r="F182" s="31" t="str">
        <f t="shared" si="151"/>
        <v>bogey</v>
      </c>
      <c r="G182" s="31" t="str">
        <f t="shared" si="151"/>
        <v>Triple</v>
      </c>
      <c r="H182" s="31" t="str">
        <f t="shared" si="151"/>
        <v>bogey</v>
      </c>
      <c r="I182" s="31" t="str">
        <f t="shared" si="151"/>
        <v>Triple et +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double</v>
      </c>
      <c r="M182" s="31" t="str">
        <f t="shared" si="152"/>
        <v>birdie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Triple</v>
      </c>
      <c r="T182" s="31" t="str">
        <f t="shared" si="152"/>
        <v>bogey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4-VACQUEROLES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22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14.933333333333332</v>
      </c>
      <c r="U187" s="9" t="s">
        <v>14</v>
      </c>
      <c r="V187" s="10">
        <f>_xlfn.SWITCH(N187,"Jaunes",IF(Z193&lt;20,Z193,20),"Blancs",IF(Y193&lt;20,Y193,20),)</f>
        <v>17</v>
      </c>
      <c r="W187" s="52">
        <f>Y196</f>
        <v>15.033333333333331</v>
      </c>
      <c r="X187" s="41" t="str">
        <f>$A$3</f>
        <v>4-VACQUEROLES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14.933333333333332</v>
      </c>
      <c r="Z188" s="13">
        <f>R187</f>
        <v>14.933333333333332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139</v>
      </c>
      <c r="Z189" s="17">
        <f>$Z$6</f>
        <v>137</v>
      </c>
    </row>
    <row r="190" spans="1:26" ht="15.6" thickTop="1" thickBot="1" x14ac:dyDescent="0.35">
      <c r="A190" s="18" t="s">
        <v>2</v>
      </c>
      <c r="B190" s="18">
        <f>B$7</f>
        <v>11</v>
      </c>
      <c r="C190" s="18">
        <f>C$7</f>
        <v>17</v>
      </c>
      <c r="D190" s="18">
        <f t="shared" ref="D190:T190" si="153">D$7</f>
        <v>5</v>
      </c>
      <c r="E190" s="18">
        <f t="shared" si="153"/>
        <v>15</v>
      </c>
      <c r="F190" s="18">
        <f t="shared" si="153"/>
        <v>13</v>
      </c>
      <c r="G190" s="18">
        <f t="shared" si="153"/>
        <v>7</v>
      </c>
      <c r="H190" s="18">
        <f t="shared" si="153"/>
        <v>3</v>
      </c>
      <c r="I190" s="18">
        <f t="shared" si="153"/>
        <v>1</v>
      </c>
      <c r="J190" s="18">
        <f t="shared" si="153"/>
        <v>9</v>
      </c>
      <c r="K190" s="18"/>
      <c r="L190" s="18">
        <f t="shared" si="153"/>
        <v>8</v>
      </c>
      <c r="M190" s="18">
        <f t="shared" si="153"/>
        <v>4</v>
      </c>
      <c r="N190" s="18">
        <f t="shared" si="153"/>
        <v>14</v>
      </c>
      <c r="O190" s="18">
        <f t="shared" si="153"/>
        <v>18</v>
      </c>
      <c r="P190" s="18">
        <f t="shared" si="153"/>
        <v>2</v>
      </c>
      <c r="Q190" s="18">
        <f t="shared" si="153"/>
        <v>6</v>
      </c>
      <c r="R190" s="18">
        <f t="shared" si="153"/>
        <v>16</v>
      </c>
      <c r="S190" s="18">
        <f t="shared" si="153"/>
        <v>10</v>
      </c>
      <c r="T190" s="18">
        <f t="shared" si="153"/>
        <v>12</v>
      </c>
      <c r="U190" s="19"/>
      <c r="V190" s="19"/>
      <c r="W190" s="2"/>
      <c r="X190" s="12" t="s">
        <v>10</v>
      </c>
      <c r="Y190" s="17">
        <f>$Y$7</f>
        <v>73.3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5</v>
      </c>
      <c r="C191" s="18">
        <f t="shared" ref="C191:J191" si="154">C$8</f>
        <v>4</v>
      </c>
      <c r="D191" s="18">
        <f t="shared" si="154"/>
        <v>4</v>
      </c>
      <c r="E191" s="18">
        <f t="shared" si="154"/>
        <v>3</v>
      </c>
      <c r="F191" s="18">
        <f t="shared" si="154"/>
        <v>5</v>
      </c>
      <c r="G191" s="18">
        <f t="shared" si="154"/>
        <v>4</v>
      </c>
      <c r="H191" s="18">
        <f t="shared" si="154"/>
        <v>3</v>
      </c>
      <c r="I191" s="18">
        <f t="shared" si="154"/>
        <v>4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5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3</v>
      </c>
      <c r="R191" s="18">
        <f t="shared" si="155"/>
        <v>4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9</v>
      </c>
      <c r="L192" s="19">
        <f t="shared" ref="L192:T192" si="158">IF($V187=L190,1,IF($V187&gt;L190,1,0))+IF($V187-18&gt;=L190,1,0)</f>
        <v>1</v>
      </c>
      <c r="M192" s="19">
        <f t="shared" si="158"/>
        <v>1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8</v>
      </c>
      <c r="V192" s="21">
        <f t="shared" ref="V192:V197" si="160">K192+U192</f>
        <v>17</v>
      </c>
      <c r="W192" s="2"/>
      <c r="X192" s="12" t="s">
        <v>11</v>
      </c>
      <c r="Y192" s="17">
        <f>Y188*(Y189/113)+(Y190-72)</f>
        <v>19.669321533923299</v>
      </c>
      <c r="Z192" s="17">
        <f>Z188*(Z189/113)+(Z190-72)</f>
        <v>17.105014749262537</v>
      </c>
    </row>
    <row r="193" spans="1:26" ht="15.6" thickTop="1" thickBot="1" x14ac:dyDescent="0.35">
      <c r="A193" s="18" t="s">
        <v>13</v>
      </c>
      <c r="B193" s="26">
        <v>6</v>
      </c>
      <c r="C193" s="26">
        <v>5</v>
      </c>
      <c r="D193" s="26">
        <v>7</v>
      </c>
      <c r="E193" s="26">
        <v>3</v>
      </c>
      <c r="F193" s="26">
        <v>8</v>
      </c>
      <c r="G193" s="26">
        <v>5</v>
      </c>
      <c r="H193" s="26">
        <v>3</v>
      </c>
      <c r="I193" s="26">
        <v>6</v>
      </c>
      <c r="J193" s="26">
        <v>5</v>
      </c>
      <c r="K193" s="26">
        <f>SUM(B193:J193)</f>
        <v>48</v>
      </c>
      <c r="L193" s="26">
        <v>5</v>
      </c>
      <c r="M193" s="26">
        <v>6</v>
      </c>
      <c r="N193" s="26">
        <v>5</v>
      </c>
      <c r="O193" s="26">
        <v>5</v>
      </c>
      <c r="P193" s="26">
        <v>4</v>
      </c>
      <c r="Q193" s="26">
        <v>5</v>
      </c>
      <c r="R193" s="26">
        <v>4</v>
      </c>
      <c r="S193" s="26">
        <v>9</v>
      </c>
      <c r="T193" s="26">
        <v>4</v>
      </c>
      <c r="U193" s="20">
        <f t="shared" si="159"/>
        <v>47</v>
      </c>
      <c r="V193" s="26">
        <f t="shared" si="160"/>
        <v>95</v>
      </c>
      <c r="W193" s="2"/>
      <c r="X193" s="23" t="s">
        <v>12</v>
      </c>
      <c r="Y193" s="24">
        <f>ROUND(Y192,0)</f>
        <v>20</v>
      </c>
      <c r="Z193" s="24">
        <f>ROUND(Z192,0)</f>
        <v>17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0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2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2</v>
      </c>
      <c r="M194" s="19">
        <f t="shared" si="162"/>
        <v>2</v>
      </c>
      <c r="N194" s="19">
        <f t="shared" si="162"/>
        <v>2</v>
      </c>
      <c r="O194" s="19">
        <f t="shared" si="162"/>
        <v>0</v>
      </c>
      <c r="P194" s="19">
        <f t="shared" si="162"/>
        <v>3</v>
      </c>
      <c r="Q194" s="19">
        <f t="shared" si="162"/>
        <v>1</v>
      </c>
      <c r="R194" s="19">
        <f t="shared" si="162"/>
        <v>3</v>
      </c>
      <c r="S194" s="19">
        <f t="shared" si="162"/>
        <v>0</v>
      </c>
      <c r="T194" s="19">
        <f t="shared" si="162"/>
        <v>3</v>
      </c>
      <c r="U194" s="20">
        <f t="shared" si="159"/>
        <v>16</v>
      </c>
      <c r="V194" s="21">
        <f t="shared" si="160"/>
        <v>31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1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2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1</v>
      </c>
      <c r="K195" s="77">
        <f t="shared" si="157"/>
        <v>8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1</v>
      </c>
      <c r="O195" s="76">
        <f t="shared" si="164"/>
        <v>0</v>
      </c>
      <c r="P195" s="76">
        <f t="shared" si="164"/>
        <v>2</v>
      </c>
      <c r="Q195" s="76">
        <f t="shared" si="164"/>
        <v>0</v>
      </c>
      <c r="R195" s="76">
        <f t="shared" si="164"/>
        <v>2</v>
      </c>
      <c r="S195" s="76">
        <f t="shared" si="164"/>
        <v>0</v>
      </c>
      <c r="T195" s="76">
        <f t="shared" si="164"/>
        <v>2</v>
      </c>
      <c r="U195" s="77">
        <f t="shared" si="159"/>
        <v>9</v>
      </c>
      <c r="V195" s="78">
        <f t="shared" si="160"/>
        <v>17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5</v>
      </c>
      <c r="D196" s="80">
        <f t="shared" si="165"/>
        <v>7</v>
      </c>
      <c r="E196" s="80">
        <f t="shared" si="165"/>
        <v>3</v>
      </c>
      <c r="F196" s="80">
        <f t="shared" si="165"/>
        <v>8</v>
      </c>
      <c r="G196" s="80">
        <f t="shared" si="165"/>
        <v>5</v>
      </c>
      <c r="H196" s="80">
        <f t="shared" si="165"/>
        <v>3</v>
      </c>
      <c r="I196" s="80">
        <f t="shared" si="165"/>
        <v>6</v>
      </c>
      <c r="J196" s="80">
        <f t="shared" si="165"/>
        <v>5</v>
      </c>
      <c r="K196" s="81">
        <f t="shared" si="157"/>
        <v>48</v>
      </c>
      <c r="L196" s="80">
        <f t="shared" ref="L196:T196" si="166">IF(L194=0,L191+L192+2,L193)</f>
        <v>5</v>
      </c>
      <c r="M196" s="80">
        <f t="shared" si="166"/>
        <v>6</v>
      </c>
      <c r="N196" s="80">
        <f t="shared" si="166"/>
        <v>5</v>
      </c>
      <c r="O196" s="80">
        <f t="shared" si="166"/>
        <v>5</v>
      </c>
      <c r="P196" s="80">
        <f t="shared" si="166"/>
        <v>4</v>
      </c>
      <c r="Q196" s="80">
        <f t="shared" si="166"/>
        <v>5</v>
      </c>
      <c r="R196" s="80">
        <f t="shared" si="166"/>
        <v>4</v>
      </c>
      <c r="S196" s="80">
        <f t="shared" si="166"/>
        <v>8</v>
      </c>
      <c r="T196" s="80">
        <f t="shared" si="166"/>
        <v>4</v>
      </c>
      <c r="U196" s="81">
        <f t="shared" si="159"/>
        <v>46</v>
      </c>
      <c r="V196" s="82">
        <f t="shared" si="160"/>
        <v>94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15.033333333333331</v>
      </c>
      <c r="Z196"/>
    </row>
    <row r="197" spans="1:26" ht="15.6" thickTop="1" thickBot="1" x14ac:dyDescent="0.35">
      <c r="A197" s="35" t="s">
        <v>25</v>
      </c>
      <c r="B197" s="36">
        <v>1</v>
      </c>
      <c r="C197" s="19">
        <v>2</v>
      </c>
      <c r="D197" s="19">
        <v>2</v>
      </c>
      <c r="E197" s="19">
        <v>2</v>
      </c>
      <c r="F197" s="19">
        <v>1</v>
      </c>
      <c r="G197" s="19">
        <v>2</v>
      </c>
      <c r="H197" s="19">
        <v>1</v>
      </c>
      <c r="I197" s="19">
        <v>1</v>
      </c>
      <c r="J197" s="19">
        <v>2</v>
      </c>
      <c r="K197" s="20">
        <f t="shared" si="157"/>
        <v>14</v>
      </c>
      <c r="L197" s="19">
        <v>2</v>
      </c>
      <c r="M197" s="19">
        <v>2</v>
      </c>
      <c r="N197" s="19">
        <v>2</v>
      </c>
      <c r="O197" s="19">
        <v>3</v>
      </c>
      <c r="P197" s="19">
        <v>1</v>
      </c>
      <c r="Q197" s="19">
        <v>2</v>
      </c>
      <c r="R197" s="19">
        <v>1</v>
      </c>
      <c r="S197" s="19">
        <v>2</v>
      </c>
      <c r="T197" s="19">
        <v>1</v>
      </c>
      <c r="U197" s="20">
        <f t="shared" si="159"/>
        <v>16</v>
      </c>
      <c r="V197" s="21">
        <f t="shared" si="160"/>
        <v>30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1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0</v>
      </c>
      <c r="T198" s="31">
        <f t="shared" si="168"/>
        <v>0</v>
      </c>
      <c r="U198" s="20">
        <f t="shared" si="159"/>
        <v>0</v>
      </c>
      <c r="V198" s="47">
        <f>(K198+U198)/18</f>
        <v>5.5555555555555552E-2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5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7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bogey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Triple</v>
      </c>
      <c r="E202" s="31" t="str">
        <f t="shared" si="169"/>
        <v>par</v>
      </c>
      <c r="F202" s="31" t="str">
        <f t="shared" si="169"/>
        <v>Triple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bogey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double</v>
      </c>
      <c r="P202" s="31" t="str">
        <f t="shared" si="170"/>
        <v>par</v>
      </c>
      <c r="Q202" s="31" t="str">
        <f t="shared" si="170"/>
        <v>double</v>
      </c>
      <c r="R202" s="31" t="str">
        <f t="shared" si="170"/>
        <v>par</v>
      </c>
      <c r="S202" s="31" t="str">
        <f t="shared" si="170"/>
        <v>Triple et +</v>
      </c>
      <c r="T202" s="31" t="str">
        <f t="shared" si="170"/>
        <v>par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4-VACQUEROLES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19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">
        <v>48</v>
      </c>
      <c r="O208" s="6"/>
      <c r="P208" s="7"/>
      <c r="Q208" s="8" t="s">
        <v>16</v>
      </c>
      <c r="R208" s="27">
        <f>VLOOKUP(D208,Participants!$B$1:$J$24,5,FALSE)</f>
        <v>10.985714285714286</v>
      </c>
      <c r="U208" s="9" t="s">
        <v>14</v>
      </c>
      <c r="V208" s="10">
        <f>_xlfn.SWITCH(N208,"Jaunes",IF(Z214&lt;20,Z214,20),"Blancs",IF(Y214&lt;20,Y214,20),)</f>
        <v>12</v>
      </c>
      <c r="W208" s="52">
        <f>Y217</f>
        <v>11.085714285714285</v>
      </c>
      <c r="X208" s="41" t="str">
        <f>$A$3</f>
        <v>4-VACQUEROLES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>
        <f>R208</f>
        <v>10.985714285714286</v>
      </c>
      <c r="Z209" s="13">
        <f>R208</f>
        <v>10.985714285714286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139</v>
      </c>
      <c r="Z210" s="17">
        <f>$Z$6</f>
        <v>137</v>
      </c>
    </row>
    <row r="211" spans="1:26" ht="15.6" thickTop="1" thickBot="1" x14ac:dyDescent="0.35">
      <c r="A211" s="18" t="s">
        <v>2</v>
      </c>
      <c r="B211" s="18">
        <f>B$7</f>
        <v>11</v>
      </c>
      <c r="C211" s="18">
        <f>C$7</f>
        <v>17</v>
      </c>
      <c r="D211" s="18">
        <f t="shared" ref="D211:T211" si="171">D$7</f>
        <v>5</v>
      </c>
      <c r="E211" s="18">
        <f t="shared" si="171"/>
        <v>15</v>
      </c>
      <c r="F211" s="18">
        <f t="shared" si="171"/>
        <v>13</v>
      </c>
      <c r="G211" s="18">
        <f t="shared" si="171"/>
        <v>7</v>
      </c>
      <c r="H211" s="18">
        <f t="shared" si="171"/>
        <v>3</v>
      </c>
      <c r="I211" s="18">
        <f t="shared" si="171"/>
        <v>1</v>
      </c>
      <c r="J211" s="18">
        <f t="shared" si="171"/>
        <v>9</v>
      </c>
      <c r="K211" s="18"/>
      <c r="L211" s="18">
        <f t="shared" si="171"/>
        <v>8</v>
      </c>
      <c r="M211" s="18">
        <f t="shared" si="171"/>
        <v>4</v>
      </c>
      <c r="N211" s="18">
        <f t="shared" si="171"/>
        <v>14</v>
      </c>
      <c r="O211" s="18">
        <f t="shared" si="171"/>
        <v>18</v>
      </c>
      <c r="P211" s="18">
        <f t="shared" si="171"/>
        <v>2</v>
      </c>
      <c r="Q211" s="18">
        <f t="shared" si="171"/>
        <v>6</v>
      </c>
      <c r="R211" s="18">
        <f t="shared" si="171"/>
        <v>16</v>
      </c>
      <c r="S211" s="18">
        <f t="shared" si="171"/>
        <v>10</v>
      </c>
      <c r="T211" s="18">
        <f t="shared" si="171"/>
        <v>12</v>
      </c>
      <c r="U211" s="19"/>
      <c r="V211" s="19"/>
      <c r="W211" s="2"/>
      <c r="X211" s="12" t="s">
        <v>10</v>
      </c>
      <c r="Y211" s="17">
        <f>$Y$7</f>
        <v>73.3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5</v>
      </c>
      <c r="C212" s="18">
        <f t="shared" ref="C212:J212" si="172">C$8</f>
        <v>4</v>
      </c>
      <c r="D212" s="18">
        <f t="shared" si="172"/>
        <v>4</v>
      </c>
      <c r="E212" s="18">
        <f t="shared" si="172"/>
        <v>3</v>
      </c>
      <c r="F212" s="18">
        <f t="shared" si="172"/>
        <v>5</v>
      </c>
      <c r="G212" s="18">
        <f t="shared" si="172"/>
        <v>4</v>
      </c>
      <c r="H212" s="18">
        <f t="shared" si="172"/>
        <v>3</v>
      </c>
      <c r="I212" s="18">
        <f t="shared" si="172"/>
        <v>4</v>
      </c>
      <c r="J212" s="18">
        <f t="shared" si="172"/>
        <v>4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5</v>
      </c>
      <c r="N212" s="18">
        <f t="shared" si="173"/>
        <v>4</v>
      </c>
      <c r="O212" s="18">
        <f t="shared" si="173"/>
        <v>3</v>
      </c>
      <c r="P212" s="18">
        <f t="shared" si="173"/>
        <v>4</v>
      </c>
      <c r="Q212" s="18">
        <f t="shared" si="173"/>
        <v>3</v>
      </c>
      <c r="R212" s="18">
        <f t="shared" si="173"/>
        <v>4</v>
      </c>
      <c r="S212" s="18">
        <f t="shared" si="173"/>
        <v>5</v>
      </c>
      <c r="T212" s="18">
        <f t="shared" si="173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1</v>
      </c>
      <c r="C213" s="19">
        <f t="shared" ref="C213:J213" si="174">IF($V208=C211,1,IF($V208&gt;C211,1,0))+IF($V208-18&gt;=C211,1,0)</f>
        <v>0</v>
      </c>
      <c r="D213" s="19">
        <f t="shared" si="174"/>
        <v>1</v>
      </c>
      <c r="E213" s="19">
        <f t="shared" si="174"/>
        <v>0</v>
      </c>
      <c r="F213" s="19">
        <f t="shared" si="174"/>
        <v>0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6</v>
      </c>
      <c r="L213" s="19">
        <f t="shared" ref="L213:T213" si="176">IF($V208=L211,1,IF($V208&gt;L211,1,0))+IF($V208-18&gt;=L211,1,0)</f>
        <v>1</v>
      </c>
      <c r="M213" s="19">
        <f t="shared" si="176"/>
        <v>1</v>
      </c>
      <c r="N213" s="19">
        <f t="shared" si="176"/>
        <v>0</v>
      </c>
      <c r="O213" s="19">
        <f t="shared" si="176"/>
        <v>0</v>
      </c>
      <c r="P213" s="19">
        <f t="shared" si="176"/>
        <v>1</v>
      </c>
      <c r="Q213" s="19">
        <f t="shared" si="176"/>
        <v>1</v>
      </c>
      <c r="R213" s="19">
        <f t="shared" si="176"/>
        <v>0</v>
      </c>
      <c r="S213" s="19">
        <f t="shared" si="176"/>
        <v>1</v>
      </c>
      <c r="T213" s="19">
        <f t="shared" si="176"/>
        <v>1</v>
      </c>
      <c r="U213" s="20">
        <f t="shared" ref="U213:U219" si="177">SUM(L213:T213)</f>
        <v>6</v>
      </c>
      <c r="V213" s="21">
        <f t="shared" ref="V213:V218" si="178">K213+U213</f>
        <v>12</v>
      </c>
      <c r="W213" s="2"/>
      <c r="X213" s="12" t="s">
        <v>11</v>
      </c>
      <c r="Y213" s="17">
        <f>Y209*(Y210/113)+(Y211-72)</f>
        <v>14.813400758533499</v>
      </c>
      <c r="Z213" s="17">
        <f>Z209*(Z210/113)+(Z211-72)</f>
        <v>12.318963337547409</v>
      </c>
    </row>
    <row r="214" spans="1:26" ht="15.6" thickTop="1" thickBot="1" x14ac:dyDescent="0.35">
      <c r="A214" s="18" t="s">
        <v>13</v>
      </c>
      <c r="B214" s="26">
        <v>5</v>
      </c>
      <c r="C214" s="26">
        <v>5</v>
      </c>
      <c r="D214" s="26">
        <v>4</v>
      </c>
      <c r="E214" s="26">
        <v>3</v>
      </c>
      <c r="F214" s="26">
        <v>7</v>
      </c>
      <c r="G214" s="26">
        <v>6</v>
      </c>
      <c r="H214" s="26">
        <v>4</v>
      </c>
      <c r="I214" s="26">
        <v>4</v>
      </c>
      <c r="J214" s="26">
        <v>6</v>
      </c>
      <c r="K214" s="20">
        <f t="shared" si="175"/>
        <v>44</v>
      </c>
      <c r="L214" s="26">
        <v>3</v>
      </c>
      <c r="M214" s="26">
        <v>10</v>
      </c>
      <c r="N214" s="26">
        <v>5</v>
      </c>
      <c r="O214" s="26">
        <v>4</v>
      </c>
      <c r="P214" s="26">
        <v>4</v>
      </c>
      <c r="Q214" s="26">
        <v>3</v>
      </c>
      <c r="R214" s="26">
        <v>6</v>
      </c>
      <c r="S214" s="26">
        <v>7</v>
      </c>
      <c r="T214" s="26">
        <v>5</v>
      </c>
      <c r="U214" s="26">
        <f>SUM(L214:T214)</f>
        <v>47</v>
      </c>
      <c r="V214" s="26">
        <f t="shared" si="178"/>
        <v>91</v>
      </c>
      <c r="W214" s="2"/>
      <c r="X214" s="23" t="s">
        <v>12</v>
      </c>
      <c r="Y214" s="24">
        <f>ROUND(Y213,0)</f>
        <v>15</v>
      </c>
      <c r="Z214" s="24">
        <f>ROUND(Z213,0)</f>
        <v>12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1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2</v>
      </c>
      <c r="F215" s="19">
        <f t="shared" si="179"/>
        <v>0</v>
      </c>
      <c r="G215" s="19">
        <f t="shared" si="179"/>
        <v>1</v>
      </c>
      <c r="H215" s="19">
        <f t="shared" si="179"/>
        <v>2</v>
      </c>
      <c r="I215" s="19">
        <f t="shared" si="179"/>
        <v>3</v>
      </c>
      <c r="J215" s="19">
        <f t="shared" si="179"/>
        <v>1</v>
      </c>
      <c r="K215" s="20">
        <f t="shared" si="175"/>
        <v>16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4</v>
      </c>
      <c r="M215" s="19">
        <f t="shared" si="180"/>
        <v>0</v>
      </c>
      <c r="N215" s="19">
        <f t="shared" si="180"/>
        <v>1</v>
      </c>
      <c r="O215" s="19">
        <f t="shared" si="180"/>
        <v>1</v>
      </c>
      <c r="P215" s="19">
        <f t="shared" si="180"/>
        <v>3</v>
      </c>
      <c r="Q215" s="19">
        <f t="shared" si="180"/>
        <v>3</v>
      </c>
      <c r="R215" s="19">
        <f t="shared" si="180"/>
        <v>0</v>
      </c>
      <c r="S215" s="19">
        <f t="shared" si="180"/>
        <v>1</v>
      </c>
      <c r="T215" s="19">
        <f t="shared" si="180"/>
        <v>2</v>
      </c>
      <c r="U215" s="20">
        <f t="shared" si="177"/>
        <v>15</v>
      </c>
      <c r="V215" s="21">
        <f t="shared" si="178"/>
        <v>31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2</v>
      </c>
      <c r="C216" s="76">
        <f>IF((C214-C212)=-3,(5),IF((C214-C212)=-2,(4),IF((C214-C212)=-1,(3),0))+IF((C214-C212)=0,(2),0+IF((C214-C212)=1,(1),0)+IF((C214-C212)=2,(0),0)+IF((C214-C212)=3,(0),0)))</f>
        <v>1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2</v>
      </c>
      <c r="F216" s="76">
        <f t="shared" si="181"/>
        <v>0</v>
      </c>
      <c r="G216" s="76">
        <f t="shared" si="181"/>
        <v>0</v>
      </c>
      <c r="H216" s="76">
        <f t="shared" si="181"/>
        <v>1</v>
      </c>
      <c r="I216" s="76">
        <f t="shared" si="181"/>
        <v>2</v>
      </c>
      <c r="J216" s="76">
        <f t="shared" si="181"/>
        <v>0</v>
      </c>
      <c r="K216" s="77">
        <f t="shared" si="175"/>
        <v>10</v>
      </c>
      <c r="L216" s="76">
        <f t="shared" ref="L216:T216" si="182">IF((L214-L212)=-3,(5),IF((L214-L212)=-2,(4),IF((L214-L212)=-1,(3),0))+IF((L214-L212)=0,(2),0+IF((L214-L212)=1,(1),0)+IF((L214-L212)=2,(0),0)+IF((L214-L212)=3,(0),0)))</f>
        <v>3</v>
      </c>
      <c r="M216" s="76">
        <f t="shared" si="182"/>
        <v>0</v>
      </c>
      <c r="N216" s="76">
        <f t="shared" si="182"/>
        <v>1</v>
      </c>
      <c r="O216" s="76">
        <f t="shared" si="182"/>
        <v>1</v>
      </c>
      <c r="P216" s="76">
        <f t="shared" si="182"/>
        <v>2</v>
      </c>
      <c r="Q216" s="76">
        <f t="shared" si="182"/>
        <v>2</v>
      </c>
      <c r="R216" s="76">
        <f t="shared" si="182"/>
        <v>0</v>
      </c>
      <c r="S216" s="76">
        <f t="shared" si="182"/>
        <v>0</v>
      </c>
      <c r="T216" s="76">
        <f t="shared" si="182"/>
        <v>1</v>
      </c>
      <c r="U216" s="77">
        <f t="shared" si="177"/>
        <v>10</v>
      </c>
      <c r="V216" s="78">
        <f t="shared" si="178"/>
        <v>20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5</v>
      </c>
      <c r="C217" s="80">
        <f t="shared" ref="C217:J217" si="183">IF(C215=0,C212+C213+2,C214)</f>
        <v>5</v>
      </c>
      <c r="D217" s="80">
        <f t="shared" si="183"/>
        <v>4</v>
      </c>
      <c r="E217" s="80">
        <f t="shared" si="183"/>
        <v>3</v>
      </c>
      <c r="F217" s="80">
        <f t="shared" si="183"/>
        <v>7</v>
      </c>
      <c r="G217" s="80">
        <f t="shared" si="183"/>
        <v>6</v>
      </c>
      <c r="H217" s="80">
        <f t="shared" si="183"/>
        <v>4</v>
      </c>
      <c r="I217" s="80">
        <f t="shared" si="183"/>
        <v>4</v>
      </c>
      <c r="J217" s="80">
        <f t="shared" si="183"/>
        <v>6</v>
      </c>
      <c r="K217" s="81">
        <f t="shared" si="175"/>
        <v>44</v>
      </c>
      <c r="L217" s="80">
        <f t="shared" ref="L217:T217" si="184">IF(L215=0,L212+L213+2,L214)</f>
        <v>3</v>
      </c>
      <c r="M217" s="80">
        <f t="shared" si="184"/>
        <v>8</v>
      </c>
      <c r="N217" s="80">
        <f t="shared" si="184"/>
        <v>5</v>
      </c>
      <c r="O217" s="80">
        <f t="shared" si="184"/>
        <v>4</v>
      </c>
      <c r="P217" s="80">
        <f t="shared" si="184"/>
        <v>4</v>
      </c>
      <c r="Q217" s="80">
        <f t="shared" si="184"/>
        <v>3</v>
      </c>
      <c r="R217" s="80">
        <f t="shared" si="184"/>
        <v>6</v>
      </c>
      <c r="S217" s="80">
        <f t="shared" si="184"/>
        <v>7</v>
      </c>
      <c r="T217" s="80">
        <f t="shared" si="184"/>
        <v>5</v>
      </c>
      <c r="U217" s="81">
        <f t="shared" si="177"/>
        <v>45</v>
      </c>
      <c r="V217" s="82">
        <f t="shared" si="178"/>
        <v>89</v>
      </c>
      <c r="W217" s="2"/>
      <c r="X217" s="202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11.085714285714285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2</v>
      </c>
      <c r="E218" s="19">
        <v>1</v>
      </c>
      <c r="F218" s="19">
        <v>2</v>
      </c>
      <c r="G218" s="19">
        <v>3</v>
      </c>
      <c r="H218" s="19">
        <v>3</v>
      </c>
      <c r="I218" s="19">
        <v>2</v>
      </c>
      <c r="J218" s="19">
        <v>2</v>
      </c>
      <c r="K218" s="20">
        <f t="shared" si="175"/>
        <v>19</v>
      </c>
      <c r="L218" s="19">
        <v>1</v>
      </c>
      <c r="M218" s="19">
        <v>2</v>
      </c>
      <c r="N218" s="19">
        <v>2</v>
      </c>
      <c r="O218" s="19">
        <v>3</v>
      </c>
      <c r="P218" s="19">
        <v>1</v>
      </c>
      <c r="Q218" s="19">
        <v>2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36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0</v>
      </c>
      <c r="D219" s="31">
        <f t="shared" si="185"/>
        <v>1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1</v>
      </c>
      <c r="I219" s="31">
        <f t="shared" si="185"/>
        <v>1</v>
      </c>
      <c r="J219" s="31">
        <f t="shared" si="185"/>
        <v>0</v>
      </c>
      <c r="K219" s="20">
        <f t="shared" si="175"/>
        <v>4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1</v>
      </c>
      <c r="P219" s="31">
        <f t="shared" si="186"/>
        <v>0</v>
      </c>
      <c r="Q219" s="31">
        <f t="shared" si="186"/>
        <v>1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3</v>
      </c>
      <c r="V219" s="47">
        <f>(K219+U219)/18</f>
        <v>0.3888888888888889</v>
      </c>
      <c r="W219" s="2"/>
      <c r="X219" s="57">
        <f>COUNTIF(B223:T223,"birdie")</f>
        <v>1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6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5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par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bogey</v>
      </c>
      <c r="D223" s="31" t="str">
        <f t="shared" si="187"/>
        <v>par</v>
      </c>
      <c r="E223" s="31" t="str">
        <f t="shared" si="187"/>
        <v>par</v>
      </c>
      <c r="F223" s="31" t="str">
        <f t="shared" si="187"/>
        <v>double</v>
      </c>
      <c r="G223" s="31" t="str">
        <f t="shared" si="187"/>
        <v>double</v>
      </c>
      <c r="H223" s="31" t="str">
        <f t="shared" si="187"/>
        <v>bogey</v>
      </c>
      <c r="I223" s="31" t="str">
        <f t="shared" si="187"/>
        <v>par</v>
      </c>
      <c r="J223" s="31" t="str">
        <f t="shared" si="187"/>
        <v>double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birdie</v>
      </c>
      <c r="M223" s="31" t="str">
        <f t="shared" si="188"/>
        <v>Triple et +</v>
      </c>
      <c r="N223" s="31" t="str">
        <f t="shared" si="188"/>
        <v>bogey</v>
      </c>
      <c r="O223" s="31" t="str">
        <f t="shared" si="188"/>
        <v>bogey</v>
      </c>
      <c r="P223" s="31" t="str">
        <f t="shared" si="188"/>
        <v>par</v>
      </c>
      <c r="Q223" s="31" t="str">
        <f t="shared" si="188"/>
        <v>par</v>
      </c>
      <c r="R223" s="31" t="str">
        <f t="shared" si="188"/>
        <v>double</v>
      </c>
      <c r="S223" s="31" t="str">
        <f t="shared" si="188"/>
        <v>double</v>
      </c>
      <c r="T223" s="31" t="str">
        <f t="shared" si="188"/>
        <v>bogey</v>
      </c>
      <c r="W223" s="2"/>
      <c r="X223" s="60">
        <f>COUNTIF(B223:T223,"triple")</f>
        <v>0</v>
      </c>
      <c r="Y223" s="2"/>
      <c r="Z223" s="2"/>
    </row>
    <row r="224" spans="1:26" x14ac:dyDescent="0.3">
      <c r="A224" s="33"/>
      <c r="W224" s="2"/>
      <c r="X224" s="60">
        <f>COUNTIF(B223:T223,"triple et +")</f>
        <v>1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4-VACQUEROLES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33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">
        <v>167</v>
      </c>
      <c r="O229" s="6"/>
      <c r="P229" s="7"/>
      <c r="Q229" s="8" t="s">
        <v>16</v>
      </c>
      <c r="R229" s="27">
        <f>VLOOKUP(D229,Participants!$B$1:$J$24,5,FALSE)</f>
        <v>15.816666666666668</v>
      </c>
      <c r="U229" s="9" t="s">
        <v>14</v>
      </c>
      <c r="V229" s="10">
        <f>_xlfn.SWITCH(N229,"Jaunes",IF(Z235&lt;20,Z235,20),"Blancs",IF(Y235&lt;20,Y235,20),)</f>
        <v>18</v>
      </c>
      <c r="W229" s="52">
        <f>Y238</f>
        <v>15.816666666666668</v>
      </c>
      <c r="X229" s="41" t="str">
        <f>$A$3</f>
        <v>4-VACQUEROLES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>
        <f>R229</f>
        <v>15.816666666666668</v>
      </c>
      <c r="Z230" s="13">
        <f>R229</f>
        <v>15.816666666666668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139</v>
      </c>
      <c r="Z231" s="17">
        <f>$Z$6</f>
        <v>137</v>
      </c>
    </row>
    <row r="232" spans="1:26" ht="15.6" thickTop="1" thickBot="1" x14ac:dyDescent="0.35">
      <c r="A232" s="18" t="s">
        <v>2</v>
      </c>
      <c r="B232" s="18">
        <f>B$7</f>
        <v>11</v>
      </c>
      <c r="C232" s="18">
        <f>C$7</f>
        <v>17</v>
      </c>
      <c r="D232" s="18">
        <f t="shared" ref="D232:T232" si="189">D$7</f>
        <v>5</v>
      </c>
      <c r="E232" s="18">
        <f t="shared" si="189"/>
        <v>15</v>
      </c>
      <c r="F232" s="18">
        <f t="shared" si="189"/>
        <v>13</v>
      </c>
      <c r="G232" s="18">
        <f t="shared" si="189"/>
        <v>7</v>
      </c>
      <c r="H232" s="18">
        <f t="shared" si="189"/>
        <v>3</v>
      </c>
      <c r="I232" s="18">
        <f t="shared" si="189"/>
        <v>1</v>
      </c>
      <c r="J232" s="18">
        <f t="shared" si="189"/>
        <v>9</v>
      </c>
      <c r="K232" s="18"/>
      <c r="L232" s="18">
        <f t="shared" si="189"/>
        <v>8</v>
      </c>
      <c r="M232" s="18">
        <f t="shared" si="189"/>
        <v>4</v>
      </c>
      <c r="N232" s="18">
        <f t="shared" si="189"/>
        <v>14</v>
      </c>
      <c r="O232" s="18">
        <f t="shared" si="189"/>
        <v>18</v>
      </c>
      <c r="P232" s="18">
        <f t="shared" si="189"/>
        <v>2</v>
      </c>
      <c r="Q232" s="18">
        <f t="shared" si="189"/>
        <v>6</v>
      </c>
      <c r="R232" s="18">
        <f t="shared" si="189"/>
        <v>16</v>
      </c>
      <c r="S232" s="18">
        <f t="shared" si="189"/>
        <v>10</v>
      </c>
      <c r="T232" s="18">
        <f t="shared" si="189"/>
        <v>12</v>
      </c>
      <c r="U232" s="19"/>
      <c r="V232" s="19"/>
      <c r="W232" s="2"/>
      <c r="X232" s="12" t="s">
        <v>10</v>
      </c>
      <c r="Y232" s="17">
        <f>$Y$7</f>
        <v>73.3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5</v>
      </c>
      <c r="C233" s="18">
        <f t="shared" ref="C233:J233" si="190">C$8</f>
        <v>4</v>
      </c>
      <c r="D233" s="18">
        <f t="shared" si="190"/>
        <v>4</v>
      </c>
      <c r="E233" s="18">
        <f t="shared" si="190"/>
        <v>3</v>
      </c>
      <c r="F233" s="18">
        <f t="shared" si="190"/>
        <v>5</v>
      </c>
      <c r="G233" s="18">
        <f t="shared" si="190"/>
        <v>4</v>
      </c>
      <c r="H233" s="18">
        <f t="shared" si="190"/>
        <v>3</v>
      </c>
      <c r="I233" s="18">
        <f t="shared" si="190"/>
        <v>4</v>
      </c>
      <c r="J233" s="18">
        <f t="shared" si="190"/>
        <v>4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5</v>
      </c>
      <c r="N233" s="18">
        <f t="shared" si="191"/>
        <v>4</v>
      </c>
      <c r="O233" s="18">
        <f t="shared" si="191"/>
        <v>3</v>
      </c>
      <c r="P233" s="18">
        <f t="shared" si="191"/>
        <v>4</v>
      </c>
      <c r="Q233" s="18">
        <f t="shared" si="191"/>
        <v>3</v>
      </c>
      <c r="R233" s="18">
        <f t="shared" si="191"/>
        <v>4</v>
      </c>
      <c r="S233" s="18">
        <f t="shared" si="191"/>
        <v>5</v>
      </c>
      <c r="T233" s="18">
        <f t="shared" si="191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9</v>
      </c>
      <c r="V234" s="21">
        <f t="shared" ref="V234:V239" si="196">K234+U234</f>
        <v>18</v>
      </c>
      <c r="W234" s="2"/>
      <c r="X234" s="12" t="s">
        <v>11</v>
      </c>
      <c r="Y234" s="17">
        <f>Y230*(Y231/113)+(Y232-72)</f>
        <v>20.755899705014748</v>
      </c>
      <c r="Z234" s="17">
        <f>Z230*(Z231/113)+(Z232-72)</f>
        <v>18.1759587020649</v>
      </c>
    </row>
    <row r="235" spans="1:26" ht="15.6" thickTop="1" thickBot="1" x14ac:dyDescent="0.35">
      <c r="A235" s="18" t="s">
        <v>13</v>
      </c>
      <c r="B235" s="26">
        <v>6</v>
      </c>
      <c r="C235" s="26">
        <v>4</v>
      </c>
      <c r="D235" s="26">
        <v>5</v>
      </c>
      <c r="E235" s="26">
        <v>4</v>
      </c>
      <c r="F235" s="26">
        <v>8</v>
      </c>
      <c r="G235" s="26">
        <v>5</v>
      </c>
      <c r="H235" s="26">
        <v>4</v>
      </c>
      <c r="I235" s="26">
        <v>6</v>
      </c>
      <c r="J235" s="26">
        <v>7</v>
      </c>
      <c r="K235" s="26">
        <f>SUM(B235:J235)</f>
        <v>49</v>
      </c>
      <c r="L235" s="26">
        <v>5</v>
      </c>
      <c r="M235" s="26">
        <v>6</v>
      </c>
      <c r="N235" s="26">
        <v>4</v>
      </c>
      <c r="O235" s="26">
        <v>3</v>
      </c>
      <c r="P235" s="26">
        <v>5</v>
      </c>
      <c r="Q235" s="26">
        <v>4</v>
      </c>
      <c r="R235" s="26">
        <v>6</v>
      </c>
      <c r="S235" s="26">
        <v>6</v>
      </c>
      <c r="T235" s="26">
        <v>4</v>
      </c>
      <c r="U235" s="26">
        <f>SUM(L235:T235)</f>
        <v>43</v>
      </c>
      <c r="V235" s="26">
        <f t="shared" si="196"/>
        <v>92</v>
      </c>
      <c r="W235" s="2"/>
      <c r="X235" s="23" t="s">
        <v>12</v>
      </c>
      <c r="Y235" s="24">
        <f>ROUND(Y234,0)</f>
        <v>21</v>
      </c>
      <c r="Z235" s="24">
        <f>ROUND(Z234,0)</f>
        <v>18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2</v>
      </c>
      <c r="C236" s="19">
        <f>IF((C235-C233-C234)=3,(0),IF((C235-C233-C234)=2,(0),IF((C235-C233-C234)=1,(1),0))+IF((C235-C233-C234)=0,(2),0+IF((C235-C233-C234)=-1,(3),0)+IF((C235-C233-C234)=-2,(4),0)+IF((C235-C233-C234)=-3,(5),0)))</f>
        <v>3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2</v>
      </c>
      <c r="E236" s="19">
        <f t="shared" si="197"/>
        <v>2</v>
      </c>
      <c r="F236" s="19">
        <f t="shared" si="197"/>
        <v>0</v>
      </c>
      <c r="G236" s="19">
        <f t="shared" si="197"/>
        <v>2</v>
      </c>
      <c r="H236" s="19">
        <f t="shared" si="197"/>
        <v>2</v>
      </c>
      <c r="I236" s="19">
        <f t="shared" si="197"/>
        <v>1</v>
      </c>
      <c r="J236" s="19">
        <f t="shared" si="197"/>
        <v>0</v>
      </c>
      <c r="K236" s="20">
        <f t="shared" si="193"/>
        <v>14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2</v>
      </c>
      <c r="N236" s="19">
        <f t="shared" si="198"/>
        <v>3</v>
      </c>
      <c r="O236" s="19">
        <f t="shared" si="198"/>
        <v>3</v>
      </c>
      <c r="P236" s="19">
        <f t="shared" si="198"/>
        <v>2</v>
      </c>
      <c r="Q236" s="19">
        <f t="shared" si="198"/>
        <v>2</v>
      </c>
      <c r="R236" s="19">
        <f t="shared" si="198"/>
        <v>1</v>
      </c>
      <c r="S236" s="19">
        <f t="shared" si="198"/>
        <v>2</v>
      </c>
      <c r="T236" s="19">
        <f t="shared" si="198"/>
        <v>3</v>
      </c>
      <c r="U236" s="20">
        <f t="shared" si="195"/>
        <v>20</v>
      </c>
      <c r="V236" s="21">
        <f t="shared" si="196"/>
        <v>34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1</v>
      </c>
      <c r="C237" s="76">
        <f>IF((C235-C233)=-3,(5),IF((C235-C233)=-2,(4),IF((C235-C233)=-1,(3),0))+IF((C235-C233)=0,(2),0+IF((C235-C233)=1,(1),0)+IF((C235-C233)=2,(0),0)+IF((C235-C233)=3,(0),0)))</f>
        <v>2</v>
      </c>
      <c r="D237" s="76">
        <f t="shared" ref="D237:J237" si="199">IF((D235-D233)=-3,(5),IF((D235-D233)=-2,(4),IF((D235-D233)=-1,(3),0))+IF((D235-D233)=0,(2),0+IF((D235-D233)=1,(1),0)+IF((D235-D233)=2,(0),0)+IF((D235-D233)=3,(0),0)))</f>
        <v>1</v>
      </c>
      <c r="E237" s="76">
        <f t="shared" si="199"/>
        <v>1</v>
      </c>
      <c r="F237" s="76">
        <f t="shared" si="199"/>
        <v>0</v>
      </c>
      <c r="G237" s="76">
        <f t="shared" si="199"/>
        <v>1</v>
      </c>
      <c r="H237" s="76">
        <f t="shared" si="199"/>
        <v>1</v>
      </c>
      <c r="I237" s="76">
        <f t="shared" si="199"/>
        <v>0</v>
      </c>
      <c r="J237" s="76">
        <f t="shared" si="199"/>
        <v>0</v>
      </c>
      <c r="K237" s="77">
        <f t="shared" si="193"/>
        <v>7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1</v>
      </c>
      <c r="N237" s="76">
        <f t="shared" si="200"/>
        <v>2</v>
      </c>
      <c r="O237" s="76">
        <f t="shared" si="200"/>
        <v>2</v>
      </c>
      <c r="P237" s="76">
        <f t="shared" si="200"/>
        <v>1</v>
      </c>
      <c r="Q237" s="76">
        <f t="shared" si="200"/>
        <v>1</v>
      </c>
      <c r="R237" s="76">
        <f t="shared" si="200"/>
        <v>0</v>
      </c>
      <c r="S237" s="76">
        <f t="shared" si="200"/>
        <v>1</v>
      </c>
      <c r="T237" s="76">
        <f t="shared" si="200"/>
        <v>2</v>
      </c>
      <c r="U237" s="77">
        <f t="shared" si="195"/>
        <v>11</v>
      </c>
      <c r="V237" s="78">
        <f t="shared" si="196"/>
        <v>18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6</v>
      </c>
      <c r="C238" s="80">
        <f t="shared" ref="C238:J238" si="201">IF(C236=0,C233+C234+2,C235)</f>
        <v>4</v>
      </c>
      <c r="D238" s="80">
        <f t="shared" si="201"/>
        <v>5</v>
      </c>
      <c r="E238" s="80">
        <f t="shared" si="201"/>
        <v>4</v>
      </c>
      <c r="F238" s="80">
        <f t="shared" si="201"/>
        <v>8</v>
      </c>
      <c r="G238" s="80">
        <f t="shared" si="201"/>
        <v>5</v>
      </c>
      <c r="H238" s="80">
        <f t="shared" si="201"/>
        <v>4</v>
      </c>
      <c r="I238" s="80">
        <f t="shared" si="201"/>
        <v>6</v>
      </c>
      <c r="J238" s="80">
        <f t="shared" si="201"/>
        <v>7</v>
      </c>
      <c r="K238" s="81">
        <f t="shared" si="193"/>
        <v>49</v>
      </c>
      <c r="L238" s="80">
        <f t="shared" ref="L238:T238" si="202">IF(L236=0,L233+L234+2,L235)</f>
        <v>5</v>
      </c>
      <c r="M238" s="80">
        <f t="shared" si="202"/>
        <v>6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4</v>
      </c>
      <c r="R238" s="80">
        <f t="shared" si="202"/>
        <v>6</v>
      </c>
      <c r="S238" s="80">
        <f t="shared" si="202"/>
        <v>6</v>
      </c>
      <c r="T238" s="80">
        <f t="shared" si="202"/>
        <v>4</v>
      </c>
      <c r="U238" s="81">
        <f t="shared" si="195"/>
        <v>43</v>
      </c>
      <c r="V238" s="82">
        <f t="shared" si="196"/>
        <v>92</v>
      </c>
      <c r="W238" s="2"/>
      <c r="X238" s="202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15.816666666666668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2</v>
      </c>
      <c r="E239" s="19">
        <v>2</v>
      </c>
      <c r="F239" s="19">
        <v>2</v>
      </c>
      <c r="G239" s="19">
        <v>2</v>
      </c>
      <c r="H239" s="19">
        <v>1</v>
      </c>
      <c r="I239" s="19">
        <v>2</v>
      </c>
      <c r="J239" s="19">
        <v>2</v>
      </c>
      <c r="K239" s="20">
        <f t="shared" si="193"/>
        <v>15</v>
      </c>
      <c r="L239" s="19">
        <v>2</v>
      </c>
      <c r="M239" s="19">
        <v>2</v>
      </c>
      <c r="N239" s="19">
        <v>2</v>
      </c>
      <c r="O239" s="19">
        <v>1</v>
      </c>
      <c r="P239" s="19">
        <v>1</v>
      </c>
      <c r="Q239" s="19">
        <v>2</v>
      </c>
      <c r="R239" s="19">
        <v>2</v>
      </c>
      <c r="S239" s="19">
        <v>2</v>
      </c>
      <c r="T239" s="19">
        <v>1</v>
      </c>
      <c r="U239" s="20">
        <f t="shared" si="195"/>
        <v>15</v>
      </c>
      <c r="V239" s="21">
        <f t="shared" si="196"/>
        <v>30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0</v>
      </c>
      <c r="J240" s="31">
        <f t="shared" si="203"/>
        <v>0</v>
      </c>
      <c r="K240" s="20">
        <f t="shared" si="193"/>
        <v>0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1</v>
      </c>
      <c r="O240" s="31">
        <f t="shared" si="204"/>
        <v>0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0</v>
      </c>
      <c r="U240" s="20">
        <f t="shared" si="195"/>
        <v>1</v>
      </c>
      <c r="V240" s="47">
        <f>(K240+U240)/18</f>
        <v>5.5555555555555552E-2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10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bogey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par</v>
      </c>
      <c r="D244" s="31" t="str">
        <f t="shared" si="205"/>
        <v>bogey</v>
      </c>
      <c r="E244" s="31" t="str">
        <f t="shared" si="205"/>
        <v>bogey</v>
      </c>
      <c r="F244" s="31" t="str">
        <f t="shared" si="205"/>
        <v>Triple</v>
      </c>
      <c r="G244" s="31" t="str">
        <f t="shared" si="205"/>
        <v>bogey</v>
      </c>
      <c r="H244" s="31" t="str">
        <f t="shared" si="205"/>
        <v>bogey</v>
      </c>
      <c r="I244" s="31" t="str">
        <f t="shared" si="205"/>
        <v>double</v>
      </c>
      <c r="J244" s="31" t="str">
        <f t="shared" si="205"/>
        <v>Triple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bogey</v>
      </c>
      <c r="N244" s="31" t="str">
        <f t="shared" si="206"/>
        <v>par</v>
      </c>
      <c r="O244" s="31" t="str">
        <f t="shared" si="206"/>
        <v>par</v>
      </c>
      <c r="P244" s="31" t="str">
        <f t="shared" si="206"/>
        <v>bogey</v>
      </c>
      <c r="Q244" s="31" t="str">
        <f t="shared" si="206"/>
        <v>bogey</v>
      </c>
      <c r="R244" s="31" t="str">
        <f t="shared" si="206"/>
        <v>double</v>
      </c>
      <c r="S244" s="31" t="str">
        <f t="shared" si="206"/>
        <v>bogey</v>
      </c>
      <c r="T244" s="31" t="str">
        <f t="shared" si="206"/>
        <v>par</v>
      </c>
      <c r="W244" s="2"/>
      <c r="X244" s="60">
        <f>COUNTIF(B244:T244,"triple")</f>
        <v>2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4-VACQUEROLES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152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">
        <v>167</v>
      </c>
      <c r="O250" s="6"/>
      <c r="P250" s="7"/>
      <c r="Q250" s="8" t="s">
        <v>16</v>
      </c>
      <c r="R250" s="27">
        <f>VLOOKUP(D250,Participants!$B$1:$J$24,5,FALSE)</f>
        <v>15.7</v>
      </c>
      <c r="U250" s="9" t="s">
        <v>14</v>
      </c>
      <c r="V250" s="10">
        <f>_xlfn.SWITCH(N250,"Jaunes",IF(Z256&lt;20,Z256,20),"Blancs",IF(Y256&lt;20,Y256,20),)</f>
        <v>18</v>
      </c>
      <c r="W250" s="52">
        <f>Y259</f>
        <v>15.7</v>
      </c>
      <c r="X250" s="41" t="str">
        <f>$A$3</f>
        <v>4-VACQUEROLES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>
        <f>R250</f>
        <v>15.7</v>
      </c>
      <c r="Z251" s="13">
        <f>R250</f>
        <v>15.7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139</v>
      </c>
      <c r="Z252" s="17">
        <f>$Z$6</f>
        <v>137</v>
      </c>
    </row>
    <row r="253" spans="1:26" ht="15.6" thickTop="1" thickBot="1" x14ac:dyDescent="0.35">
      <c r="A253" s="18" t="s">
        <v>2</v>
      </c>
      <c r="B253" s="18">
        <f>B$7</f>
        <v>11</v>
      </c>
      <c r="C253" s="18">
        <f>C$7</f>
        <v>17</v>
      </c>
      <c r="D253" s="18">
        <f t="shared" ref="D253:T253" si="207">D$7</f>
        <v>5</v>
      </c>
      <c r="E253" s="18">
        <f t="shared" si="207"/>
        <v>15</v>
      </c>
      <c r="F253" s="18">
        <f t="shared" si="207"/>
        <v>13</v>
      </c>
      <c r="G253" s="18">
        <f t="shared" si="207"/>
        <v>7</v>
      </c>
      <c r="H253" s="18">
        <f t="shared" si="207"/>
        <v>3</v>
      </c>
      <c r="I253" s="18">
        <f t="shared" si="207"/>
        <v>1</v>
      </c>
      <c r="J253" s="18">
        <f t="shared" si="207"/>
        <v>9</v>
      </c>
      <c r="K253" s="18"/>
      <c r="L253" s="18">
        <f t="shared" si="207"/>
        <v>8</v>
      </c>
      <c r="M253" s="18">
        <f t="shared" si="207"/>
        <v>4</v>
      </c>
      <c r="N253" s="18">
        <f t="shared" si="207"/>
        <v>14</v>
      </c>
      <c r="O253" s="18">
        <f t="shared" si="207"/>
        <v>18</v>
      </c>
      <c r="P253" s="18">
        <f t="shared" si="207"/>
        <v>2</v>
      </c>
      <c r="Q253" s="18">
        <f t="shared" si="207"/>
        <v>6</v>
      </c>
      <c r="R253" s="18">
        <f t="shared" si="207"/>
        <v>16</v>
      </c>
      <c r="S253" s="18">
        <f t="shared" si="207"/>
        <v>10</v>
      </c>
      <c r="T253" s="18">
        <f t="shared" si="207"/>
        <v>12</v>
      </c>
      <c r="U253" s="19"/>
      <c r="V253" s="19"/>
      <c r="W253" s="2"/>
      <c r="X253" s="12" t="s">
        <v>10</v>
      </c>
      <c r="Y253" s="17">
        <f>$Y$7</f>
        <v>73.3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5</v>
      </c>
      <c r="C254" s="18">
        <f t="shared" ref="C254:J254" si="208">C$8</f>
        <v>4</v>
      </c>
      <c r="D254" s="18">
        <f t="shared" si="208"/>
        <v>4</v>
      </c>
      <c r="E254" s="18">
        <f t="shared" si="208"/>
        <v>3</v>
      </c>
      <c r="F254" s="18">
        <f t="shared" si="208"/>
        <v>5</v>
      </c>
      <c r="G254" s="18">
        <f t="shared" si="208"/>
        <v>4</v>
      </c>
      <c r="H254" s="18">
        <f t="shared" si="208"/>
        <v>3</v>
      </c>
      <c r="I254" s="18">
        <f t="shared" si="208"/>
        <v>4</v>
      </c>
      <c r="J254" s="18">
        <f t="shared" si="208"/>
        <v>4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5</v>
      </c>
      <c r="N254" s="18">
        <f t="shared" si="209"/>
        <v>4</v>
      </c>
      <c r="O254" s="18">
        <f t="shared" si="209"/>
        <v>3</v>
      </c>
      <c r="P254" s="18">
        <f t="shared" si="209"/>
        <v>4</v>
      </c>
      <c r="Q254" s="18">
        <f t="shared" si="209"/>
        <v>3</v>
      </c>
      <c r="R254" s="18">
        <f t="shared" si="209"/>
        <v>4</v>
      </c>
      <c r="S254" s="18">
        <f t="shared" si="209"/>
        <v>5</v>
      </c>
      <c r="T254" s="18">
        <f t="shared" si="20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1</v>
      </c>
      <c r="D255" s="19">
        <f t="shared" si="210"/>
        <v>1</v>
      </c>
      <c r="E255" s="19">
        <f t="shared" si="210"/>
        <v>1</v>
      </c>
      <c r="F255" s="19">
        <f t="shared" si="210"/>
        <v>1</v>
      </c>
      <c r="G255" s="19">
        <f t="shared" si="210"/>
        <v>1</v>
      </c>
      <c r="H255" s="19">
        <f t="shared" si="210"/>
        <v>1</v>
      </c>
      <c r="I255" s="19">
        <f t="shared" si="210"/>
        <v>1</v>
      </c>
      <c r="J255" s="19">
        <f t="shared" si="210"/>
        <v>1</v>
      </c>
      <c r="K255" s="20">
        <f t="shared" ref="K255:K261" si="211">SUM(B255:J255)</f>
        <v>9</v>
      </c>
      <c r="L255" s="19">
        <f t="shared" ref="L255:T255" si="212">IF($V250=L253,1,IF($V250&gt;L253,1,0))+IF($V250-18&gt;=L253,1,0)</f>
        <v>1</v>
      </c>
      <c r="M255" s="19">
        <f t="shared" si="212"/>
        <v>1</v>
      </c>
      <c r="N255" s="19">
        <f t="shared" si="212"/>
        <v>1</v>
      </c>
      <c r="O255" s="19">
        <f t="shared" si="212"/>
        <v>1</v>
      </c>
      <c r="P255" s="19">
        <f t="shared" si="212"/>
        <v>1</v>
      </c>
      <c r="Q255" s="19">
        <f t="shared" si="212"/>
        <v>1</v>
      </c>
      <c r="R255" s="19">
        <f t="shared" si="212"/>
        <v>1</v>
      </c>
      <c r="S255" s="19">
        <f t="shared" si="212"/>
        <v>1</v>
      </c>
      <c r="T255" s="19">
        <f t="shared" si="212"/>
        <v>1</v>
      </c>
      <c r="U255" s="20">
        <f t="shared" ref="U255:U261" si="213">SUM(L255:T255)</f>
        <v>9</v>
      </c>
      <c r="V255" s="21">
        <f t="shared" ref="V255:V260" si="214">K255+U255</f>
        <v>18</v>
      </c>
      <c r="W255" s="2"/>
      <c r="X255" s="12" t="s">
        <v>11</v>
      </c>
      <c r="Y255" s="17">
        <f>Y251*(Y252/113)+(Y253-72)</f>
        <v>20.612389380530967</v>
      </c>
      <c r="Z255" s="17">
        <f>Z251*(Z252/113)+(Z253-72)</f>
        <v>18.034513274336284</v>
      </c>
    </row>
    <row r="256" spans="1:26" ht="15.6" thickTop="1" thickBot="1" x14ac:dyDescent="0.35">
      <c r="A256" s="18" t="s">
        <v>13</v>
      </c>
      <c r="B256" s="26">
        <v>6</v>
      </c>
      <c r="C256" s="26">
        <v>4</v>
      </c>
      <c r="D256" s="26">
        <v>6</v>
      </c>
      <c r="E256" s="26">
        <v>3</v>
      </c>
      <c r="F256" s="26">
        <v>6</v>
      </c>
      <c r="G256" s="26">
        <v>5</v>
      </c>
      <c r="H256" s="26">
        <v>4</v>
      </c>
      <c r="I256" s="26">
        <v>6</v>
      </c>
      <c r="J256" s="26">
        <v>6</v>
      </c>
      <c r="K256" s="26">
        <f>SUM(B256:J256)</f>
        <v>46</v>
      </c>
      <c r="L256" s="26">
        <v>6</v>
      </c>
      <c r="M256" s="26">
        <v>7</v>
      </c>
      <c r="N256" s="26">
        <v>5</v>
      </c>
      <c r="O256" s="26">
        <v>3</v>
      </c>
      <c r="P256" s="26">
        <v>5</v>
      </c>
      <c r="Q256" s="26">
        <v>4</v>
      </c>
      <c r="R256" s="26">
        <v>4</v>
      </c>
      <c r="S256" s="26">
        <v>5</v>
      </c>
      <c r="T256" s="26">
        <v>5</v>
      </c>
      <c r="U256" s="26">
        <f>SUM(L256:T256)</f>
        <v>44</v>
      </c>
      <c r="V256" s="26">
        <f t="shared" si="214"/>
        <v>90</v>
      </c>
      <c r="W256" s="2"/>
      <c r="X256" s="23" t="s">
        <v>12</v>
      </c>
      <c r="Y256" s="24">
        <f>ROUND(Y255,0)</f>
        <v>21</v>
      </c>
      <c r="Z256" s="24">
        <f>ROUND(Z255,0)</f>
        <v>18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2</v>
      </c>
      <c r="C257" s="19">
        <f>IF((C256-C254-C255)=3,(0),IF((C256-C254-C255)=2,(0),IF((C256-C254-C255)=1,(1),0))+IF((C256-C254-C255)=0,(2),0+IF((C256-C254-C255)=-1,(3),0)+IF((C256-C254-C255)=-2,(4),0)+IF((C256-C254-C255)=-3,(5),0)))</f>
        <v>3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3</v>
      </c>
      <c r="F257" s="19">
        <f t="shared" si="215"/>
        <v>2</v>
      </c>
      <c r="G257" s="19">
        <f t="shared" si="215"/>
        <v>2</v>
      </c>
      <c r="H257" s="19">
        <f t="shared" si="215"/>
        <v>2</v>
      </c>
      <c r="I257" s="19">
        <f t="shared" si="215"/>
        <v>1</v>
      </c>
      <c r="J257" s="19">
        <f t="shared" si="215"/>
        <v>1</v>
      </c>
      <c r="K257" s="20">
        <f t="shared" si="211"/>
        <v>17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1</v>
      </c>
      <c r="N257" s="19">
        <f t="shared" si="216"/>
        <v>2</v>
      </c>
      <c r="O257" s="19">
        <f t="shared" si="216"/>
        <v>3</v>
      </c>
      <c r="P257" s="19">
        <f t="shared" si="216"/>
        <v>2</v>
      </c>
      <c r="Q257" s="19">
        <f t="shared" si="216"/>
        <v>2</v>
      </c>
      <c r="R257" s="19">
        <f t="shared" si="216"/>
        <v>3</v>
      </c>
      <c r="S257" s="19">
        <f t="shared" si="216"/>
        <v>3</v>
      </c>
      <c r="T257" s="19">
        <f t="shared" si="216"/>
        <v>2</v>
      </c>
      <c r="U257" s="20">
        <f t="shared" si="213"/>
        <v>19</v>
      </c>
      <c r="V257" s="21">
        <f t="shared" si="214"/>
        <v>36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1</v>
      </c>
      <c r="C258" s="76">
        <f>IF((C256-C254)=-3,(5),IF((C256-C254)=-2,(4),IF((C256-C254)=-1,(3),0))+IF((C256-C254)=0,(2),0+IF((C256-C254)=1,(1),0)+IF((C256-C254)=2,(0),0)+IF((C256-C254)=3,(0),0)))</f>
        <v>2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2</v>
      </c>
      <c r="F258" s="76">
        <f t="shared" si="217"/>
        <v>1</v>
      </c>
      <c r="G258" s="76">
        <f t="shared" si="217"/>
        <v>1</v>
      </c>
      <c r="H258" s="76">
        <f t="shared" si="217"/>
        <v>1</v>
      </c>
      <c r="I258" s="76">
        <f t="shared" si="217"/>
        <v>0</v>
      </c>
      <c r="J258" s="76">
        <f t="shared" si="217"/>
        <v>0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1</v>
      </c>
      <c r="O258" s="76">
        <f t="shared" si="218"/>
        <v>2</v>
      </c>
      <c r="P258" s="76">
        <f t="shared" si="218"/>
        <v>1</v>
      </c>
      <c r="Q258" s="76">
        <f t="shared" si="218"/>
        <v>1</v>
      </c>
      <c r="R258" s="76">
        <f t="shared" si="218"/>
        <v>2</v>
      </c>
      <c r="S258" s="76">
        <f t="shared" si="218"/>
        <v>2</v>
      </c>
      <c r="T258" s="76">
        <f t="shared" si="218"/>
        <v>1</v>
      </c>
      <c r="U258" s="77">
        <f t="shared" si="213"/>
        <v>10</v>
      </c>
      <c r="V258" s="78">
        <f t="shared" si="214"/>
        <v>18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4</v>
      </c>
      <c r="D259" s="80">
        <f t="shared" si="219"/>
        <v>6</v>
      </c>
      <c r="E259" s="80">
        <f t="shared" si="219"/>
        <v>3</v>
      </c>
      <c r="F259" s="80">
        <f t="shared" si="219"/>
        <v>6</v>
      </c>
      <c r="G259" s="80">
        <f t="shared" si="219"/>
        <v>5</v>
      </c>
      <c r="H259" s="80">
        <f t="shared" si="219"/>
        <v>4</v>
      </c>
      <c r="I259" s="80">
        <f t="shared" si="219"/>
        <v>6</v>
      </c>
      <c r="J259" s="80">
        <f t="shared" si="219"/>
        <v>6</v>
      </c>
      <c r="K259" s="81">
        <f t="shared" si="211"/>
        <v>46</v>
      </c>
      <c r="L259" s="80">
        <f t="shared" ref="L259:T259" si="220">IF(L257=0,L254+L255+2,L256)</f>
        <v>6</v>
      </c>
      <c r="M259" s="80">
        <f t="shared" si="220"/>
        <v>7</v>
      </c>
      <c r="N259" s="80">
        <f t="shared" si="220"/>
        <v>5</v>
      </c>
      <c r="O259" s="80">
        <f t="shared" si="220"/>
        <v>3</v>
      </c>
      <c r="P259" s="80">
        <f t="shared" si="220"/>
        <v>5</v>
      </c>
      <c r="Q259" s="80">
        <f t="shared" si="220"/>
        <v>4</v>
      </c>
      <c r="R259" s="80">
        <f t="shared" si="220"/>
        <v>4</v>
      </c>
      <c r="S259" s="80">
        <f t="shared" si="220"/>
        <v>5</v>
      </c>
      <c r="T259" s="80">
        <f t="shared" si="220"/>
        <v>5</v>
      </c>
      <c r="U259" s="81">
        <f t="shared" si="213"/>
        <v>44</v>
      </c>
      <c r="V259" s="82">
        <f t="shared" si="214"/>
        <v>90</v>
      </c>
      <c r="W259" s="2"/>
      <c r="X259" s="202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15.7</v>
      </c>
      <c r="Z259"/>
    </row>
    <row r="260" spans="1:26" ht="15.6" thickTop="1" thickBot="1" x14ac:dyDescent="0.35">
      <c r="A260" s="35" t="s">
        <v>25</v>
      </c>
      <c r="B260" s="36">
        <v>1</v>
      </c>
      <c r="C260" s="19">
        <v>1</v>
      </c>
      <c r="D260" s="19">
        <v>1</v>
      </c>
      <c r="E260" s="19">
        <v>1</v>
      </c>
      <c r="F260" s="19">
        <v>2</v>
      </c>
      <c r="G260" s="19">
        <v>2</v>
      </c>
      <c r="H260" s="19">
        <v>0</v>
      </c>
      <c r="I260" s="19">
        <v>1</v>
      </c>
      <c r="J260" s="19">
        <v>2</v>
      </c>
      <c r="K260" s="20">
        <f t="shared" si="211"/>
        <v>11</v>
      </c>
      <c r="L260" s="19">
        <v>2</v>
      </c>
      <c r="M260" s="19">
        <v>2</v>
      </c>
      <c r="N260" s="19">
        <v>1</v>
      </c>
      <c r="O260" s="19">
        <v>1</v>
      </c>
      <c r="P260" s="19">
        <v>2</v>
      </c>
      <c r="Q260" s="19">
        <v>2</v>
      </c>
      <c r="R260" s="19">
        <v>1</v>
      </c>
      <c r="S260" s="19">
        <v>2</v>
      </c>
      <c r="T260" s="19">
        <v>1</v>
      </c>
      <c r="U260" s="20">
        <f t="shared" si="213"/>
        <v>14</v>
      </c>
      <c r="V260" s="21">
        <f t="shared" si="214"/>
        <v>25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0</v>
      </c>
      <c r="F261" s="31">
        <f t="shared" si="221"/>
        <v>0</v>
      </c>
      <c r="G261" s="31">
        <f t="shared" si="221"/>
        <v>0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0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1</v>
      </c>
      <c r="T261" s="31">
        <f t="shared" si="222"/>
        <v>0</v>
      </c>
      <c r="U261" s="20">
        <f t="shared" si="213"/>
        <v>1</v>
      </c>
      <c r="V261" s="47">
        <f>(K261+U261)/18</f>
        <v>5.5555555555555552E-2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5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8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5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bogey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par</v>
      </c>
      <c r="D265" s="31" t="str">
        <f t="shared" si="223"/>
        <v>double</v>
      </c>
      <c r="E265" s="31" t="str">
        <f t="shared" si="223"/>
        <v>par</v>
      </c>
      <c r="F265" s="31" t="str">
        <f t="shared" si="223"/>
        <v>bogey</v>
      </c>
      <c r="G265" s="31" t="str">
        <f t="shared" si="223"/>
        <v>bogey</v>
      </c>
      <c r="H265" s="31" t="str">
        <f t="shared" si="223"/>
        <v>bogey</v>
      </c>
      <c r="I265" s="31" t="str">
        <f t="shared" si="223"/>
        <v>double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double</v>
      </c>
      <c r="M265" s="31" t="str">
        <f t="shared" si="224"/>
        <v>double</v>
      </c>
      <c r="N265" s="31" t="str">
        <f t="shared" si="224"/>
        <v>bogey</v>
      </c>
      <c r="O265" s="31" t="str">
        <f t="shared" si="224"/>
        <v>par</v>
      </c>
      <c r="P265" s="31" t="str">
        <f t="shared" si="224"/>
        <v>bogey</v>
      </c>
      <c r="Q265" s="31" t="str">
        <f t="shared" si="224"/>
        <v>bogey</v>
      </c>
      <c r="R265" s="31" t="str">
        <f t="shared" si="224"/>
        <v>par</v>
      </c>
      <c r="S265" s="31" t="str">
        <f t="shared" si="224"/>
        <v>par</v>
      </c>
      <c r="T265" s="31" t="str">
        <f t="shared" si="224"/>
        <v>bogey</v>
      </c>
      <c r="W265" s="2"/>
      <c r="X265" s="60">
        <f>COUNTIF(B265:T265,"triple")</f>
        <v>0</v>
      </c>
      <c r="Y265" s="2"/>
      <c r="Z265" s="2"/>
    </row>
    <row r="266" spans="1:26" x14ac:dyDescent="0.3">
      <c r="A266" s="33"/>
      <c r="W266" s="2"/>
      <c r="X266" s="60">
        <f>COUNTIF(B265:T265,"triple et +")</f>
        <v>0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4-VACQUEROLES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79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13.679999999999998</v>
      </c>
      <c r="U271" s="9" t="s">
        <v>14</v>
      </c>
      <c r="V271" s="10">
        <f>_xlfn.SWITCH(N271,"Jaunes",IF(Y277&lt;20,Z277,20),"Blancs",IF(Z277&lt;20,Z277,20),)</f>
        <v>16</v>
      </c>
      <c r="W271" s="52">
        <f>Y280</f>
        <v>13.679999999999998</v>
      </c>
      <c r="X271" s="41" t="str">
        <f>$A$3</f>
        <v>4-VACQUEROLES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>
        <f>R271</f>
        <v>13.679999999999998</v>
      </c>
      <c r="Z272" s="13">
        <f>R271</f>
        <v>13.679999999999998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139</v>
      </c>
      <c r="Z273" s="17">
        <f>$Z$6</f>
        <v>137</v>
      </c>
    </row>
    <row r="274" spans="1:26" ht="15.6" thickTop="1" thickBot="1" x14ac:dyDescent="0.35">
      <c r="A274" s="18" t="s">
        <v>2</v>
      </c>
      <c r="B274" s="18">
        <f>B$7</f>
        <v>11</v>
      </c>
      <c r="C274" s="18">
        <f>C$7</f>
        <v>17</v>
      </c>
      <c r="D274" s="18">
        <f t="shared" ref="D274:T274" si="225">D$7</f>
        <v>5</v>
      </c>
      <c r="E274" s="18">
        <f t="shared" si="225"/>
        <v>15</v>
      </c>
      <c r="F274" s="18">
        <f t="shared" si="225"/>
        <v>13</v>
      </c>
      <c r="G274" s="18">
        <f t="shared" si="225"/>
        <v>7</v>
      </c>
      <c r="H274" s="18">
        <f t="shared" si="225"/>
        <v>3</v>
      </c>
      <c r="I274" s="18">
        <f t="shared" si="225"/>
        <v>1</v>
      </c>
      <c r="J274" s="18">
        <f t="shared" si="225"/>
        <v>9</v>
      </c>
      <c r="K274" s="18"/>
      <c r="L274" s="18">
        <f t="shared" si="225"/>
        <v>8</v>
      </c>
      <c r="M274" s="18">
        <f t="shared" si="225"/>
        <v>4</v>
      </c>
      <c r="N274" s="18">
        <f t="shared" si="225"/>
        <v>14</v>
      </c>
      <c r="O274" s="18">
        <f t="shared" si="225"/>
        <v>18</v>
      </c>
      <c r="P274" s="18">
        <f t="shared" si="225"/>
        <v>2</v>
      </c>
      <c r="Q274" s="18">
        <f t="shared" si="225"/>
        <v>6</v>
      </c>
      <c r="R274" s="18">
        <f t="shared" si="225"/>
        <v>16</v>
      </c>
      <c r="S274" s="18">
        <f t="shared" si="225"/>
        <v>10</v>
      </c>
      <c r="T274" s="18">
        <f t="shared" si="225"/>
        <v>12</v>
      </c>
      <c r="U274" s="19"/>
      <c r="V274" s="19"/>
      <c r="W274" s="2"/>
      <c r="X274" s="12" t="s">
        <v>10</v>
      </c>
      <c r="Y274" s="17">
        <f>$Y$7</f>
        <v>73.3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5</v>
      </c>
      <c r="C275" s="18">
        <f t="shared" ref="C275:J275" si="226">C$8</f>
        <v>4</v>
      </c>
      <c r="D275" s="18">
        <f t="shared" si="226"/>
        <v>4</v>
      </c>
      <c r="E275" s="18">
        <f t="shared" si="226"/>
        <v>3</v>
      </c>
      <c r="F275" s="18">
        <f t="shared" si="226"/>
        <v>5</v>
      </c>
      <c r="G275" s="18">
        <f t="shared" si="226"/>
        <v>4</v>
      </c>
      <c r="H275" s="18">
        <f t="shared" si="226"/>
        <v>3</v>
      </c>
      <c r="I275" s="18">
        <f t="shared" si="226"/>
        <v>4</v>
      </c>
      <c r="J275" s="18">
        <f t="shared" si="226"/>
        <v>4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5</v>
      </c>
      <c r="N275" s="18">
        <f t="shared" si="227"/>
        <v>4</v>
      </c>
      <c r="O275" s="18">
        <f t="shared" si="227"/>
        <v>3</v>
      </c>
      <c r="P275" s="18">
        <f t="shared" si="227"/>
        <v>4</v>
      </c>
      <c r="Q275" s="18">
        <f t="shared" si="227"/>
        <v>3</v>
      </c>
      <c r="R275" s="18">
        <f t="shared" si="227"/>
        <v>4</v>
      </c>
      <c r="S275" s="18">
        <f t="shared" si="227"/>
        <v>5</v>
      </c>
      <c r="T275" s="18">
        <f t="shared" si="227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0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0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8</v>
      </c>
      <c r="V276" s="21">
        <f t="shared" ref="V276:V281" si="232">K276+U276</f>
        <v>16</v>
      </c>
      <c r="W276" s="2"/>
      <c r="X276" s="12" t="s">
        <v>11</v>
      </c>
      <c r="Y276" s="17">
        <f>Y272*(Y273/113)+(Y274-72)</f>
        <v>18.127610619469021</v>
      </c>
      <c r="Z276" s="17">
        <f>Z272*(Z273/113)+(Z274-72)</f>
        <v>15.585486725663717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4</v>
      </c>
      <c r="E277" s="26">
        <v>5</v>
      </c>
      <c r="F277" s="26">
        <v>5</v>
      </c>
      <c r="G277" s="26">
        <v>6</v>
      </c>
      <c r="H277" s="26">
        <v>6</v>
      </c>
      <c r="I277" s="26">
        <v>7</v>
      </c>
      <c r="J277" s="26">
        <v>4</v>
      </c>
      <c r="K277" s="26">
        <f>SUM(B277:J277)</f>
        <v>46</v>
      </c>
      <c r="L277" s="26">
        <v>5</v>
      </c>
      <c r="M277" s="26">
        <v>8</v>
      </c>
      <c r="N277" s="26">
        <v>4</v>
      </c>
      <c r="O277" s="26">
        <v>4</v>
      </c>
      <c r="P277" s="26">
        <v>5</v>
      </c>
      <c r="Q277" s="26">
        <v>3</v>
      </c>
      <c r="R277" s="26">
        <v>5</v>
      </c>
      <c r="S277" s="26">
        <v>5</v>
      </c>
      <c r="T277" s="26">
        <v>4</v>
      </c>
      <c r="U277" s="20">
        <f t="shared" si="231"/>
        <v>43</v>
      </c>
      <c r="V277" s="26">
        <f t="shared" si="232"/>
        <v>89</v>
      </c>
      <c r="W277" s="2"/>
      <c r="X277" s="23" t="s">
        <v>12</v>
      </c>
      <c r="Y277" s="24">
        <f>ROUND(Y276,0)</f>
        <v>18</v>
      </c>
      <c r="Z277" s="24">
        <f>ROUND(Z276,0)</f>
        <v>16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3</v>
      </c>
      <c r="C278" s="19">
        <f>IF((C277-C275-C276)=3,(0),IF((C277-C275-C276)=2,(0),IF((C277-C275-C276)=1,(1),0))+IF((C277-C275-C276)=0,(2),0+IF((C277-C275-C276)=-1,(3),0)+IF((C277-C275-C276)=-2,(4),0)+IF((C277-C275-C276)=-3,(5),0)))</f>
        <v>2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3</v>
      </c>
      <c r="E278" s="19">
        <f t="shared" si="233"/>
        <v>1</v>
      </c>
      <c r="F278" s="19">
        <f t="shared" si="233"/>
        <v>3</v>
      </c>
      <c r="G278" s="19">
        <f t="shared" si="233"/>
        <v>1</v>
      </c>
      <c r="H278" s="19">
        <f t="shared" si="233"/>
        <v>0</v>
      </c>
      <c r="I278" s="19">
        <f t="shared" si="233"/>
        <v>0</v>
      </c>
      <c r="J278" s="19">
        <f t="shared" si="233"/>
        <v>3</v>
      </c>
      <c r="K278" s="20">
        <f t="shared" si="229"/>
        <v>16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0</v>
      </c>
      <c r="N278" s="19">
        <f t="shared" si="234"/>
        <v>3</v>
      </c>
      <c r="O278" s="19">
        <f t="shared" si="234"/>
        <v>1</v>
      </c>
      <c r="P278" s="19">
        <f t="shared" si="234"/>
        <v>2</v>
      </c>
      <c r="Q278" s="19">
        <f t="shared" si="234"/>
        <v>3</v>
      </c>
      <c r="R278" s="19">
        <f t="shared" si="234"/>
        <v>2</v>
      </c>
      <c r="S278" s="19">
        <f t="shared" si="234"/>
        <v>3</v>
      </c>
      <c r="T278" s="19">
        <f t="shared" si="234"/>
        <v>3</v>
      </c>
      <c r="U278" s="20">
        <f t="shared" si="231"/>
        <v>19</v>
      </c>
      <c r="V278" s="21">
        <f t="shared" si="232"/>
        <v>35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2</v>
      </c>
      <c r="C279" s="76">
        <f>IF((C277-C275)=-3,(5),IF((C277-C275)=-2,(4),IF((C277-C275)=-1,(3),0))+IF((C277-C275)=0,(2),0+IF((C277-C275)=1,(1),0)+IF((C277-C275)=2,(0),0)+IF((C277-C275)=3,(0),0)))</f>
        <v>2</v>
      </c>
      <c r="D279" s="76">
        <f t="shared" ref="D279:J279" si="235">IF((D277-D275)=-3,(5),IF((D277-D275)=-2,(4),IF((D277-D275)=-1,(3),0))+IF((D277-D275)=0,(2),0+IF((D277-D275)=1,(1),0)+IF((D277-D275)=2,(0),0)+IF((D277-D275)=3,(0),0)))</f>
        <v>2</v>
      </c>
      <c r="E279" s="76">
        <f t="shared" si="235"/>
        <v>0</v>
      </c>
      <c r="F279" s="76">
        <f t="shared" si="235"/>
        <v>2</v>
      </c>
      <c r="G279" s="76">
        <f t="shared" si="235"/>
        <v>0</v>
      </c>
      <c r="H279" s="76">
        <f t="shared" si="235"/>
        <v>0</v>
      </c>
      <c r="I279" s="76">
        <f t="shared" si="235"/>
        <v>0</v>
      </c>
      <c r="J279" s="76">
        <f t="shared" si="235"/>
        <v>2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0</v>
      </c>
      <c r="N279" s="76">
        <f t="shared" si="236"/>
        <v>2</v>
      </c>
      <c r="O279" s="76">
        <f t="shared" si="236"/>
        <v>1</v>
      </c>
      <c r="P279" s="76">
        <f t="shared" si="236"/>
        <v>1</v>
      </c>
      <c r="Q279" s="76">
        <f t="shared" si="236"/>
        <v>2</v>
      </c>
      <c r="R279" s="76">
        <f t="shared" si="236"/>
        <v>1</v>
      </c>
      <c r="S279" s="76">
        <f t="shared" si="236"/>
        <v>2</v>
      </c>
      <c r="T279" s="76">
        <f t="shared" si="236"/>
        <v>2</v>
      </c>
      <c r="U279" s="77">
        <f t="shared" si="231"/>
        <v>12</v>
      </c>
      <c r="V279" s="78">
        <f t="shared" si="232"/>
        <v>22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4</v>
      </c>
      <c r="D280" s="80">
        <f t="shared" si="237"/>
        <v>4</v>
      </c>
      <c r="E280" s="80">
        <f t="shared" si="237"/>
        <v>5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7</v>
      </c>
      <c r="J280" s="80">
        <f t="shared" si="237"/>
        <v>4</v>
      </c>
      <c r="K280" s="81">
        <f t="shared" si="229"/>
        <v>46</v>
      </c>
      <c r="L280" s="80">
        <f t="shared" ref="L280:T280" si="238">IF(L278=0,L275+L276+2,L277)</f>
        <v>5</v>
      </c>
      <c r="M280" s="80">
        <f t="shared" si="238"/>
        <v>8</v>
      </c>
      <c r="N280" s="80">
        <f t="shared" si="238"/>
        <v>4</v>
      </c>
      <c r="O280" s="80">
        <f t="shared" si="238"/>
        <v>4</v>
      </c>
      <c r="P280" s="80">
        <f t="shared" si="238"/>
        <v>5</v>
      </c>
      <c r="Q280" s="80">
        <f t="shared" si="238"/>
        <v>3</v>
      </c>
      <c r="R280" s="80">
        <f t="shared" si="238"/>
        <v>5</v>
      </c>
      <c r="S280" s="80">
        <f t="shared" si="238"/>
        <v>5</v>
      </c>
      <c r="T280" s="80">
        <f t="shared" si="238"/>
        <v>4</v>
      </c>
      <c r="U280" s="81">
        <f t="shared" si="231"/>
        <v>43</v>
      </c>
      <c r="V280" s="82">
        <f t="shared" si="232"/>
        <v>89</v>
      </c>
      <c r="W280" s="2"/>
      <c r="X280" s="202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13.679999999999998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1</v>
      </c>
      <c r="G281" s="19">
        <v>2</v>
      </c>
      <c r="H281" s="19">
        <v>2</v>
      </c>
      <c r="I281" s="19">
        <v>2</v>
      </c>
      <c r="J281" s="19">
        <v>1</v>
      </c>
      <c r="K281" s="20">
        <f t="shared" si="229"/>
        <v>15</v>
      </c>
      <c r="L281" s="19">
        <v>2</v>
      </c>
      <c r="M281" s="19">
        <v>2</v>
      </c>
      <c r="N281" s="19">
        <v>0</v>
      </c>
      <c r="O281" s="19">
        <v>1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14</v>
      </c>
      <c r="V281" s="21">
        <f t="shared" si="232"/>
        <v>29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1</v>
      </c>
      <c r="D282" s="31">
        <f t="shared" si="239"/>
        <v>1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0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0</v>
      </c>
      <c r="Q282" s="31">
        <f t="shared" si="240"/>
        <v>0</v>
      </c>
      <c r="R282" s="31">
        <f t="shared" si="240"/>
        <v>0</v>
      </c>
      <c r="S282" s="31">
        <f t="shared" si="240"/>
        <v>1</v>
      </c>
      <c r="T282" s="31">
        <f t="shared" si="240"/>
        <v>1</v>
      </c>
      <c r="U282" s="20">
        <f t="shared" si="231"/>
        <v>2</v>
      </c>
      <c r="V282" s="47">
        <f>(K282+U282)/18</f>
        <v>0.22222222222222221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9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4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2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par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par</v>
      </c>
      <c r="D286" s="31" t="str">
        <f t="shared" si="241"/>
        <v>par</v>
      </c>
      <c r="E286" s="31" t="str">
        <f t="shared" si="241"/>
        <v>double</v>
      </c>
      <c r="F286" s="31" t="str">
        <f t="shared" si="241"/>
        <v>par</v>
      </c>
      <c r="G286" s="31" t="str">
        <f t="shared" si="241"/>
        <v>double</v>
      </c>
      <c r="H286" s="31" t="str">
        <f t="shared" si="241"/>
        <v>Triple</v>
      </c>
      <c r="I286" s="31" t="str">
        <f t="shared" si="241"/>
        <v>Triple</v>
      </c>
      <c r="J286" s="31" t="str">
        <f t="shared" si="241"/>
        <v>par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Triple</v>
      </c>
      <c r="N286" s="31" t="str">
        <f t="shared" si="242"/>
        <v>par</v>
      </c>
      <c r="O286" s="31" t="str">
        <f t="shared" si="242"/>
        <v>bogey</v>
      </c>
      <c r="P286" s="31" t="str">
        <f t="shared" si="242"/>
        <v>bogey</v>
      </c>
      <c r="Q286" s="31" t="str">
        <f t="shared" si="242"/>
        <v>par</v>
      </c>
      <c r="R286" s="31" t="str">
        <f t="shared" si="242"/>
        <v>bogey</v>
      </c>
      <c r="S286" s="31" t="str">
        <f t="shared" si="242"/>
        <v>par</v>
      </c>
      <c r="T286" s="31" t="str">
        <f t="shared" si="242"/>
        <v>par</v>
      </c>
      <c r="W286" s="2"/>
      <c r="X286" s="60">
        <f>COUNTIF(B286:T286,"triple")</f>
        <v>3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spans="1:26" ht="15" thickTop="1" x14ac:dyDescent="0.3"/>
    <row r="291" spans="1:26" ht="23.4" x14ac:dyDescent="0.45">
      <c r="A291" s="206" t="str">
        <f>$A$3</f>
        <v>4-VACQUEROLES</v>
      </c>
      <c r="B291" s="206"/>
      <c r="C291" s="206"/>
      <c r="D291" s="206"/>
      <c r="E291" s="206"/>
      <c r="F291" s="206"/>
      <c r="G291" s="206"/>
      <c r="H291" s="206"/>
      <c r="I291" s="206"/>
      <c r="J291" s="206"/>
      <c r="K291" s="206"/>
      <c r="L291" s="206"/>
      <c r="M291" s="206"/>
      <c r="N291" s="206"/>
      <c r="O291" s="206"/>
      <c r="P291" s="206"/>
      <c r="Q291" s="206"/>
      <c r="R291" s="207"/>
      <c r="S291" s="207"/>
      <c r="T291" s="207"/>
      <c r="U291" s="207"/>
      <c r="V291" s="207"/>
      <c r="W291" s="2"/>
      <c r="X291" s="2"/>
      <c r="Y291" s="2"/>
      <c r="Z291" s="25"/>
    </row>
    <row r="292" spans="1:26" ht="31.2" x14ac:dyDescent="0.6">
      <c r="A292" s="3" t="s">
        <v>7</v>
      </c>
      <c r="B292" s="4"/>
      <c r="C292" s="4"/>
      <c r="D292" s="203" t="s">
        <v>18</v>
      </c>
      <c r="E292" s="204"/>
      <c r="F292" s="204"/>
      <c r="G292" s="204"/>
      <c r="H292" s="204"/>
      <c r="I292" s="204"/>
      <c r="J292" s="205"/>
      <c r="L292" s="5" t="s">
        <v>15</v>
      </c>
      <c r="M292" s="4"/>
      <c r="N292" s="61" t="str">
        <f>$N$4</f>
        <v>Jaunes</v>
      </c>
      <c r="O292" s="6"/>
      <c r="P292" s="7"/>
      <c r="Q292" s="8" t="s">
        <v>16</v>
      </c>
      <c r="R292" s="27">
        <f>VLOOKUP(D292,Participants!$B$1:$J$24,5,FALSE)</f>
        <v>11.8</v>
      </c>
      <c r="U292" s="9" t="s">
        <v>14</v>
      </c>
      <c r="V292" s="10">
        <f>_xlfn.SWITCH(N292,"Jaunes",IF(Y298&lt;20,Z298,20),"Blancs",IF(Z298&lt;20,Z298,20),)</f>
        <v>13</v>
      </c>
      <c r="W292" s="52">
        <f>Y301</f>
        <v>11.8</v>
      </c>
      <c r="X292" s="41" t="str">
        <f>$A$3</f>
        <v>4-VACQUEROLES</v>
      </c>
      <c r="Y292" s="11" t="str">
        <f>+$Y$4</f>
        <v>Blancs</v>
      </c>
      <c r="Z292" s="89" t="str">
        <f>$Z$4</f>
        <v>Jaunes</v>
      </c>
    </row>
    <row r="293" spans="1:26" ht="15" thickBot="1" x14ac:dyDescent="0.35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W293" s="2"/>
      <c r="X293" s="12" t="s">
        <v>8</v>
      </c>
      <c r="Y293" s="13">
        <f>R292</f>
        <v>11.8</v>
      </c>
      <c r="Z293" s="13">
        <f>R292</f>
        <v>11.8</v>
      </c>
    </row>
    <row r="294" spans="1:26" ht="15.6" thickTop="1" thickBot="1" x14ac:dyDescent="0.35">
      <c r="A294" s="14" t="s">
        <v>0</v>
      </c>
      <c r="B294" s="15">
        <v>1</v>
      </c>
      <c r="C294" s="15">
        <v>2</v>
      </c>
      <c r="D294" s="15">
        <v>3</v>
      </c>
      <c r="E294" s="15">
        <v>4</v>
      </c>
      <c r="F294" s="15">
        <v>5</v>
      </c>
      <c r="G294" s="15">
        <v>6</v>
      </c>
      <c r="H294" s="15">
        <v>7</v>
      </c>
      <c r="I294" s="15">
        <v>8</v>
      </c>
      <c r="J294" s="15">
        <v>9</v>
      </c>
      <c r="K294" s="15" t="s">
        <v>3</v>
      </c>
      <c r="L294" s="15">
        <v>10</v>
      </c>
      <c r="M294" s="15">
        <v>11</v>
      </c>
      <c r="N294" s="17"/>
      <c r="O294" s="15">
        <v>13</v>
      </c>
      <c r="P294" s="15">
        <v>14</v>
      </c>
      <c r="Q294" s="15">
        <v>15</v>
      </c>
      <c r="R294" s="15">
        <v>16</v>
      </c>
      <c r="S294" s="15">
        <v>17</v>
      </c>
      <c r="T294" s="15">
        <v>18</v>
      </c>
      <c r="U294" s="16" t="s">
        <v>4</v>
      </c>
      <c r="V294" s="15" t="s">
        <v>5</v>
      </c>
      <c r="W294" s="2"/>
      <c r="X294" s="12" t="s">
        <v>9</v>
      </c>
      <c r="Y294" s="17">
        <f>$Y$6</f>
        <v>139</v>
      </c>
      <c r="Z294" s="17">
        <f>$Z$6</f>
        <v>137</v>
      </c>
    </row>
    <row r="295" spans="1:26" ht="15.6" thickTop="1" thickBot="1" x14ac:dyDescent="0.35">
      <c r="A295" s="18" t="s">
        <v>2</v>
      </c>
      <c r="B295" s="18">
        <f>B$7</f>
        <v>11</v>
      </c>
      <c r="C295" s="18">
        <f>C$7</f>
        <v>17</v>
      </c>
      <c r="D295" s="18">
        <f t="shared" ref="D295:T295" si="243">D$7</f>
        <v>5</v>
      </c>
      <c r="E295" s="18">
        <f t="shared" si="243"/>
        <v>15</v>
      </c>
      <c r="F295" s="18">
        <f t="shared" si="243"/>
        <v>13</v>
      </c>
      <c r="G295" s="18">
        <f t="shared" si="243"/>
        <v>7</v>
      </c>
      <c r="H295" s="18">
        <f t="shared" si="243"/>
        <v>3</v>
      </c>
      <c r="I295" s="18">
        <f t="shared" si="243"/>
        <v>1</v>
      </c>
      <c r="J295" s="18">
        <f t="shared" si="243"/>
        <v>9</v>
      </c>
      <c r="K295" s="18"/>
      <c r="L295" s="18">
        <f t="shared" si="243"/>
        <v>8</v>
      </c>
      <c r="M295" s="18">
        <f t="shared" si="243"/>
        <v>4</v>
      </c>
      <c r="N295" s="18">
        <f t="shared" si="243"/>
        <v>14</v>
      </c>
      <c r="O295" s="18">
        <f t="shared" si="243"/>
        <v>18</v>
      </c>
      <c r="P295" s="18">
        <f t="shared" si="243"/>
        <v>2</v>
      </c>
      <c r="Q295" s="18">
        <f t="shared" si="243"/>
        <v>6</v>
      </c>
      <c r="R295" s="18">
        <f t="shared" si="243"/>
        <v>16</v>
      </c>
      <c r="S295" s="18">
        <f t="shared" si="243"/>
        <v>10</v>
      </c>
      <c r="T295" s="18">
        <f t="shared" si="243"/>
        <v>12</v>
      </c>
      <c r="U295" s="19"/>
      <c r="V295" s="19"/>
      <c r="W295" s="2"/>
      <c r="X295" s="12" t="s">
        <v>10</v>
      </c>
      <c r="Y295" s="17">
        <f>$Y$7</f>
        <v>73.3</v>
      </c>
      <c r="Z295" s="17">
        <f>$Z$7</f>
        <v>71</v>
      </c>
    </row>
    <row r="296" spans="1:26" ht="15.6" thickTop="1" thickBot="1" x14ac:dyDescent="0.35">
      <c r="A296" s="18" t="s">
        <v>1</v>
      </c>
      <c r="B296" s="18">
        <f>B$8</f>
        <v>5</v>
      </c>
      <c r="C296" s="18">
        <f t="shared" ref="C296:J296" si="244">C$8</f>
        <v>4</v>
      </c>
      <c r="D296" s="18">
        <f t="shared" si="244"/>
        <v>4</v>
      </c>
      <c r="E296" s="18">
        <f t="shared" si="244"/>
        <v>3</v>
      </c>
      <c r="F296" s="18">
        <f t="shared" si="244"/>
        <v>5</v>
      </c>
      <c r="G296" s="18">
        <f t="shared" si="244"/>
        <v>4</v>
      </c>
      <c r="H296" s="18">
        <f t="shared" si="244"/>
        <v>3</v>
      </c>
      <c r="I296" s="18">
        <f t="shared" si="244"/>
        <v>4</v>
      </c>
      <c r="J296" s="18">
        <f t="shared" si="244"/>
        <v>4</v>
      </c>
      <c r="K296" s="19">
        <f t="shared" ref="K296:K303" si="245">SUM(B296:J296)</f>
        <v>36</v>
      </c>
      <c r="L296" s="18">
        <f t="shared" ref="L296:T296" si="246">L$8</f>
        <v>4</v>
      </c>
      <c r="M296" s="18">
        <f t="shared" si="246"/>
        <v>5</v>
      </c>
      <c r="N296" s="18">
        <f t="shared" si="246"/>
        <v>4</v>
      </c>
      <c r="O296" s="18">
        <f t="shared" si="246"/>
        <v>3</v>
      </c>
      <c r="P296" s="18">
        <f t="shared" si="246"/>
        <v>4</v>
      </c>
      <c r="Q296" s="18">
        <f t="shared" si="246"/>
        <v>3</v>
      </c>
      <c r="R296" s="18">
        <f t="shared" si="246"/>
        <v>4</v>
      </c>
      <c r="S296" s="18">
        <f t="shared" si="246"/>
        <v>5</v>
      </c>
      <c r="T296" s="18">
        <f t="shared" si="246"/>
        <v>4</v>
      </c>
      <c r="U296" s="20">
        <f>SUM(L296:T296)</f>
        <v>36</v>
      </c>
      <c r="V296" s="21">
        <v>72</v>
      </c>
      <c r="W296" s="2"/>
      <c r="X296" s="12"/>
      <c r="Y296" s="17"/>
      <c r="Z296" s="17"/>
    </row>
    <row r="297" spans="1:26" ht="15.6" thickTop="1" thickBot="1" x14ac:dyDescent="0.35">
      <c r="A297" s="22" t="s">
        <v>6</v>
      </c>
      <c r="B297" s="19">
        <f>IF($V292=B295,1,IF($V292&gt;B295,1,0))+IF($V292-18&gt;=B295,1,0)</f>
        <v>1</v>
      </c>
      <c r="C297" s="19">
        <f t="shared" ref="C297:J297" si="247">IF($V292=C295,1,IF($V292&gt;C295,1,0))+IF($V292-18&gt;=C295,1,0)</f>
        <v>0</v>
      </c>
      <c r="D297" s="19">
        <f t="shared" si="247"/>
        <v>1</v>
      </c>
      <c r="E297" s="19">
        <f t="shared" si="247"/>
        <v>0</v>
      </c>
      <c r="F297" s="19">
        <f t="shared" si="247"/>
        <v>1</v>
      </c>
      <c r="G297" s="19">
        <f t="shared" si="247"/>
        <v>1</v>
      </c>
      <c r="H297" s="19">
        <f t="shared" si="247"/>
        <v>1</v>
      </c>
      <c r="I297" s="19">
        <f t="shared" si="247"/>
        <v>1</v>
      </c>
      <c r="J297" s="19">
        <f t="shared" si="247"/>
        <v>1</v>
      </c>
      <c r="K297" s="20">
        <f t="shared" si="245"/>
        <v>7</v>
      </c>
      <c r="L297" s="19">
        <f t="shared" ref="L297:T297" si="248">IF($V292=L295,1,IF($V292&gt;L295,1,0))+IF($V292-18&gt;=L295,1,0)</f>
        <v>1</v>
      </c>
      <c r="M297" s="19">
        <f t="shared" si="248"/>
        <v>1</v>
      </c>
      <c r="N297" s="19">
        <f t="shared" si="248"/>
        <v>0</v>
      </c>
      <c r="O297" s="19">
        <f t="shared" si="248"/>
        <v>0</v>
      </c>
      <c r="P297" s="19">
        <f t="shared" si="248"/>
        <v>1</v>
      </c>
      <c r="Q297" s="19">
        <f t="shared" si="248"/>
        <v>1</v>
      </c>
      <c r="R297" s="19">
        <f t="shared" si="248"/>
        <v>0</v>
      </c>
      <c r="S297" s="19">
        <f t="shared" si="248"/>
        <v>1</v>
      </c>
      <c r="T297" s="19">
        <f t="shared" si="248"/>
        <v>1</v>
      </c>
      <c r="U297" s="20">
        <f t="shared" ref="U297:U303" si="249">SUM(L297:T297)</f>
        <v>6</v>
      </c>
      <c r="V297" s="21">
        <f t="shared" ref="V297:V302" si="250">K297+U297</f>
        <v>13</v>
      </c>
      <c r="W297" s="2"/>
      <c r="X297" s="12" t="s">
        <v>11</v>
      </c>
      <c r="Y297" s="17">
        <f>Y293*(Y294/113)+(Y295-72)</f>
        <v>15.815044247787608</v>
      </c>
      <c r="Z297" s="17">
        <f>Z293*(Z294/113)+(Z295-72)</f>
        <v>13.306194690265489</v>
      </c>
    </row>
    <row r="298" spans="1:26" ht="15.6" thickTop="1" thickBot="1" x14ac:dyDescent="0.35">
      <c r="A298" s="18" t="s">
        <v>13</v>
      </c>
      <c r="B298" s="26">
        <v>6</v>
      </c>
      <c r="C298" s="26">
        <v>5</v>
      </c>
      <c r="D298" s="26">
        <v>5</v>
      </c>
      <c r="E298" s="26">
        <v>3</v>
      </c>
      <c r="F298" s="26">
        <v>6</v>
      </c>
      <c r="G298" s="26">
        <v>4</v>
      </c>
      <c r="H298" s="26">
        <v>6</v>
      </c>
      <c r="I298" s="26">
        <v>4</v>
      </c>
      <c r="J298" s="26">
        <v>5</v>
      </c>
      <c r="K298" s="26">
        <f t="shared" si="245"/>
        <v>44</v>
      </c>
      <c r="L298" s="26">
        <v>5</v>
      </c>
      <c r="M298" s="26">
        <v>5</v>
      </c>
      <c r="N298" s="26">
        <v>5</v>
      </c>
      <c r="O298" s="26">
        <v>4</v>
      </c>
      <c r="P298" s="26">
        <v>5</v>
      </c>
      <c r="Q298" s="26">
        <v>3</v>
      </c>
      <c r="R298" s="26">
        <v>4</v>
      </c>
      <c r="S298" s="26">
        <v>5</v>
      </c>
      <c r="T298" s="26">
        <v>5</v>
      </c>
      <c r="U298" s="20">
        <f t="shared" si="249"/>
        <v>41</v>
      </c>
      <c r="V298" s="26">
        <f t="shared" si="250"/>
        <v>85</v>
      </c>
      <c r="W298" s="2"/>
      <c r="X298" s="23" t="s">
        <v>12</v>
      </c>
      <c r="Y298" s="24">
        <f>ROUND(Y297,0)</f>
        <v>16</v>
      </c>
      <c r="Z298" s="24">
        <f>ROUND(Z297,0)</f>
        <v>13</v>
      </c>
    </row>
    <row r="299" spans="1:26" ht="15.6" thickTop="1" thickBot="1" x14ac:dyDescent="0.35">
      <c r="A299" s="18" t="s">
        <v>23</v>
      </c>
      <c r="B299" s="19">
        <f>IF((B298-B296-B297)=3,(0),IF((B298-B296-B297)=2,(0),IF((B298-B296-B297)=1,(1),0))+IF((B298-B296-B297)=0,(2),0+IF((B298-B296-B297)=-1,(3),0)+IF((B298-B296-B297)=-2,(4),0)+IF((B298-B296-B297)=-3,(5),0)))</f>
        <v>2</v>
      </c>
      <c r="C299" s="19">
        <f>IF((C298-C296-C297)=3,(0),IF((C298-C296-C297)=2,(0),IF((C298-C296-C297)=1,(1),0))+IF((C298-C296-C297)=0,(2),0+IF((C298-C296-C297)=-1,(3),0)+IF((C298-C296-C297)=-2,(4),0)+IF((C298-C296-C297)=-3,(5),0)))</f>
        <v>1</v>
      </c>
      <c r="D299" s="19">
        <f t="shared" ref="D299:J299" si="251">IF((D298-D296-D297)=3,(0),IF((D298-D296-D297)=2,(0),IF((D298-D296-D297)=1,(1),0))+IF((D298-D296-D297)=0,(2),0+IF((D298-D296-D297)=-1,(3),0)+IF((D298-D296-D297)=-2,(4),0)+IF((D298-D296-D297)=-3,(5),0)))</f>
        <v>2</v>
      </c>
      <c r="E299" s="19">
        <f t="shared" si="251"/>
        <v>2</v>
      </c>
      <c r="F299" s="19">
        <f t="shared" si="251"/>
        <v>2</v>
      </c>
      <c r="G299" s="19">
        <f t="shared" si="251"/>
        <v>3</v>
      </c>
      <c r="H299" s="19">
        <f t="shared" si="251"/>
        <v>0</v>
      </c>
      <c r="I299" s="19">
        <f t="shared" si="251"/>
        <v>3</v>
      </c>
      <c r="J299" s="19">
        <f t="shared" si="251"/>
        <v>2</v>
      </c>
      <c r="K299" s="20">
        <f t="shared" si="245"/>
        <v>17</v>
      </c>
      <c r="L299" s="19">
        <f t="shared" ref="L299:T299" si="252">IF((L298-L296-L297)=3,(0),IF((L298-L296-L297)=2,(0),IF((L298-L296-L297)=1,(1),0))+IF((L298-L296-L297)=0,(2),0+IF((L298-L296-L297)=-1,(3),0)+IF((L298-L296-L297)=-2,(4),0)+IF((L298-L296-L297)=-3,(5),0)))</f>
        <v>2</v>
      </c>
      <c r="M299" s="19">
        <f t="shared" si="252"/>
        <v>3</v>
      </c>
      <c r="N299" s="19">
        <f t="shared" si="252"/>
        <v>1</v>
      </c>
      <c r="O299" s="19">
        <f t="shared" si="252"/>
        <v>1</v>
      </c>
      <c r="P299" s="19">
        <f t="shared" si="252"/>
        <v>2</v>
      </c>
      <c r="Q299" s="19">
        <f t="shared" si="252"/>
        <v>3</v>
      </c>
      <c r="R299" s="19">
        <f t="shared" si="252"/>
        <v>2</v>
      </c>
      <c r="S299" s="19">
        <f t="shared" si="252"/>
        <v>3</v>
      </c>
      <c r="T299" s="19">
        <f t="shared" si="252"/>
        <v>2</v>
      </c>
      <c r="U299" s="20">
        <f t="shared" si="249"/>
        <v>19</v>
      </c>
      <c r="V299" s="21">
        <f t="shared" si="250"/>
        <v>36</v>
      </c>
      <c r="W299" s="2"/>
      <c r="X299" s="2"/>
      <c r="Y299" s="2"/>
      <c r="Z299" s="2"/>
    </row>
    <row r="300" spans="1:26" ht="15.6" thickTop="1" thickBot="1" x14ac:dyDescent="0.35">
      <c r="A300" s="75" t="s">
        <v>24</v>
      </c>
      <c r="B300" s="76">
        <f>IF((B298-B296)=-3,(5),IF((B298-B296)=-2,(4),IF((B298-B296)=-1,(3),0))+IF((B298-B296)=0,(2),0+IF((B298-B296)=1,(1),0)+IF((B298-B296)=2,(0),0)+IF((B298-B296)=3,(0),0)))</f>
        <v>1</v>
      </c>
      <c r="C300" s="76">
        <f>IF((C298-C296)=-3,(5),IF((C298-C296)=-2,(4),IF((C298-C296)=-1,(3),0))+IF((C298-C296)=0,(2),0+IF((C298-C296)=1,(1),0)+IF((C298-C296)=2,(0),0)+IF((C298-C296)=3,(0),0)))</f>
        <v>1</v>
      </c>
      <c r="D300" s="76">
        <f t="shared" ref="D300:J300" si="253">IF((D298-D296)=-3,(5),IF((D298-D296)=-2,(4),IF((D298-D296)=-1,(3),0))+IF((D298-D296)=0,(2),0+IF((D298-D296)=1,(1),0)+IF((D298-D296)=2,(0),0)+IF((D298-D296)=3,(0),0)))</f>
        <v>1</v>
      </c>
      <c r="E300" s="76">
        <f t="shared" si="253"/>
        <v>2</v>
      </c>
      <c r="F300" s="76">
        <f t="shared" si="253"/>
        <v>1</v>
      </c>
      <c r="G300" s="76">
        <f t="shared" si="253"/>
        <v>2</v>
      </c>
      <c r="H300" s="76">
        <f t="shared" si="253"/>
        <v>0</v>
      </c>
      <c r="I300" s="76">
        <f t="shared" si="253"/>
        <v>2</v>
      </c>
      <c r="J300" s="76">
        <f t="shared" si="253"/>
        <v>1</v>
      </c>
      <c r="K300" s="77">
        <f t="shared" si="245"/>
        <v>11</v>
      </c>
      <c r="L300" s="76">
        <f t="shared" ref="L300:T300" si="254">IF((L298-L296)=-3,(5),IF((L298-L296)=-2,(4),IF((L298-L296)=-1,(3),0))+IF((L298-L296)=0,(2),0+IF((L298-L296)=1,(1),0)+IF((L298-L296)=2,(0),0)+IF((L298-L296)=3,(0),0)))</f>
        <v>1</v>
      </c>
      <c r="M300" s="76">
        <f t="shared" si="254"/>
        <v>2</v>
      </c>
      <c r="N300" s="76">
        <f t="shared" si="254"/>
        <v>1</v>
      </c>
      <c r="O300" s="76">
        <f t="shared" si="254"/>
        <v>1</v>
      </c>
      <c r="P300" s="76">
        <f t="shared" si="254"/>
        <v>1</v>
      </c>
      <c r="Q300" s="76">
        <f t="shared" si="254"/>
        <v>2</v>
      </c>
      <c r="R300" s="76">
        <f t="shared" si="254"/>
        <v>2</v>
      </c>
      <c r="S300" s="76">
        <f t="shared" si="254"/>
        <v>2</v>
      </c>
      <c r="T300" s="76">
        <f t="shared" si="254"/>
        <v>1</v>
      </c>
      <c r="U300" s="77">
        <f t="shared" si="249"/>
        <v>13</v>
      </c>
      <c r="V300" s="78">
        <f t="shared" si="250"/>
        <v>24</v>
      </c>
      <c r="W300" s="2"/>
      <c r="X300" s="201" t="s">
        <v>30</v>
      </c>
      <c r="Y300" s="39" t="s">
        <v>29</v>
      </c>
      <c r="Z300"/>
    </row>
    <row r="301" spans="1:26" ht="15.6" thickTop="1" thickBot="1" x14ac:dyDescent="0.35">
      <c r="A301" s="79" t="s">
        <v>56</v>
      </c>
      <c r="B301" s="80">
        <f>IF(B299=0,B296+B297+2,B298)</f>
        <v>6</v>
      </c>
      <c r="C301" s="80">
        <f t="shared" ref="C301:J301" si="255">IF(C299=0,C296+C297+2,C298)</f>
        <v>5</v>
      </c>
      <c r="D301" s="80">
        <f t="shared" si="255"/>
        <v>5</v>
      </c>
      <c r="E301" s="80">
        <f t="shared" si="255"/>
        <v>3</v>
      </c>
      <c r="F301" s="80">
        <f t="shared" si="255"/>
        <v>6</v>
      </c>
      <c r="G301" s="80">
        <f t="shared" si="255"/>
        <v>4</v>
      </c>
      <c r="H301" s="80">
        <f t="shared" si="255"/>
        <v>6</v>
      </c>
      <c r="I301" s="80">
        <f t="shared" si="255"/>
        <v>4</v>
      </c>
      <c r="J301" s="80">
        <f t="shared" si="255"/>
        <v>5</v>
      </c>
      <c r="K301" s="81">
        <f t="shared" si="245"/>
        <v>44</v>
      </c>
      <c r="L301" s="80">
        <f t="shared" ref="L301:T301" si="256">IF(L299=0,L296+L297+2,L298)</f>
        <v>5</v>
      </c>
      <c r="M301" s="80">
        <f t="shared" si="256"/>
        <v>5</v>
      </c>
      <c r="N301" s="80">
        <f t="shared" si="256"/>
        <v>5</v>
      </c>
      <c r="O301" s="80">
        <f t="shared" si="256"/>
        <v>4</v>
      </c>
      <c r="P301" s="80">
        <f t="shared" si="256"/>
        <v>5</v>
      </c>
      <c r="Q301" s="80">
        <f t="shared" si="256"/>
        <v>3</v>
      </c>
      <c r="R301" s="80">
        <f t="shared" si="256"/>
        <v>4</v>
      </c>
      <c r="S301" s="80">
        <f t="shared" si="256"/>
        <v>5</v>
      </c>
      <c r="T301" s="80">
        <f t="shared" si="256"/>
        <v>5</v>
      </c>
      <c r="U301" s="81">
        <f t="shared" si="249"/>
        <v>41</v>
      </c>
      <c r="V301" s="82">
        <f t="shared" si="250"/>
        <v>85</v>
      </c>
      <c r="W301" s="2"/>
      <c r="X301" s="202"/>
      <c r="Y301" s="38">
        <f>IF((R292&lt;=11.4),IF(V299&lt;34,R292+0.1,IF(V299&gt;36,((V299-36)*-0.2)+R292,IF(V299&gt;33,R292,))),IF(AND(R292&gt;=11.5,R292&lt;18.5),IF(V299&lt;33,R292+0.1,IF(V299&gt;36,((V299-36)*-0.3)+R292,IF(V299&gt;32,R292,))),IF((R292&gt;=18.5),IF(V299&lt;32,R292+0.1,IF(V299&gt;36,((V299-36)*-0.4)+R292,IF(V299&gt;33,R292,"AV"))))))</f>
        <v>11.8</v>
      </c>
      <c r="Z301"/>
    </row>
    <row r="302" spans="1:26" ht="15.6" thickTop="1" thickBot="1" x14ac:dyDescent="0.35">
      <c r="A302" s="35" t="s">
        <v>25</v>
      </c>
      <c r="B302" s="36">
        <v>2</v>
      </c>
      <c r="C302" s="19">
        <v>2</v>
      </c>
      <c r="D302" s="19">
        <v>2</v>
      </c>
      <c r="E302" s="19">
        <v>2</v>
      </c>
      <c r="F302" s="19">
        <v>2</v>
      </c>
      <c r="G302" s="19">
        <v>2</v>
      </c>
      <c r="H302" s="19">
        <v>1</v>
      </c>
      <c r="I302" s="19">
        <v>2</v>
      </c>
      <c r="J302" s="19">
        <v>2</v>
      </c>
      <c r="K302" s="20">
        <f t="shared" si="245"/>
        <v>17</v>
      </c>
      <c r="L302" s="19">
        <v>2</v>
      </c>
      <c r="M302" s="19">
        <v>1</v>
      </c>
      <c r="N302" s="19">
        <v>2</v>
      </c>
      <c r="O302" s="19">
        <v>3</v>
      </c>
      <c r="P302" s="19">
        <v>2</v>
      </c>
      <c r="Q302" s="19">
        <v>2</v>
      </c>
      <c r="R302" s="19">
        <v>2</v>
      </c>
      <c r="S302" s="19">
        <v>2</v>
      </c>
      <c r="T302" s="19">
        <v>2</v>
      </c>
      <c r="U302" s="20">
        <f t="shared" si="249"/>
        <v>18</v>
      </c>
      <c r="V302" s="21">
        <f t="shared" si="250"/>
        <v>35</v>
      </c>
      <c r="W302" s="2"/>
      <c r="X302" s="56">
        <f>COUNTIF(B307:T307,"Eagle")</f>
        <v>0</v>
      </c>
      <c r="Y302"/>
      <c r="Z302" t="s">
        <v>74</v>
      </c>
    </row>
    <row r="303" spans="1:26" ht="15.6" thickTop="1" thickBot="1" x14ac:dyDescent="0.35">
      <c r="A303" s="33" t="s">
        <v>26</v>
      </c>
      <c r="B303" s="31">
        <f>IF((B298-B302)=(B296-2),(1),IF((B298-B302)&lt;(B296-2),(1),0))</f>
        <v>0</v>
      </c>
      <c r="C303" s="31">
        <f t="shared" ref="C303:J303" si="257">IF((C298-C302)=(C296-2),(1),IF((C298-C302)&lt;(C296-2),(1),0))</f>
        <v>0</v>
      </c>
      <c r="D303" s="31">
        <f t="shared" si="257"/>
        <v>0</v>
      </c>
      <c r="E303" s="31">
        <f t="shared" si="257"/>
        <v>1</v>
      </c>
      <c r="F303" s="31">
        <f t="shared" si="257"/>
        <v>0</v>
      </c>
      <c r="G303" s="31">
        <f t="shared" si="257"/>
        <v>1</v>
      </c>
      <c r="H303" s="31">
        <f t="shared" si="257"/>
        <v>0</v>
      </c>
      <c r="I303" s="31">
        <f t="shared" si="257"/>
        <v>1</v>
      </c>
      <c r="J303" s="31">
        <f t="shared" si="257"/>
        <v>0</v>
      </c>
      <c r="K303" s="20">
        <f t="shared" si="245"/>
        <v>3</v>
      </c>
      <c r="L303" s="31">
        <f t="shared" ref="L303:T303" si="258">IF((L298-L302)=(L296-2),(1),IF((L298-L302)&lt;(L296-2),(1),0))</f>
        <v>0</v>
      </c>
      <c r="M303" s="31">
        <f t="shared" si="258"/>
        <v>0</v>
      </c>
      <c r="N303" s="31">
        <f t="shared" si="258"/>
        <v>0</v>
      </c>
      <c r="O303" s="31">
        <f t="shared" si="258"/>
        <v>1</v>
      </c>
      <c r="P303" s="31">
        <f t="shared" si="258"/>
        <v>0</v>
      </c>
      <c r="Q303" s="31">
        <f t="shared" si="258"/>
        <v>1</v>
      </c>
      <c r="R303" s="31">
        <f t="shared" si="258"/>
        <v>1</v>
      </c>
      <c r="S303" s="31">
        <f t="shared" si="258"/>
        <v>1</v>
      </c>
      <c r="T303" s="31">
        <f t="shared" si="258"/>
        <v>0</v>
      </c>
      <c r="U303" s="20">
        <f t="shared" si="249"/>
        <v>4</v>
      </c>
      <c r="V303" s="47">
        <f>(K303+U303)/18</f>
        <v>0.3888888888888889</v>
      </c>
      <c r="W303" s="2"/>
      <c r="X303" s="57">
        <f>COUNTIF(B307:T307,"birdie")</f>
        <v>0</v>
      </c>
      <c r="Y303" s="2"/>
      <c r="Z303" s="2">
        <v>70.8</v>
      </c>
    </row>
    <row r="304" spans="1:26" ht="15" thickTop="1" x14ac:dyDescent="0.3">
      <c r="A304" s="64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7"/>
      <c r="W304" s="2"/>
      <c r="X304" s="49">
        <f>COUNTIF(B307:T307,"par")</f>
        <v>7</v>
      </c>
      <c r="Y304" s="2"/>
      <c r="Z304" s="2">
        <v>129</v>
      </c>
    </row>
    <row r="305" spans="1:26" x14ac:dyDescent="0.3">
      <c r="A305" s="63"/>
      <c r="B305" s="32"/>
      <c r="C305" s="32"/>
      <c r="D305" s="32"/>
      <c r="E305" s="66"/>
      <c r="F305" s="66"/>
      <c r="G305" s="66"/>
      <c r="H305" s="66"/>
      <c r="I305" s="66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7"/>
      <c r="W305" s="2"/>
      <c r="X305" s="58">
        <f>COUNTIF(B307:T307,"bogey")</f>
        <v>10</v>
      </c>
      <c r="Y305" s="2"/>
      <c r="Z305" s="2"/>
    </row>
    <row r="306" spans="1:26" x14ac:dyDescent="0.3">
      <c r="A306" s="29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7"/>
      <c r="W306" s="2"/>
      <c r="X306" s="59">
        <f>COUNTIF(B307:T307,"double")</f>
        <v>0</v>
      </c>
      <c r="Y306" s="2"/>
      <c r="Z306" s="2"/>
    </row>
    <row r="307" spans="1:26" x14ac:dyDescent="0.3">
      <c r="A307" s="33"/>
      <c r="B307" s="31" t="str">
        <f>IF((B298-B296)=-2,("eagle"),IF((B298-B296)=-1,("birdie"),IF((B298-B296)=0,("par"),IF((B298-B296)=1,("bogey"),IF((B298-B296)=2,("double"),IF((B298-B296)=3,("Triple"),"Triple et +"))))))</f>
        <v>bogey</v>
      </c>
      <c r="C307" s="31" t="str">
        <f t="shared" ref="C307:J307" si="259">IF((C298-C296)=-2,("eagle"),IF((C298-C296)=-1,("birdie"),IF((C298-C296)=0,("par"),IF((C298-C296)=1,("bogey"),IF((C298-C296)=2,("double"),IF((C298-C296)=3,("Triple"),"Triple et +"))))))</f>
        <v>bogey</v>
      </c>
      <c r="D307" s="31" t="str">
        <f t="shared" si="259"/>
        <v>bogey</v>
      </c>
      <c r="E307" s="31" t="str">
        <f t="shared" si="259"/>
        <v>par</v>
      </c>
      <c r="F307" s="31" t="str">
        <f t="shared" si="259"/>
        <v>bogey</v>
      </c>
      <c r="G307" s="31" t="str">
        <f t="shared" si="259"/>
        <v>par</v>
      </c>
      <c r="H307" s="31" t="str">
        <f t="shared" si="259"/>
        <v>Triple</v>
      </c>
      <c r="I307" s="31" t="str">
        <f t="shared" si="259"/>
        <v>par</v>
      </c>
      <c r="J307" s="31" t="str">
        <f t="shared" si="259"/>
        <v>bogey</v>
      </c>
      <c r="L307" s="31" t="str">
        <f t="shared" ref="L307:T307" si="260">IF((L298-L296)=-2,("eagle"),IF((L298-L296)=-1,("birdie"),IF((L298-L296)=0,("par"),IF((L298-L296)=1,("bogey"),IF((L298-L296)=2,("double"),IF((L298-L296)=3,("Triple"),"Triple et +"))))))</f>
        <v>bogey</v>
      </c>
      <c r="M307" s="31" t="str">
        <f t="shared" si="260"/>
        <v>par</v>
      </c>
      <c r="N307" s="31" t="str">
        <f t="shared" si="260"/>
        <v>bogey</v>
      </c>
      <c r="O307" s="31" t="str">
        <f t="shared" si="260"/>
        <v>bogey</v>
      </c>
      <c r="P307" s="31" t="str">
        <f t="shared" si="260"/>
        <v>bogey</v>
      </c>
      <c r="Q307" s="31" t="str">
        <f t="shared" si="260"/>
        <v>par</v>
      </c>
      <c r="R307" s="31" t="str">
        <f t="shared" si="260"/>
        <v>par</v>
      </c>
      <c r="S307" s="31" t="str">
        <f t="shared" si="260"/>
        <v>par</v>
      </c>
      <c r="T307" s="31" t="str">
        <f t="shared" si="260"/>
        <v>bogey</v>
      </c>
      <c r="W307" s="2"/>
      <c r="X307" s="60">
        <f>COUNTIF(B307:T307,"triple")</f>
        <v>1</v>
      </c>
      <c r="Y307" s="2"/>
      <c r="Z307" s="2"/>
    </row>
    <row r="308" spans="1:26" x14ac:dyDescent="0.3">
      <c r="A308" s="33"/>
      <c r="W308" s="2"/>
      <c r="X308" s="60">
        <f>COUNTIF(B307:T307,"triple et +")</f>
        <v>0</v>
      </c>
      <c r="Y308" s="2"/>
      <c r="Z308" s="2"/>
    </row>
    <row r="309" spans="1:26" ht="15" thickBot="1" x14ac:dyDescent="0.35">
      <c r="A309" s="62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4"/>
      <c r="X309" s="45">
        <f>SUM(X302:X308)</f>
        <v>18</v>
      </c>
      <c r="Y309" s="44"/>
      <c r="Z309" s="44"/>
    </row>
    <row r="310" spans="1:26" ht="15" thickTop="1" x14ac:dyDescent="0.3"/>
    <row r="311" spans="1:26" ht="23.4" x14ac:dyDescent="0.45">
      <c r="A311" s="206" t="str">
        <f>$A$3</f>
        <v>4-VACQUEROLES</v>
      </c>
      <c r="B311" s="206"/>
      <c r="C311" s="206"/>
      <c r="D311" s="206"/>
      <c r="E311" s="206"/>
      <c r="F311" s="206"/>
      <c r="G311" s="206"/>
      <c r="H311" s="206"/>
      <c r="I311" s="206"/>
      <c r="J311" s="206"/>
      <c r="K311" s="206"/>
      <c r="L311" s="206"/>
      <c r="M311" s="206"/>
      <c r="N311" s="206"/>
      <c r="O311" s="206"/>
      <c r="P311" s="206"/>
      <c r="Q311" s="206"/>
      <c r="R311" s="207"/>
      <c r="S311" s="207"/>
      <c r="T311" s="207"/>
      <c r="U311" s="207"/>
      <c r="V311" s="207"/>
      <c r="W311" s="2"/>
      <c r="X311" s="2"/>
      <c r="Y311" s="2"/>
      <c r="Z311" s="25"/>
    </row>
    <row r="312" spans="1:26" ht="31.2" x14ac:dyDescent="0.6">
      <c r="A312" s="3" t="s">
        <v>7</v>
      </c>
      <c r="B312" s="4"/>
      <c r="C312" s="4"/>
      <c r="D312" s="203" t="s">
        <v>168</v>
      </c>
      <c r="E312" s="204"/>
      <c r="F312" s="204"/>
      <c r="G312" s="204"/>
      <c r="H312" s="204"/>
      <c r="I312" s="204"/>
      <c r="J312" s="205"/>
      <c r="L312" s="5" t="s">
        <v>15</v>
      </c>
      <c r="M312" s="4"/>
      <c r="N312" s="61" t="str">
        <f>$N$4</f>
        <v>Jaunes</v>
      </c>
      <c r="O312" s="6"/>
      <c r="P312" s="7"/>
      <c r="Q312" s="8" t="s">
        <v>16</v>
      </c>
      <c r="R312" s="27">
        <v>12</v>
      </c>
      <c r="U312" s="9" t="s">
        <v>14</v>
      </c>
      <c r="V312" s="10">
        <f>_xlfn.SWITCH(N312,"Jaunes",IF(Y318&lt;20,Z318,20),"Blancs",IF(Z318&lt;20,Z318,20),)</f>
        <v>14</v>
      </c>
      <c r="W312" s="52">
        <f>Y321</f>
        <v>12</v>
      </c>
      <c r="X312" s="41" t="str">
        <f>$A$3</f>
        <v>4-VACQUEROLES</v>
      </c>
      <c r="Y312" s="11" t="str">
        <f>+$Y$4</f>
        <v>Blancs</v>
      </c>
      <c r="Z312" s="89" t="str">
        <f>$Z$4</f>
        <v>Jaunes</v>
      </c>
    </row>
    <row r="313" spans="1:26" ht="15" thickBot="1" x14ac:dyDescent="0.35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W313" s="2"/>
      <c r="X313" s="12" t="s">
        <v>8</v>
      </c>
      <c r="Y313" s="13">
        <f>R312</f>
        <v>12</v>
      </c>
      <c r="Z313" s="13">
        <f>R312</f>
        <v>12</v>
      </c>
    </row>
    <row r="314" spans="1:26" ht="15.6" thickTop="1" thickBot="1" x14ac:dyDescent="0.35">
      <c r="A314" s="14" t="s">
        <v>0</v>
      </c>
      <c r="B314" s="15">
        <v>1</v>
      </c>
      <c r="C314" s="15">
        <v>2</v>
      </c>
      <c r="D314" s="15">
        <v>3</v>
      </c>
      <c r="E314" s="15">
        <v>4</v>
      </c>
      <c r="F314" s="15">
        <v>5</v>
      </c>
      <c r="G314" s="15">
        <v>6</v>
      </c>
      <c r="H314" s="15">
        <v>7</v>
      </c>
      <c r="I314" s="15">
        <v>8</v>
      </c>
      <c r="J314" s="15">
        <v>9</v>
      </c>
      <c r="K314" s="15" t="s">
        <v>3</v>
      </c>
      <c r="L314" s="15">
        <v>10</v>
      </c>
      <c r="M314" s="15">
        <v>11</v>
      </c>
      <c r="N314" s="17"/>
      <c r="O314" s="15">
        <v>13</v>
      </c>
      <c r="P314" s="15">
        <v>14</v>
      </c>
      <c r="Q314" s="15">
        <v>15</v>
      </c>
      <c r="R314" s="15">
        <v>16</v>
      </c>
      <c r="S314" s="15">
        <v>17</v>
      </c>
      <c r="T314" s="15">
        <v>18</v>
      </c>
      <c r="U314" s="16" t="s">
        <v>4</v>
      </c>
      <c r="V314" s="15" t="s">
        <v>5</v>
      </c>
      <c r="W314" s="2"/>
      <c r="X314" s="12" t="s">
        <v>9</v>
      </c>
      <c r="Y314" s="17">
        <f>$Y$6</f>
        <v>139</v>
      </c>
      <c r="Z314" s="17">
        <f>$Z$6</f>
        <v>137</v>
      </c>
    </row>
    <row r="315" spans="1:26" ht="15.6" thickTop="1" thickBot="1" x14ac:dyDescent="0.35">
      <c r="A315" s="18" t="s">
        <v>2</v>
      </c>
      <c r="B315" s="18">
        <f>B$7</f>
        <v>11</v>
      </c>
      <c r="C315" s="18">
        <f>C$7</f>
        <v>17</v>
      </c>
      <c r="D315" s="18">
        <f t="shared" ref="D315:T315" si="261">D$7</f>
        <v>5</v>
      </c>
      <c r="E315" s="18">
        <f t="shared" si="261"/>
        <v>15</v>
      </c>
      <c r="F315" s="18">
        <f t="shared" si="261"/>
        <v>13</v>
      </c>
      <c r="G315" s="18">
        <f t="shared" si="261"/>
        <v>7</v>
      </c>
      <c r="H315" s="18">
        <f t="shared" si="261"/>
        <v>3</v>
      </c>
      <c r="I315" s="18">
        <f t="shared" si="261"/>
        <v>1</v>
      </c>
      <c r="J315" s="18">
        <f t="shared" si="261"/>
        <v>9</v>
      </c>
      <c r="K315" s="18"/>
      <c r="L315" s="18">
        <f t="shared" si="261"/>
        <v>8</v>
      </c>
      <c r="M315" s="18">
        <f t="shared" si="261"/>
        <v>4</v>
      </c>
      <c r="N315" s="18">
        <f t="shared" si="261"/>
        <v>14</v>
      </c>
      <c r="O315" s="18">
        <f t="shared" si="261"/>
        <v>18</v>
      </c>
      <c r="P315" s="18">
        <f t="shared" si="261"/>
        <v>2</v>
      </c>
      <c r="Q315" s="18">
        <f t="shared" si="261"/>
        <v>6</v>
      </c>
      <c r="R315" s="18">
        <f t="shared" si="261"/>
        <v>16</v>
      </c>
      <c r="S315" s="18">
        <f t="shared" si="261"/>
        <v>10</v>
      </c>
      <c r="T315" s="18">
        <f t="shared" si="261"/>
        <v>12</v>
      </c>
      <c r="U315" s="19"/>
      <c r="V315" s="19"/>
      <c r="W315" s="2"/>
      <c r="X315" s="12" t="s">
        <v>10</v>
      </c>
      <c r="Y315" s="17">
        <f>$Y$7</f>
        <v>73.3</v>
      </c>
      <c r="Z315" s="17">
        <f>$Z$7</f>
        <v>71</v>
      </c>
    </row>
    <row r="316" spans="1:26" ht="15.6" thickTop="1" thickBot="1" x14ac:dyDescent="0.35">
      <c r="A316" s="18" t="s">
        <v>1</v>
      </c>
      <c r="B316" s="18">
        <f>B$8</f>
        <v>5</v>
      </c>
      <c r="C316" s="18">
        <f t="shared" ref="C316:J316" si="262">C$8</f>
        <v>4</v>
      </c>
      <c r="D316" s="18">
        <f t="shared" si="262"/>
        <v>4</v>
      </c>
      <c r="E316" s="18">
        <f t="shared" si="262"/>
        <v>3</v>
      </c>
      <c r="F316" s="18">
        <f t="shared" si="262"/>
        <v>5</v>
      </c>
      <c r="G316" s="18">
        <f t="shared" si="262"/>
        <v>4</v>
      </c>
      <c r="H316" s="18">
        <f t="shared" si="262"/>
        <v>3</v>
      </c>
      <c r="I316" s="18">
        <f t="shared" si="262"/>
        <v>4</v>
      </c>
      <c r="J316" s="18">
        <f t="shared" si="262"/>
        <v>4</v>
      </c>
      <c r="K316" s="19">
        <f t="shared" ref="K316:K323" si="263">SUM(B316:J316)</f>
        <v>36</v>
      </c>
      <c r="L316" s="18">
        <f t="shared" ref="L316:T316" si="264">L$8</f>
        <v>4</v>
      </c>
      <c r="M316" s="18">
        <f t="shared" si="264"/>
        <v>5</v>
      </c>
      <c r="N316" s="18">
        <f t="shared" si="264"/>
        <v>4</v>
      </c>
      <c r="O316" s="18">
        <f t="shared" si="264"/>
        <v>3</v>
      </c>
      <c r="P316" s="18">
        <f t="shared" si="264"/>
        <v>4</v>
      </c>
      <c r="Q316" s="18">
        <f t="shared" si="264"/>
        <v>3</v>
      </c>
      <c r="R316" s="18">
        <f t="shared" si="264"/>
        <v>4</v>
      </c>
      <c r="S316" s="18">
        <f t="shared" si="264"/>
        <v>5</v>
      </c>
      <c r="T316" s="18">
        <f t="shared" si="264"/>
        <v>4</v>
      </c>
      <c r="U316" s="20">
        <f>SUM(L316:T316)</f>
        <v>36</v>
      </c>
      <c r="V316" s="21">
        <v>72</v>
      </c>
      <c r="W316" s="2"/>
      <c r="X316" s="12"/>
      <c r="Y316" s="17"/>
      <c r="Z316" s="17"/>
    </row>
    <row r="317" spans="1:26" ht="15.6" thickTop="1" thickBot="1" x14ac:dyDescent="0.35">
      <c r="A317" s="22" t="s">
        <v>6</v>
      </c>
      <c r="B317" s="19">
        <f>IF($V312=B315,1,IF($V312&gt;B315,1,0))+IF($V312-18&gt;=B315,1,0)</f>
        <v>1</v>
      </c>
      <c r="C317" s="19">
        <f t="shared" ref="C317:J317" si="265">IF($V312=C315,1,IF($V312&gt;C315,1,0))+IF($V312-18&gt;=C315,1,0)</f>
        <v>0</v>
      </c>
      <c r="D317" s="19">
        <f t="shared" si="265"/>
        <v>1</v>
      </c>
      <c r="E317" s="19">
        <f t="shared" si="265"/>
        <v>0</v>
      </c>
      <c r="F317" s="19">
        <f t="shared" si="265"/>
        <v>1</v>
      </c>
      <c r="G317" s="19">
        <f t="shared" si="265"/>
        <v>1</v>
      </c>
      <c r="H317" s="19">
        <f t="shared" si="265"/>
        <v>1</v>
      </c>
      <c r="I317" s="19">
        <f t="shared" si="265"/>
        <v>1</v>
      </c>
      <c r="J317" s="19">
        <f t="shared" si="265"/>
        <v>1</v>
      </c>
      <c r="K317" s="20">
        <f t="shared" si="263"/>
        <v>7</v>
      </c>
      <c r="L317" s="19">
        <f t="shared" ref="L317:T317" si="266">IF($V312=L315,1,IF($V312&gt;L315,1,0))+IF($V312-18&gt;=L315,1,0)</f>
        <v>1</v>
      </c>
      <c r="M317" s="19">
        <f t="shared" si="266"/>
        <v>1</v>
      </c>
      <c r="N317" s="19">
        <f t="shared" si="266"/>
        <v>1</v>
      </c>
      <c r="O317" s="19">
        <f t="shared" si="266"/>
        <v>0</v>
      </c>
      <c r="P317" s="19">
        <f t="shared" si="266"/>
        <v>1</v>
      </c>
      <c r="Q317" s="19">
        <f t="shared" si="266"/>
        <v>1</v>
      </c>
      <c r="R317" s="19">
        <f t="shared" si="266"/>
        <v>0</v>
      </c>
      <c r="S317" s="19">
        <f t="shared" si="266"/>
        <v>1</v>
      </c>
      <c r="T317" s="19">
        <f t="shared" si="266"/>
        <v>1</v>
      </c>
      <c r="U317" s="20">
        <f t="shared" ref="U317:U323" si="267">SUM(L317:T317)</f>
        <v>7</v>
      </c>
      <c r="V317" s="21">
        <f t="shared" ref="V317:V322" si="268">K317+U317</f>
        <v>14</v>
      </c>
      <c r="W317" s="2"/>
      <c r="X317" s="12" t="s">
        <v>11</v>
      </c>
      <c r="Y317" s="17">
        <f>Y313*(Y314/113)+(Y315-72)</f>
        <v>16.061061946902651</v>
      </c>
      <c r="Z317" s="17">
        <f>Z313*(Z314/113)+(Z315-72)</f>
        <v>13.548672566371682</v>
      </c>
    </row>
    <row r="318" spans="1:26" ht="15.6" thickTop="1" thickBot="1" x14ac:dyDescent="0.35">
      <c r="A318" s="18" t="s">
        <v>13</v>
      </c>
      <c r="B318" s="26">
        <v>6</v>
      </c>
      <c r="C318" s="26">
        <v>3</v>
      </c>
      <c r="D318" s="26">
        <v>4</v>
      </c>
      <c r="E318" s="26">
        <v>4</v>
      </c>
      <c r="F318" s="26">
        <v>6</v>
      </c>
      <c r="G318" s="26">
        <v>6</v>
      </c>
      <c r="H318" s="26">
        <v>4</v>
      </c>
      <c r="I318" s="26">
        <v>5</v>
      </c>
      <c r="J318" s="26">
        <v>6</v>
      </c>
      <c r="K318" s="26">
        <f t="shared" si="263"/>
        <v>44</v>
      </c>
      <c r="L318" s="26">
        <v>5</v>
      </c>
      <c r="M318" s="26">
        <v>8</v>
      </c>
      <c r="N318" s="26">
        <v>4</v>
      </c>
      <c r="O318" s="26">
        <v>4</v>
      </c>
      <c r="P318" s="26">
        <v>4</v>
      </c>
      <c r="Q318" s="26">
        <v>3</v>
      </c>
      <c r="R318" s="26">
        <v>4</v>
      </c>
      <c r="S318" s="26">
        <v>5</v>
      </c>
      <c r="T318" s="26">
        <v>5</v>
      </c>
      <c r="U318" s="20">
        <f t="shared" si="267"/>
        <v>42</v>
      </c>
      <c r="V318" s="26">
        <f t="shared" si="268"/>
        <v>86</v>
      </c>
      <c r="W318" s="2"/>
      <c r="X318" s="23" t="s">
        <v>12</v>
      </c>
      <c r="Y318" s="24">
        <f>ROUND(Y317,0)</f>
        <v>16</v>
      </c>
      <c r="Z318" s="24">
        <f>ROUND(Z317,0)</f>
        <v>14</v>
      </c>
    </row>
    <row r="319" spans="1:26" ht="15.6" thickTop="1" thickBot="1" x14ac:dyDescent="0.35">
      <c r="A319" s="18" t="s">
        <v>23</v>
      </c>
      <c r="B319" s="19">
        <f>IF((B318-B316-B317)=3,(0),IF((B318-B316-B317)=2,(0),IF((B318-B316-B317)=1,(1),0))+IF((B318-B316-B317)=0,(2),0+IF((B318-B316-B317)=-1,(3),0)+IF((B318-B316-B317)=-2,(4),0)+IF((B318-B316-B317)=-3,(5),0)))</f>
        <v>2</v>
      </c>
      <c r="C319" s="19">
        <f>IF((C318-C316-C317)=3,(0),IF((C318-C316-C317)=2,(0),IF((C318-C316-C317)=1,(1),0))+IF((C318-C316-C317)=0,(2),0+IF((C318-C316-C317)=-1,(3),0)+IF((C318-C316-C317)=-2,(4),0)+IF((C318-C316-C317)=-3,(5),0)))</f>
        <v>3</v>
      </c>
      <c r="D319" s="19">
        <f t="shared" ref="D319:J319" si="269">IF((D318-D316-D317)=3,(0),IF((D318-D316-D317)=2,(0),IF((D318-D316-D317)=1,(1),0))+IF((D318-D316-D317)=0,(2),0+IF((D318-D316-D317)=-1,(3),0)+IF((D318-D316-D317)=-2,(4),0)+IF((D318-D316-D317)=-3,(5),0)))</f>
        <v>3</v>
      </c>
      <c r="E319" s="19">
        <f t="shared" si="269"/>
        <v>1</v>
      </c>
      <c r="F319" s="19">
        <f t="shared" si="269"/>
        <v>2</v>
      </c>
      <c r="G319" s="19">
        <f t="shared" si="269"/>
        <v>1</v>
      </c>
      <c r="H319" s="19">
        <f t="shared" si="269"/>
        <v>2</v>
      </c>
      <c r="I319" s="19">
        <f t="shared" si="269"/>
        <v>2</v>
      </c>
      <c r="J319" s="19">
        <f t="shared" si="269"/>
        <v>1</v>
      </c>
      <c r="K319" s="20">
        <f t="shared" si="263"/>
        <v>17</v>
      </c>
      <c r="L319" s="19">
        <f t="shared" ref="L319:T319" si="270">IF((L318-L316-L317)=3,(0),IF((L318-L316-L317)=2,(0),IF((L318-L316-L317)=1,(1),0))+IF((L318-L316-L317)=0,(2),0+IF((L318-L316-L317)=-1,(3),0)+IF((L318-L316-L317)=-2,(4),0)+IF((L318-L316-L317)=-3,(5),0)))</f>
        <v>2</v>
      </c>
      <c r="M319" s="19">
        <f t="shared" si="270"/>
        <v>0</v>
      </c>
      <c r="N319" s="19">
        <f t="shared" si="270"/>
        <v>3</v>
      </c>
      <c r="O319" s="19">
        <f t="shared" si="270"/>
        <v>1</v>
      </c>
      <c r="P319" s="19">
        <f t="shared" si="270"/>
        <v>3</v>
      </c>
      <c r="Q319" s="19">
        <f t="shared" si="270"/>
        <v>3</v>
      </c>
      <c r="R319" s="19">
        <f t="shared" si="270"/>
        <v>2</v>
      </c>
      <c r="S319" s="19">
        <f t="shared" si="270"/>
        <v>3</v>
      </c>
      <c r="T319" s="19">
        <f t="shared" si="270"/>
        <v>2</v>
      </c>
      <c r="U319" s="20">
        <f t="shared" si="267"/>
        <v>19</v>
      </c>
      <c r="V319" s="21">
        <f t="shared" si="268"/>
        <v>36</v>
      </c>
      <c r="W319" s="2"/>
      <c r="X319" s="2"/>
      <c r="Y319" s="2"/>
      <c r="Z319" s="2"/>
    </row>
    <row r="320" spans="1:26" ht="15.6" thickTop="1" thickBot="1" x14ac:dyDescent="0.35">
      <c r="A320" s="75" t="s">
        <v>24</v>
      </c>
      <c r="B320" s="76">
        <f>IF((B318-B316)=-3,(5),IF((B318-B316)=-2,(4),IF((B318-B316)=-1,(3),0))+IF((B318-B316)=0,(2),0+IF((B318-B316)=1,(1),0)+IF((B318-B316)=2,(0),0)+IF((B318-B316)=3,(0),0)))</f>
        <v>1</v>
      </c>
      <c r="C320" s="76">
        <f>IF((C318-C316)=-3,(5),IF((C318-C316)=-2,(4),IF((C318-C316)=-1,(3),0))+IF((C318-C316)=0,(2),0+IF((C318-C316)=1,(1),0)+IF((C318-C316)=2,(0),0)+IF((C318-C316)=3,(0),0)))</f>
        <v>3</v>
      </c>
      <c r="D320" s="76">
        <f t="shared" ref="D320:J320" si="271">IF((D318-D316)=-3,(5),IF((D318-D316)=-2,(4),IF((D318-D316)=-1,(3),0))+IF((D318-D316)=0,(2),0+IF((D318-D316)=1,(1),0)+IF((D318-D316)=2,(0),0)+IF((D318-D316)=3,(0),0)))</f>
        <v>2</v>
      </c>
      <c r="E320" s="76">
        <f t="shared" si="271"/>
        <v>1</v>
      </c>
      <c r="F320" s="76">
        <f t="shared" si="271"/>
        <v>1</v>
      </c>
      <c r="G320" s="76">
        <f t="shared" si="271"/>
        <v>0</v>
      </c>
      <c r="H320" s="76">
        <f t="shared" si="271"/>
        <v>1</v>
      </c>
      <c r="I320" s="76">
        <f t="shared" si="271"/>
        <v>1</v>
      </c>
      <c r="J320" s="76">
        <f t="shared" si="271"/>
        <v>0</v>
      </c>
      <c r="K320" s="77">
        <f t="shared" si="263"/>
        <v>10</v>
      </c>
      <c r="L320" s="76">
        <f t="shared" ref="L320:T320" si="272">IF((L318-L316)=-3,(5),IF((L318-L316)=-2,(4),IF((L318-L316)=-1,(3),0))+IF((L318-L316)=0,(2),0+IF((L318-L316)=1,(1),0)+IF((L318-L316)=2,(0),0)+IF((L318-L316)=3,(0),0)))</f>
        <v>1</v>
      </c>
      <c r="M320" s="76">
        <f t="shared" si="272"/>
        <v>0</v>
      </c>
      <c r="N320" s="76">
        <f t="shared" si="272"/>
        <v>2</v>
      </c>
      <c r="O320" s="76">
        <f t="shared" si="272"/>
        <v>1</v>
      </c>
      <c r="P320" s="76">
        <f t="shared" si="272"/>
        <v>2</v>
      </c>
      <c r="Q320" s="76">
        <f t="shared" si="272"/>
        <v>2</v>
      </c>
      <c r="R320" s="76">
        <f t="shared" si="272"/>
        <v>2</v>
      </c>
      <c r="S320" s="76">
        <f t="shared" si="272"/>
        <v>2</v>
      </c>
      <c r="T320" s="76">
        <f t="shared" si="272"/>
        <v>1</v>
      </c>
      <c r="U320" s="77">
        <f t="shared" si="267"/>
        <v>13</v>
      </c>
      <c r="V320" s="78">
        <f t="shared" si="268"/>
        <v>23</v>
      </c>
      <c r="W320" s="2"/>
      <c r="X320" s="201" t="s">
        <v>30</v>
      </c>
      <c r="Y320" s="39" t="s">
        <v>29</v>
      </c>
      <c r="Z320"/>
    </row>
    <row r="321" spans="1:26" ht="15.6" thickTop="1" thickBot="1" x14ac:dyDescent="0.35">
      <c r="A321" s="79" t="s">
        <v>56</v>
      </c>
      <c r="B321" s="80">
        <f>IF(B319=0,B316+B317+2,B318)</f>
        <v>6</v>
      </c>
      <c r="C321" s="80">
        <f t="shared" ref="C321:J321" si="273">IF(C319=0,C316+C317+2,C318)</f>
        <v>3</v>
      </c>
      <c r="D321" s="80">
        <f t="shared" si="273"/>
        <v>4</v>
      </c>
      <c r="E321" s="80">
        <f t="shared" si="273"/>
        <v>4</v>
      </c>
      <c r="F321" s="80">
        <f t="shared" si="273"/>
        <v>6</v>
      </c>
      <c r="G321" s="80">
        <f t="shared" si="273"/>
        <v>6</v>
      </c>
      <c r="H321" s="80">
        <f t="shared" si="273"/>
        <v>4</v>
      </c>
      <c r="I321" s="80">
        <f t="shared" si="273"/>
        <v>5</v>
      </c>
      <c r="J321" s="80">
        <f t="shared" si="273"/>
        <v>6</v>
      </c>
      <c r="K321" s="81">
        <f t="shared" si="263"/>
        <v>44</v>
      </c>
      <c r="L321" s="80">
        <f t="shared" ref="L321:T321" si="274">IF(L319=0,L316+L317+2,L318)</f>
        <v>5</v>
      </c>
      <c r="M321" s="80">
        <f t="shared" si="274"/>
        <v>8</v>
      </c>
      <c r="N321" s="80">
        <f t="shared" si="274"/>
        <v>4</v>
      </c>
      <c r="O321" s="80">
        <f t="shared" si="274"/>
        <v>4</v>
      </c>
      <c r="P321" s="80">
        <f t="shared" si="274"/>
        <v>4</v>
      </c>
      <c r="Q321" s="80">
        <f t="shared" si="274"/>
        <v>3</v>
      </c>
      <c r="R321" s="80">
        <f t="shared" si="274"/>
        <v>4</v>
      </c>
      <c r="S321" s="80">
        <f t="shared" si="274"/>
        <v>5</v>
      </c>
      <c r="T321" s="80">
        <f t="shared" si="274"/>
        <v>5</v>
      </c>
      <c r="U321" s="81">
        <f t="shared" si="267"/>
        <v>42</v>
      </c>
      <c r="V321" s="82">
        <f t="shared" si="268"/>
        <v>86</v>
      </c>
      <c r="W321" s="2"/>
      <c r="X321" s="202"/>
      <c r="Y321" s="38">
        <f>IF((R312&lt;=11.4),IF(V319&lt;34,R312+0.1,IF(V319&gt;36,((V319-36)*-0.2)+R312,IF(V319&gt;33,R312,))),IF(AND(R312&gt;=11.5,R312&lt;18.5),IF(V319&lt;33,R312+0.1,IF(V319&gt;36,((V319-36)*-0.3)+R312,IF(V319&gt;32,R312,))),IF((R312&gt;=18.5),IF(V319&lt;32,R312+0.1,IF(V319&gt;36,((V319-36)*-0.4)+R312,IF(V319&gt;33,R312,"AV"))))))</f>
        <v>12</v>
      </c>
      <c r="Z321"/>
    </row>
    <row r="322" spans="1:26" ht="15.6" thickTop="1" thickBot="1" x14ac:dyDescent="0.35">
      <c r="A322" s="35" t="s">
        <v>25</v>
      </c>
      <c r="B322" s="36">
        <v>1</v>
      </c>
      <c r="C322" s="19">
        <v>1</v>
      </c>
      <c r="D322" s="19">
        <v>2</v>
      </c>
      <c r="E322" s="19">
        <v>1</v>
      </c>
      <c r="F322" s="19">
        <v>2</v>
      </c>
      <c r="G322" s="19">
        <v>2</v>
      </c>
      <c r="H322" s="19">
        <v>1</v>
      </c>
      <c r="I322" s="19">
        <v>2</v>
      </c>
      <c r="J322" s="19">
        <v>2</v>
      </c>
      <c r="K322" s="20">
        <f t="shared" si="263"/>
        <v>14</v>
      </c>
      <c r="L322" s="19">
        <v>2</v>
      </c>
      <c r="M322" s="19">
        <v>2</v>
      </c>
      <c r="N322" s="19">
        <v>2</v>
      </c>
      <c r="O322" s="19">
        <v>3</v>
      </c>
      <c r="P322" s="19">
        <v>1</v>
      </c>
      <c r="Q322" s="19">
        <v>1</v>
      </c>
      <c r="R322" s="19">
        <v>2</v>
      </c>
      <c r="S322" s="19">
        <v>2</v>
      </c>
      <c r="T322" s="19">
        <v>2</v>
      </c>
      <c r="U322" s="20">
        <f t="shared" si="267"/>
        <v>17</v>
      </c>
      <c r="V322" s="21">
        <f t="shared" si="268"/>
        <v>31</v>
      </c>
      <c r="W322" s="2"/>
      <c r="X322" s="56">
        <f>COUNTIF(B327:T327,"Eagle")</f>
        <v>0</v>
      </c>
      <c r="Y322"/>
      <c r="Z322" t="s">
        <v>74</v>
      </c>
    </row>
    <row r="323" spans="1:26" ht="15.6" thickTop="1" thickBot="1" x14ac:dyDescent="0.35">
      <c r="A323" s="33" t="s">
        <v>26</v>
      </c>
      <c r="B323" s="31">
        <f>IF((B318-B322)=(B316-2),(1),IF((B318-B322)&lt;(B316-2),(1),0))</f>
        <v>0</v>
      </c>
      <c r="C323" s="31">
        <f t="shared" ref="C323:J323" si="275">IF((C318-C322)=(C316-2),(1),IF((C318-C322)&lt;(C316-2),(1),0))</f>
        <v>1</v>
      </c>
      <c r="D323" s="31">
        <f t="shared" si="275"/>
        <v>1</v>
      </c>
      <c r="E323" s="31">
        <f t="shared" si="275"/>
        <v>0</v>
      </c>
      <c r="F323" s="31">
        <f t="shared" si="275"/>
        <v>0</v>
      </c>
      <c r="G323" s="31">
        <f t="shared" si="275"/>
        <v>0</v>
      </c>
      <c r="H323" s="31">
        <f t="shared" si="275"/>
        <v>0</v>
      </c>
      <c r="I323" s="31">
        <f t="shared" si="275"/>
        <v>0</v>
      </c>
      <c r="J323" s="31">
        <f t="shared" si="275"/>
        <v>0</v>
      </c>
      <c r="K323" s="20">
        <f t="shared" si="263"/>
        <v>2</v>
      </c>
      <c r="L323" s="31">
        <f t="shared" ref="L323:T323" si="276">IF((L318-L322)=(L316-2),(1),IF((L318-L322)&lt;(L316-2),(1),0))</f>
        <v>0</v>
      </c>
      <c r="M323" s="31">
        <f t="shared" si="276"/>
        <v>0</v>
      </c>
      <c r="N323" s="31">
        <f t="shared" si="276"/>
        <v>1</v>
      </c>
      <c r="O323" s="31">
        <f t="shared" si="276"/>
        <v>1</v>
      </c>
      <c r="P323" s="31">
        <f t="shared" si="276"/>
        <v>0</v>
      </c>
      <c r="Q323" s="31">
        <f t="shared" si="276"/>
        <v>0</v>
      </c>
      <c r="R323" s="31">
        <f t="shared" si="276"/>
        <v>1</v>
      </c>
      <c r="S323" s="31">
        <f t="shared" si="276"/>
        <v>1</v>
      </c>
      <c r="T323" s="31">
        <f t="shared" si="276"/>
        <v>0</v>
      </c>
      <c r="U323" s="20">
        <f t="shared" si="267"/>
        <v>4</v>
      </c>
      <c r="V323" s="47">
        <f>(K323+U323)/18</f>
        <v>0.33333333333333331</v>
      </c>
      <c r="W323" s="2"/>
      <c r="X323" s="57">
        <f>COUNTIF(B327:T327,"birdie")</f>
        <v>1</v>
      </c>
      <c r="Y323" s="2"/>
      <c r="Z323" s="2">
        <v>70.8</v>
      </c>
    </row>
    <row r="324" spans="1:26" ht="15" thickTop="1" x14ac:dyDescent="0.3">
      <c r="A324" s="64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7"/>
      <c r="W324" s="2"/>
      <c r="X324" s="49">
        <f>COUNTIF(B327:T327,"par")</f>
        <v>6</v>
      </c>
      <c r="Y324" s="2"/>
      <c r="Z324" s="2">
        <v>129</v>
      </c>
    </row>
    <row r="325" spans="1:26" x14ac:dyDescent="0.3">
      <c r="A325" s="63"/>
      <c r="B325" s="32"/>
      <c r="C325" s="32"/>
      <c r="D325" s="32"/>
      <c r="E325" s="66"/>
      <c r="F325" s="66"/>
      <c r="G325" s="66"/>
      <c r="H325" s="66"/>
      <c r="I325" s="66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7"/>
      <c r="W325" s="2"/>
      <c r="X325" s="58">
        <f>COUNTIF(B327:T327,"bogey")</f>
        <v>8</v>
      </c>
      <c r="Y325" s="2"/>
      <c r="Z325" s="2"/>
    </row>
    <row r="326" spans="1:26" x14ac:dyDescent="0.3">
      <c r="A326" s="29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7"/>
      <c r="W326" s="2"/>
      <c r="X326" s="59">
        <f>COUNTIF(B327:T327,"double")</f>
        <v>2</v>
      </c>
      <c r="Y326" s="2"/>
      <c r="Z326" s="2"/>
    </row>
    <row r="327" spans="1:26" x14ac:dyDescent="0.3">
      <c r="A327" s="33"/>
      <c r="B327" s="31" t="str">
        <f>IF((B318-B316)=-2,("eagle"),IF((B318-B316)=-1,("birdie"),IF((B318-B316)=0,("par"),IF((B318-B316)=1,("bogey"),IF((B318-B316)=2,("double"),IF((B318-B316)=3,("Triple"),"Triple et +"))))))</f>
        <v>bogey</v>
      </c>
      <c r="C327" s="31" t="str">
        <f t="shared" ref="C327:J327" si="277">IF((C318-C316)=-2,("eagle"),IF((C318-C316)=-1,("birdie"),IF((C318-C316)=0,("par"),IF((C318-C316)=1,("bogey"),IF((C318-C316)=2,("double"),IF((C318-C316)=3,("Triple"),"Triple et +"))))))</f>
        <v>birdie</v>
      </c>
      <c r="D327" s="31" t="str">
        <f t="shared" si="277"/>
        <v>par</v>
      </c>
      <c r="E327" s="31" t="str">
        <f t="shared" si="277"/>
        <v>bogey</v>
      </c>
      <c r="F327" s="31" t="str">
        <f t="shared" si="277"/>
        <v>bogey</v>
      </c>
      <c r="G327" s="31" t="str">
        <f t="shared" si="277"/>
        <v>double</v>
      </c>
      <c r="H327" s="31" t="str">
        <f t="shared" si="277"/>
        <v>bogey</v>
      </c>
      <c r="I327" s="31" t="str">
        <f t="shared" si="277"/>
        <v>bogey</v>
      </c>
      <c r="J327" s="31" t="str">
        <f t="shared" si="277"/>
        <v>double</v>
      </c>
      <c r="L327" s="31" t="str">
        <f t="shared" ref="L327:T327" si="278">IF((L318-L316)=-2,("eagle"),IF((L318-L316)=-1,("birdie"),IF((L318-L316)=0,("par"),IF((L318-L316)=1,("bogey"),IF((L318-L316)=2,("double"),IF((L318-L316)=3,("Triple"),"Triple et +"))))))</f>
        <v>bogey</v>
      </c>
      <c r="M327" s="31" t="str">
        <f t="shared" si="278"/>
        <v>Triple</v>
      </c>
      <c r="N327" s="31" t="str">
        <f t="shared" si="278"/>
        <v>par</v>
      </c>
      <c r="O327" s="31" t="str">
        <f t="shared" si="278"/>
        <v>bogey</v>
      </c>
      <c r="P327" s="31" t="str">
        <f t="shared" si="278"/>
        <v>par</v>
      </c>
      <c r="Q327" s="31" t="str">
        <f t="shared" si="278"/>
        <v>par</v>
      </c>
      <c r="R327" s="31" t="str">
        <f t="shared" si="278"/>
        <v>par</v>
      </c>
      <c r="S327" s="31" t="str">
        <f t="shared" si="278"/>
        <v>par</v>
      </c>
      <c r="T327" s="31" t="str">
        <f t="shared" si="278"/>
        <v>bogey</v>
      </c>
      <c r="W327" s="2"/>
      <c r="X327" s="60">
        <f>COUNTIF(B327:T327,"triple")</f>
        <v>1</v>
      </c>
      <c r="Y327" s="2"/>
      <c r="Z327" s="2"/>
    </row>
    <row r="328" spans="1:26" x14ac:dyDescent="0.3">
      <c r="A328" s="33"/>
      <c r="W328" s="2"/>
      <c r="X328" s="60">
        <f>COUNTIF(B327:T327,"triple et +")</f>
        <v>0</v>
      </c>
      <c r="Y328" s="2"/>
      <c r="Z328" s="2"/>
    </row>
    <row r="329" spans="1:26" ht="15" thickBot="1" x14ac:dyDescent="0.35">
      <c r="A329" s="62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4"/>
      <c r="X329" s="45">
        <f>SUM(X322:X328)</f>
        <v>18</v>
      </c>
      <c r="Y329" s="44"/>
      <c r="Z329" s="44"/>
    </row>
    <row r="330" spans="1:26" ht="15" thickTop="1" x14ac:dyDescent="0.3"/>
    <row r="331" spans="1:26" ht="23.4" x14ac:dyDescent="0.45">
      <c r="A331" s="206" t="str">
        <f>$A$3</f>
        <v>4-VACQUEROLES</v>
      </c>
      <c r="B331" s="206"/>
      <c r="C331" s="206"/>
      <c r="D331" s="206"/>
      <c r="E331" s="206"/>
      <c r="F331" s="206"/>
      <c r="G331" s="206"/>
      <c r="H331" s="206"/>
      <c r="I331" s="206"/>
      <c r="J331" s="206"/>
      <c r="K331" s="206"/>
      <c r="L331" s="206"/>
      <c r="M331" s="206"/>
      <c r="N331" s="206"/>
      <c r="O331" s="206"/>
      <c r="P331" s="206"/>
      <c r="Q331" s="206"/>
      <c r="R331" s="207"/>
      <c r="S331" s="207"/>
      <c r="T331" s="207"/>
      <c r="U331" s="207"/>
      <c r="V331" s="207"/>
      <c r="W331" s="2"/>
      <c r="X331" s="2"/>
      <c r="Y331" s="2"/>
      <c r="Z331" s="25"/>
    </row>
    <row r="332" spans="1:26" ht="31.2" x14ac:dyDescent="0.6">
      <c r="A332" s="3" t="s">
        <v>7</v>
      </c>
      <c r="B332" s="4"/>
      <c r="C332" s="4"/>
      <c r="D332" s="203" t="s">
        <v>153</v>
      </c>
      <c r="E332" s="204"/>
      <c r="F332" s="204"/>
      <c r="G332" s="204"/>
      <c r="H332" s="204"/>
      <c r="I332" s="204"/>
      <c r="J332" s="205"/>
      <c r="L332" s="5" t="s">
        <v>15</v>
      </c>
      <c r="M332" s="4"/>
      <c r="N332" s="61" t="str">
        <f>$N$4</f>
        <v>Jaunes</v>
      </c>
      <c r="O332" s="6"/>
      <c r="P332" s="7"/>
      <c r="Q332" s="8" t="s">
        <v>16</v>
      </c>
      <c r="R332" s="27">
        <f>VLOOKUP(D332,Participants!$B$1:$J$24,5,FALSE)</f>
        <v>14</v>
      </c>
      <c r="U332" s="9" t="s">
        <v>14</v>
      </c>
      <c r="V332" s="10">
        <f>_xlfn.SWITCH(N332,"Jaunes",IF(Y338&lt;20,Z338,20),"Blancs",IF(Z338&lt;20,Z338,20),)</f>
        <v>16</v>
      </c>
      <c r="W332" s="52">
        <f>Y341</f>
        <v>14.1</v>
      </c>
      <c r="X332" s="41" t="str">
        <f>$A$3</f>
        <v>4-VACQUEROLES</v>
      </c>
      <c r="Y332" s="11" t="str">
        <f>+$Y$4</f>
        <v>Blancs</v>
      </c>
      <c r="Z332" s="89" t="str">
        <f>$Z$4</f>
        <v>Jaunes</v>
      </c>
    </row>
    <row r="333" spans="1:26" ht="15" thickBot="1" x14ac:dyDescent="0.35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W333" s="2"/>
      <c r="X333" s="12" t="s">
        <v>8</v>
      </c>
      <c r="Y333" s="13">
        <f>R332</f>
        <v>14</v>
      </c>
      <c r="Z333" s="13">
        <f>R332</f>
        <v>14</v>
      </c>
    </row>
    <row r="334" spans="1:26" ht="15.6" thickTop="1" thickBot="1" x14ac:dyDescent="0.35">
      <c r="A334" s="14" t="s">
        <v>0</v>
      </c>
      <c r="B334" s="15">
        <v>1</v>
      </c>
      <c r="C334" s="15">
        <v>2</v>
      </c>
      <c r="D334" s="15">
        <v>3</v>
      </c>
      <c r="E334" s="15">
        <v>4</v>
      </c>
      <c r="F334" s="15">
        <v>5</v>
      </c>
      <c r="G334" s="15">
        <v>6</v>
      </c>
      <c r="H334" s="15">
        <v>7</v>
      </c>
      <c r="I334" s="15">
        <v>8</v>
      </c>
      <c r="J334" s="15">
        <v>9</v>
      </c>
      <c r="K334" s="15" t="s">
        <v>3</v>
      </c>
      <c r="L334" s="15">
        <v>10</v>
      </c>
      <c r="M334" s="15">
        <v>11</v>
      </c>
      <c r="N334" s="17"/>
      <c r="O334" s="15">
        <v>13</v>
      </c>
      <c r="P334" s="15">
        <v>14</v>
      </c>
      <c r="Q334" s="15">
        <v>15</v>
      </c>
      <c r="R334" s="15">
        <v>16</v>
      </c>
      <c r="S334" s="15">
        <v>17</v>
      </c>
      <c r="T334" s="15">
        <v>18</v>
      </c>
      <c r="U334" s="16" t="s">
        <v>4</v>
      </c>
      <c r="V334" s="15" t="s">
        <v>5</v>
      </c>
      <c r="W334" s="2"/>
      <c r="X334" s="12" t="s">
        <v>9</v>
      </c>
      <c r="Y334" s="17">
        <f>$Y$6</f>
        <v>139</v>
      </c>
      <c r="Z334" s="17">
        <f>$Z$6</f>
        <v>137</v>
      </c>
    </row>
    <row r="335" spans="1:26" ht="15.6" thickTop="1" thickBot="1" x14ac:dyDescent="0.35">
      <c r="A335" s="18" t="s">
        <v>2</v>
      </c>
      <c r="B335" s="18">
        <f>B$7</f>
        <v>11</v>
      </c>
      <c r="C335" s="18">
        <f>C$7</f>
        <v>17</v>
      </c>
      <c r="D335" s="18">
        <f t="shared" ref="D335:T335" si="279">D$7</f>
        <v>5</v>
      </c>
      <c r="E335" s="18">
        <f t="shared" si="279"/>
        <v>15</v>
      </c>
      <c r="F335" s="18">
        <f t="shared" si="279"/>
        <v>13</v>
      </c>
      <c r="G335" s="18">
        <f t="shared" si="279"/>
        <v>7</v>
      </c>
      <c r="H335" s="18">
        <f t="shared" si="279"/>
        <v>3</v>
      </c>
      <c r="I335" s="18">
        <f t="shared" si="279"/>
        <v>1</v>
      </c>
      <c r="J335" s="18">
        <f t="shared" si="279"/>
        <v>9</v>
      </c>
      <c r="K335" s="18"/>
      <c r="L335" s="18">
        <f t="shared" si="279"/>
        <v>8</v>
      </c>
      <c r="M335" s="18">
        <f t="shared" si="279"/>
        <v>4</v>
      </c>
      <c r="N335" s="18">
        <f t="shared" si="279"/>
        <v>14</v>
      </c>
      <c r="O335" s="18">
        <f t="shared" si="279"/>
        <v>18</v>
      </c>
      <c r="P335" s="18">
        <f t="shared" si="279"/>
        <v>2</v>
      </c>
      <c r="Q335" s="18">
        <f t="shared" si="279"/>
        <v>6</v>
      </c>
      <c r="R335" s="18">
        <f t="shared" si="279"/>
        <v>16</v>
      </c>
      <c r="S335" s="18">
        <f t="shared" si="279"/>
        <v>10</v>
      </c>
      <c r="T335" s="18">
        <f t="shared" si="279"/>
        <v>12</v>
      </c>
      <c r="U335" s="19"/>
      <c r="V335" s="19"/>
      <c r="W335" s="2"/>
      <c r="X335" s="12" t="s">
        <v>10</v>
      </c>
      <c r="Y335" s="17">
        <f>$Y$7</f>
        <v>73.3</v>
      </c>
      <c r="Z335" s="17">
        <f>$Z$7</f>
        <v>71</v>
      </c>
    </row>
    <row r="336" spans="1:26" ht="15.6" thickTop="1" thickBot="1" x14ac:dyDescent="0.35">
      <c r="A336" s="18" t="s">
        <v>1</v>
      </c>
      <c r="B336" s="18">
        <f>B$8</f>
        <v>5</v>
      </c>
      <c r="C336" s="18">
        <f t="shared" ref="C336:J336" si="280">C$8</f>
        <v>4</v>
      </c>
      <c r="D336" s="18">
        <f t="shared" si="280"/>
        <v>4</v>
      </c>
      <c r="E336" s="18">
        <f t="shared" si="280"/>
        <v>3</v>
      </c>
      <c r="F336" s="18">
        <f t="shared" si="280"/>
        <v>5</v>
      </c>
      <c r="G336" s="18">
        <f t="shared" si="280"/>
        <v>4</v>
      </c>
      <c r="H336" s="18">
        <f t="shared" si="280"/>
        <v>3</v>
      </c>
      <c r="I336" s="18">
        <f t="shared" si="280"/>
        <v>4</v>
      </c>
      <c r="J336" s="18">
        <f t="shared" si="280"/>
        <v>4</v>
      </c>
      <c r="K336" s="19">
        <f t="shared" ref="K336:K343" si="281">SUM(B336:J336)</f>
        <v>36</v>
      </c>
      <c r="L336" s="18">
        <f t="shared" ref="L336:T336" si="282">L$8</f>
        <v>4</v>
      </c>
      <c r="M336" s="18">
        <f t="shared" si="282"/>
        <v>5</v>
      </c>
      <c r="N336" s="18">
        <f t="shared" si="282"/>
        <v>4</v>
      </c>
      <c r="O336" s="18">
        <f t="shared" si="282"/>
        <v>3</v>
      </c>
      <c r="P336" s="18">
        <f t="shared" si="282"/>
        <v>4</v>
      </c>
      <c r="Q336" s="18">
        <f t="shared" si="282"/>
        <v>3</v>
      </c>
      <c r="R336" s="18">
        <f t="shared" si="282"/>
        <v>4</v>
      </c>
      <c r="S336" s="18">
        <f t="shared" si="282"/>
        <v>5</v>
      </c>
      <c r="T336" s="18">
        <f t="shared" si="282"/>
        <v>4</v>
      </c>
      <c r="U336" s="20">
        <f>SUM(L336:T336)</f>
        <v>36</v>
      </c>
      <c r="V336" s="21">
        <v>72</v>
      </c>
      <c r="W336" s="2"/>
      <c r="X336" s="12"/>
      <c r="Y336" s="17"/>
      <c r="Z336" s="17"/>
    </row>
    <row r="337" spans="1:26" ht="15.6" thickTop="1" thickBot="1" x14ac:dyDescent="0.35">
      <c r="A337" s="22" t="s">
        <v>6</v>
      </c>
      <c r="B337" s="19">
        <f>IF($V332=B335,1,IF($V332&gt;B335,1,0))+IF($V332-18&gt;=B335,1,0)</f>
        <v>1</v>
      </c>
      <c r="C337" s="19">
        <f t="shared" ref="C337:J337" si="283">IF($V332=C335,1,IF($V332&gt;C335,1,0))+IF($V332-18&gt;=C335,1,0)</f>
        <v>0</v>
      </c>
      <c r="D337" s="19">
        <f t="shared" si="283"/>
        <v>1</v>
      </c>
      <c r="E337" s="19">
        <f t="shared" si="283"/>
        <v>1</v>
      </c>
      <c r="F337" s="19">
        <f t="shared" si="283"/>
        <v>1</v>
      </c>
      <c r="G337" s="19">
        <f t="shared" si="283"/>
        <v>1</v>
      </c>
      <c r="H337" s="19">
        <f t="shared" si="283"/>
        <v>1</v>
      </c>
      <c r="I337" s="19">
        <f t="shared" si="283"/>
        <v>1</v>
      </c>
      <c r="J337" s="19">
        <f t="shared" si="283"/>
        <v>1</v>
      </c>
      <c r="K337" s="20">
        <f t="shared" si="281"/>
        <v>8</v>
      </c>
      <c r="L337" s="19">
        <f t="shared" ref="L337:T337" si="284">IF($V332=L335,1,IF($V332&gt;L335,1,0))+IF($V332-18&gt;=L335,1,0)</f>
        <v>1</v>
      </c>
      <c r="M337" s="19">
        <f t="shared" si="284"/>
        <v>1</v>
      </c>
      <c r="N337" s="19">
        <f t="shared" si="284"/>
        <v>1</v>
      </c>
      <c r="O337" s="19">
        <f t="shared" si="284"/>
        <v>0</v>
      </c>
      <c r="P337" s="19">
        <f t="shared" si="284"/>
        <v>1</v>
      </c>
      <c r="Q337" s="19">
        <f t="shared" si="284"/>
        <v>1</v>
      </c>
      <c r="R337" s="19">
        <f t="shared" si="284"/>
        <v>1</v>
      </c>
      <c r="S337" s="19">
        <f t="shared" si="284"/>
        <v>1</v>
      </c>
      <c r="T337" s="19">
        <f t="shared" si="284"/>
        <v>1</v>
      </c>
      <c r="U337" s="20">
        <f t="shared" ref="U337:U343" si="285">SUM(L337:T337)</f>
        <v>8</v>
      </c>
      <c r="V337" s="21">
        <f t="shared" ref="V337:V342" si="286">K337+U337</f>
        <v>16</v>
      </c>
      <c r="W337" s="2"/>
      <c r="X337" s="12" t="s">
        <v>11</v>
      </c>
      <c r="Y337" s="17">
        <f>Y333*(Y334/113)+(Y335-72)</f>
        <v>18.521238938053095</v>
      </c>
      <c r="Z337" s="17">
        <f>Z333*(Z334/113)+(Z335-72)</f>
        <v>15.973451327433629</v>
      </c>
    </row>
    <row r="338" spans="1:26" ht="15.6" thickTop="1" thickBot="1" x14ac:dyDescent="0.35">
      <c r="A338" s="18" t="s">
        <v>13</v>
      </c>
      <c r="B338" s="26">
        <v>6</v>
      </c>
      <c r="C338" s="26">
        <v>7</v>
      </c>
      <c r="D338" s="26">
        <v>5</v>
      </c>
      <c r="E338" s="26">
        <v>4</v>
      </c>
      <c r="F338" s="26">
        <v>5</v>
      </c>
      <c r="G338" s="26">
        <v>6</v>
      </c>
      <c r="H338" s="26">
        <v>6</v>
      </c>
      <c r="I338" s="26">
        <v>6</v>
      </c>
      <c r="J338" s="26">
        <v>6</v>
      </c>
      <c r="K338" s="26">
        <f t="shared" si="281"/>
        <v>51</v>
      </c>
      <c r="L338" s="26">
        <v>5</v>
      </c>
      <c r="M338" s="26">
        <v>3</v>
      </c>
      <c r="N338" s="26">
        <v>4</v>
      </c>
      <c r="O338" s="26">
        <v>3</v>
      </c>
      <c r="P338" s="26">
        <v>7</v>
      </c>
      <c r="Q338" s="26">
        <v>6</v>
      </c>
      <c r="R338" s="26">
        <v>6</v>
      </c>
      <c r="S338" s="26">
        <v>7</v>
      </c>
      <c r="T338" s="26">
        <v>6</v>
      </c>
      <c r="U338" s="20">
        <f t="shared" si="285"/>
        <v>47</v>
      </c>
      <c r="V338" s="26">
        <f t="shared" si="286"/>
        <v>98</v>
      </c>
      <c r="W338" s="2"/>
      <c r="X338" s="23" t="s">
        <v>12</v>
      </c>
      <c r="Y338" s="24">
        <f>ROUND(Y337,0)</f>
        <v>19</v>
      </c>
      <c r="Z338" s="24">
        <f>ROUND(Z337,0)</f>
        <v>16</v>
      </c>
    </row>
    <row r="339" spans="1:26" ht="15.6" thickTop="1" thickBot="1" x14ac:dyDescent="0.35">
      <c r="A339" s="18" t="s">
        <v>23</v>
      </c>
      <c r="B339" s="19">
        <f>IF((B338-B336-B337)=3,(0),IF((B338-B336-B337)=2,(0),IF((B338-B336-B337)=1,(1),0))+IF((B338-B336-B337)=0,(2),0+IF((B338-B336-B337)=-1,(3),0)+IF((B338-B336-B337)=-2,(4),0)+IF((B338-B336-B337)=-3,(5),0)))</f>
        <v>2</v>
      </c>
      <c r="C339" s="19">
        <f>IF((C338-C336-C337)=3,(0),IF((C338-C336-C337)=2,(0),IF((C338-C336-C337)=1,(1),0))+IF((C338-C336-C337)=0,(2),0+IF((C338-C336-C337)=-1,(3),0)+IF((C338-C336-C337)=-2,(4),0)+IF((C338-C336-C337)=-3,(5),0)))</f>
        <v>0</v>
      </c>
      <c r="D339" s="19">
        <f t="shared" ref="D339:J339" si="287">IF((D338-D336-D337)=3,(0),IF((D338-D336-D337)=2,(0),IF((D338-D336-D337)=1,(1),0))+IF((D338-D336-D337)=0,(2),0+IF((D338-D336-D337)=-1,(3),0)+IF((D338-D336-D337)=-2,(4),0)+IF((D338-D336-D337)=-3,(5),0)))</f>
        <v>2</v>
      </c>
      <c r="E339" s="19">
        <f t="shared" si="287"/>
        <v>2</v>
      </c>
      <c r="F339" s="19">
        <f t="shared" si="287"/>
        <v>3</v>
      </c>
      <c r="G339" s="19">
        <f t="shared" si="287"/>
        <v>1</v>
      </c>
      <c r="H339" s="19">
        <f t="shared" si="287"/>
        <v>0</v>
      </c>
      <c r="I339" s="19">
        <f t="shared" si="287"/>
        <v>1</v>
      </c>
      <c r="J339" s="19">
        <f t="shared" si="287"/>
        <v>1</v>
      </c>
      <c r="K339" s="20">
        <f t="shared" si="281"/>
        <v>12</v>
      </c>
      <c r="L339" s="19">
        <f t="shared" ref="L339:T339" si="288">IF((L338-L336-L337)=3,(0),IF((L338-L336-L337)=2,(0),IF((L338-L336-L337)=1,(1),0))+IF((L338-L336-L337)=0,(2),0+IF((L338-L336-L337)=-1,(3),0)+IF((L338-L336-L337)=-2,(4),0)+IF((L338-L336-L337)=-3,(5),0)))</f>
        <v>2</v>
      </c>
      <c r="M339" s="19">
        <f t="shared" si="288"/>
        <v>5</v>
      </c>
      <c r="N339" s="19">
        <f t="shared" si="288"/>
        <v>3</v>
      </c>
      <c r="O339" s="19">
        <f t="shared" si="288"/>
        <v>2</v>
      </c>
      <c r="P339" s="19">
        <f t="shared" si="288"/>
        <v>0</v>
      </c>
      <c r="Q339" s="19">
        <f t="shared" si="288"/>
        <v>0</v>
      </c>
      <c r="R339" s="19">
        <f t="shared" si="288"/>
        <v>1</v>
      </c>
      <c r="S339" s="19">
        <f t="shared" si="288"/>
        <v>1</v>
      </c>
      <c r="T339" s="19">
        <f t="shared" si="288"/>
        <v>1</v>
      </c>
      <c r="U339" s="20">
        <f t="shared" si="285"/>
        <v>15</v>
      </c>
      <c r="V339" s="21">
        <f t="shared" si="286"/>
        <v>27</v>
      </c>
      <c r="W339" s="2"/>
      <c r="X339" s="2"/>
      <c r="Y339" s="2"/>
      <c r="Z339" s="2"/>
    </row>
    <row r="340" spans="1:26" ht="15.6" thickTop="1" thickBot="1" x14ac:dyDescent="0.35">
      <c r="A340" s="75" t="s">
        <v>24</v>
      </c>
      <c r="B340" s="76">
        <f>IF((B338-B336)=-3,(5),IF((B338-B336)=-2,(4),IF((B338-B336)=-1,(3),0))+IF((B338-B336)=0,(2),0+IF((B338-B336)=1,(1),0)+IF((B338-B336)=2,(0),0)+IF((B338-B336)=3,(0),0)))</f>
        <v>1</v>
      </c>
      <c r="C340" s="76">
        <f>IF((C338-C336)=-3,(5),IF((C338-C336)=-2,(4),IF((C338-C336)=-1,(3),0))+IF((C338-C336)=0,(2),0+IF((C338-C336)=1,(1),0)+IF((C338-C336)=2,(0),0)+IF((C338-C336)=3,(0),0)))</f>
        <v>0</v>
      </c>
      <c r="D340" s="76">
        <f t="shared" ref="D340:J340" si="289">IF((D338-D336)=-3,(5),IF((D338-D336)=-2,(4),IF((D338-D336)=-1,(3),0))+IF((D338-D336)=0,(2),0+IF((D338-D336)=1,(1),0)+IF((D338-D336)=2,(0),0)+IF((D338-D336)=3,(0),0)))</f>
        <v>1</v>
      </c>
      <c r="E340" s="76">
        <f t="shared" si="289"/>
        <v>1</v>
      </c>
      <c r="F340" s="76">
        <f t="shared" si="289"/>
        <v>2</v>
      </c>
      <c r="G340" s="76">
        <f t="shared" si="289"/>
        <v>0</v>
      </c>
      <c r="H340" s="76">
        <f t="shared" si="289"/>
        <v>0</v>
      </c>
      <c r="I340" s="76">
        <f t="shared" si="289"/>
        <v>0</v>
      </c>
      <c r="J340" s="76">
        <f t="shared" si="289"/>
        <v>0</v>
      </c>
      <c r="K340" s="77">
        <f t="shared" si="281"/>
        <v>5</v>
      </c>
      <c r="L340" s="76">
        <f t="shared" ref="L340:T340" si="290">IF((L338-L336)=-3,(5),IF((L338-L336)=-2,(4),IF((L338-L336)=-1,(3),0))+IF((L338-L336)=0,(2),0+IF((L338-L336)=1,(1),0)+IF((L338-L336)=2,(0),0)+IF((L338-L336)=3,(0),0)))</f>
        <v>1</v>
      </c>
      <c r="M340" s="76">
        <f t="shared" si="290"/>
        <v>4</v>
      </c>
      <c r="N340" s="76">
        <f t="shared" si="290"/>
        <v>2</v>
      </c>
      <c r="O340" s="76">
        <f t="shared" si="290"/>
        <v>2</v>
      </c>
      <c r="P340" s="76">
        <f t="shared" si="290"/>
        <v>0</v>
      </c>
      <c r="Q340" s="76">
        <f t="shared" si="290"/>
        <v>0</v>
      </c>
      <c r="R340" s="76">
        <f t="shared" si="290"/>
        <v>0</v>
      </c>
      <c r="S340" s="76">
        <f t="shared" si="290"/>
        <v>0</v>
      </c>
      <c r="T340" s="76">
        <f t="shared" si="290"/>
        <v>0</v>
      </c>
      <c r="U340" s="77">
        <f t="shared" si="285"/>
        <v>9</v>
      </c>
      <c r="V340" s="78">
        <f t="shared" si="286"/>
        <v>14</v>
      </c>
      <c r="W340" s="2"/>
      <c r="X340" s="201" t="s">
        <v>30</v>
      </c>
      <c r="Y340" s="39" t="s">
        <v>29</v>
      </c>
      <c r="Z340"/>
    </row>
    <row r="341" spans="1:26" ht="15.6" thickTop="1" thickBot="1" x14ac:dyDescent="0.35">
      <c r="A341" s="79" t="s">
        <v>56</v>
      </c>
      <c r="B341" s="80">
        <f>IF(B339=0,B336+B337+2,B338)</f>
        <v>6</v>
      </c>
      <c r="C341" s="80">
        <f t="shared" ref="C341:J341" si="291">IF(C339=0,C336+C337+2,C338)</f>
        <v>6</v>
      </c>
      <c r="D341" s="80">
        <f t="shared" si="291"/>
        <v>5</v>
      </c>
      <c r="E341" s="80">
        <f t="shared" si="291"/>
        <v>4</v>
      </c>
      <c r="F341" s="80">
        <f t="shared" si="291"/>
        <v>5</v>
      </c>
      <c r="G341" s="80">
        <f t="shared" si="291"/>
        <v>6</v>
      </c>
      <c r="H341" s="80">
        <f t="shared" si="291"/>
        <v>6</v>
      </c>
      <c r="I341" s="80">
        <f t="shared" si="291"/>
        <v>6</v>
      </c>
      <c r="J341" s="80">
        <f t="shared" si="291"/>
        <v>6</v>
      </c>
      <c r="K341" s="81">
        <f t="shared" si="281"/>
        <v>50</v>
      </c>
      <c r="L341" s="80">
        <f t="shared" ref="L341:T341" si="292">IF(L339=0,L336+L337+2,L338)</f>
        <v>5</v>
      </c>
      <c r="M341" s="80">
        <f t="shared" si="292"/>
        <v>3</v>
      </c>
      <c r="N341" s="80">
        <f t="shared" si="292"/>
        <v>4</v>
      </c>
      <c r="O341" s="80">
        <f t="shared" si="292"/>
        <v>3</v>
      </c>
      <c r="P341" s="80">
        <f t="shared" si="292"/>
        <v>7</v>
      </c>
      <c r="Q341" s="80">
        <f t="shared" si="292"/>
        <v>6</v>
      </c>
      <c r="R341" s="80">
        <f t="shared" si="292"/>
        <v>6</v>
      </c>
      <c r="S341" s="80">
        <f t="shared" si="292"/>
        <v>7</v>
      </c>
      <c r="T341" s="80">
        <f t="shared" si="292"/>
        <v>6</v>
      </c>
      <c r="U341" s="81">
        <f t="shared" si="285"/>
        <v>47</v>
      </c>
      <c r="V341" s="82">
        <f t="shared" si="286"/>
        <v>97</v>
      </c>
      <c r="W341" s="2"/>
      <c r="X341" s="202"/>
      <c r="Y341" s="38">
        <f>IF((R332&lt;=11.4),IF(V339&lt;34,R332+0.1,IF(V339&gt;36,((V339-36)*-0.2)+R332,IF(V339&gt;33,R332,))),IF(AND(R332&gt;=11.5,R332&lt;18.5),IF(V339&lt;33,R332+0.1,IF(V339&gt;36,((V339-36)*-0.3)+R332,IF(V339&gt;32,R332,))),IF((R332&gt;=18.5),IF(V339&lt;32,R332+0.1,IF(V339&gt;36,((V339-36)*-0.4)+R332,IF(V339&gt;33,R332,"AV"))))))</f>
        <v>14.1</v>
      </c>
      <c r="Z341"/>
    </row>
    <row r="342" spans="1:26" ht="15.6" thickTop="1" thickBot="1" x14ac:dyDescent="0.35">
      <c r="A342" s="35" t="s">
        <v>25</v>
      </c>
      <c r="B342" s="36">
        <v>2</v>
      </c>
      <c r="C342" s="19">
        <v>3</v>
      </c>
      <c r="D342" s="19">
        <v>2</v>
      </c>
      <c r="E342" s="19">
        <v>2</v>
      </c>
      <c r="F342" s="19">
        <v>2</v>
      </c>
      <c r="G342" s="19">
        <v>2</v>
      </c>
      <c r="H342" s="19">
        <v>2</v>
      </c>
      <c r="I342" s="19">
        <v>2</v>
      </c>
      <c r="J342" s="19">
        <v>2</v>
      </c>
      <c r="K342" s="20">
        <f t="shared" si="281"/>
        <v>19</v>
      </c>
      <c r="L342" s="19">
        <v>1</v>
      </c>
      <c r="M342" s="19">
        <v>2</v>
      </c>
      <c r="N342" s="19">
        <v>2</v>
      </c>
      <c r="O342" s="19">
        <v>2</v>
      </c>
      <c r="P342" s="19">
        <v>3</v>
      </c>
      <c r="Q342" s="19">
        <v>1</v>
      </c>
      <c r="R342" s="19">
        <v>2</v>
      </c>
      <c r="S342" s="19">
        <v>1</v>
      </c>
      <c r="T342" s="19">
        <v>2</v>
      </c>
      <c r="U342" s="20">
        <f t="shared" si="285"/>
        <v>16</v>
      </c>
      <c r="V342" s="21">
        <f t="shared" si="286"/>
        <v>35</v>
      </c>
      <c r="W342" s="2"/>
      <c r="X342" s="56">
        <f>COUNTIF(B347:T347,"Eagle")</f>
        <v>1</v>
      </c>
      <c r="Y342"/>
      <c r="Z342" t="s">
        <v>74</v>
      </c>
    </row>
    <row r="343" spans="1:26" ht="15.6" thickTop="1" thickBot="1" x14ac:dyDescent="0.35">
      <c r="A343" s="33" t="s">
        <v>26</v>
      </c>
      <c r="B343" s="31">
        <f>IF((B338-B342)=(B336-2),(1),IF((B338-B342)&lt;(B336-2),(1),0))</f>
        <v>0</v>
      </c>
      <c r="C343" s="31">
        <f t="shared" ref="C343:J343" si="293">IF((C338-C342)=(C336-2),(1),IF((C338-C342)&lt;(C336-2),(1),0))</f>
        <v>0</v>
      </c>
      <c r="D343" s="31">
        <f t="shared" si="293"/>
        <v>0</v>
      </c>
      <c r="E343" s="31">
        <f t="shared" si="293"/>
        <v>0</v>
      </c>
      <c r="F343" s="31">
        <f t="shared" si="293"/>
        <v>1</v>
      </c>
      <c r="G343" s="31">
        <f t="shared" si="293"/>
        <v>0</v>
      </c>
      <c r="H343" s="31">
        <f t="shared" si="293"/>
        <v>0</v>
      </c>
      <c r="I343" s="31">
        <f t="shared" si="293"/>
        <v>0</v>
      </c>
      <c r="J343" s="31">
        <f t="shared" si="293"/>
        <v>0</v>
      </c>
      <c r="K343" s="20">
        <f t="shared" si="281"/>
        <v>1</v>
      </c>
      <c r="L343" s="31">
        <f t="shared" ref="L343:T343" si="294">IF((L338-L342)=(L336-2),(1),IF((L338-L342)&lt;(L336-2),(1),0))</f>
        <v>0</v>
      </c>
      <c r="M343" s="31">
        <f t="shared" si="294"/>
        <v>1</v>
      </c>
      <c r="N343" s="31">
        <f t="shared" si="294"/>
        <v>1</v>
      </c>
      <c r="O343" s="31">
        <f t="shared" si="294"/>
        <v>1</v>
      </c>
      <c r="P343" s="31">
        <f t="shared" si="294"/>
        <v>0</v>
      </c>
      <c r="Q343" s="31">
        <f t="shared" si="294"/>
        <v>0</v>
      </c>
      <c r="R343" s="31">
        <f t="shared" si="294"/>
        <v>0</v>
      </c>
      <c r="S343" s="31">
        <f t="shared" si="294"/>
        <v>0</v>
      </c>
      <c r="T343" s="31">
        <f t="shared" si="294"/>
        <v>0</v>
      </c>
      <c r="U343" s="20">
        <f t="shared" si="285"/>
        <v>3</v>
      </c>
      <c r="V343" s="47">
        <f>(K343+U343)/18</f>
        <v>0.22222222222222221</v>
      </c>
      <c r="W343" s="2"/>
      <c r="X343" s="57">
        <f>COUNTIF(B347:T347,"birdie")</f>
        <v>0</v>
      </c>
      <c r="Y343" s="2"/>
      <c r="Z343" s="2">
        <v>70.8</v>
      </c>
    </row>
    <row r="344" spans="1:26" ht="15" thickTop="1" x14ac:dyDescent="0.3">
      <c r="A344" s="64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7"/>
      <c r="W344" s="2"/>
      <c r="X344" s="49">
        <f>COUNTIF(B347:T347,"par")</f>
        <v>3</v>
      </c>
      <c r="Y344" s="2"/>
      <c r="Z344" s="2">
        <v>129</v>
      </c>
    </row>
    <row r="345" spans="1:26" x14ac:dyDescent="0.3">
      <c r="A345" s="63"/>
      <c r="B345" s="32"/>
      <c r="C345" s="32"/>
      <c r="D345" s="32"/>
      <c r="E345" s="66"/>
      <c r="F345" s="66"/>
      <c r="G345" s="66"/>
      <c r="H345" s="66"/>
      <c r="I345" s="66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7"/>
      <c r="W345" s="2"/>
      <c r="X345" s="58">
        <f>COUNTIF(B347:T347,"bogey")</f>
        <v>4</v>
      </c>
      <c r="Y345" s="2"/>
      <c r="Z345" s="2"/>
    </row>
    <row r="346" spans="1:26" x14ac:dyDescent="0.3">
      <c r="A346" s="29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7"/>
      <c r="W346" s="2"/>
      <c r="X346" s="59">
        <f>COUNTIF(B347:T347,"double")</f>
        <v>6</v>
      </c>
      <c r="Y346" s="2"/>
      <c r="Z346" s="2"/>
    </row>
    <row r="347" spans="1:26" x14ac:dyDescent="0.3">
      <c r="A347" s="33"/>
      <c r="B347" s="31" t="str">
        <f>IF((B338-B336)=-2,("eagle"),IF((B338-B336)=-1,("birdie"),IF((B338-B336)=0,("par"),IF((B338-B336)=1,("bogey"),IF((B338-B336)=2,("double"),IF((B338-B336)=3,("Triple"),"Triple et +"))))))</f>
        <v>bogey</v>
      </c>
      <c r="C347" s="31" t="str">
        <f t="shared" ref="C347:J347" si="295">IF((C338-C336)=-2,("eagle"),IF((C338-C336)=-1,("birdie"),IF((C338-C336)=0,("par"),IF((C338-C336)=1,("bogey"),IF((C338-C336)=2,("double"),IF((C338-C336)=3,("Triple"),"Triple et +"))))))</f>
        <v>Triple</v>
      </c>
      <c r="D347" s="31" t="str">
        <f t="shared" si="295"/>
        <v>bogey</v>
      </c>
      <c r="E347" s="31" t="str">
        <f t="shared" si="295"/>
        <v>bogey</v>
      </c>
      <c r="F347" s="31" t="str">
        <f t="shared" si="295"/>
        <v>par</v>
      </c>
      <c r="G347" s="31" t="str">
        <f t="shared" si="295"/>
        <v>double</v>
      </c>
      <c r="H347" s="31" t="str">
        <f t="shared" si="295"/>
        <v>Triple</v>
      </c>
      <c r="I347" s="31" t="str">
        <f t="shared" si="295"/>
        <v>double</v>
      </c>
      <c r="J347" s="31" t="str">
        <f t="shared" si="295"/>
        <v>double</v>
      </c>
      <c r="L347" s="31" t="str">
        <f t="shared" ref="L347:T347" si="296">IF((L338-L336)=-2,("eagle"),IF((L338-L336)=-1,("birdie"),IF((L338-L336)=0,("par"),IF((L338-L336)=1,("bogey"),IF((L338-L336)=2,("double"),IF((L338-L336)=3,("Triple"),"Triple et +"))))))</f>
        <v>bogey</v>
      </c>
      <c r="M347" s="31" t="str">
        <f t="shared" si="296"/>
        <v>eagle</v>
      </c>
      <c r="N347" s="31" t="str">
        <f t="shared" si="296"/>
        <v>par</v>
      </c>
      <c r="O347" s="31" t="str">
        <f t="shared" si="296"/>
        <v>par</v>
      </c>
      <c r="P347" s="31" t="str">
        <f t="shared" si="296"/>
        <v>Triple</v>
      </c>
      <c r="Q347" s="31" t="str">
        <f t="shared" si="296"/>
        <v>Triple</v>
      </c>
      <c r="R347" s="31" t="str">
        <f t="shared" si="296"/>
        <v>double</v>
      </c>
      <c r="S347" s="31" t="str">
        <f t="shared" si="296"/>
        <v>double</v>
      </c>
      <c r="T347" s="31" t="str">
        <f t="shared" si="296"/>
        <v>double</v>
      </c>
      <c r="W347" s="2"/>
      <c r="X347" s="60">
        <f>COUNTIF(B347:T347,"triple")</f>
        <v>4</v>
      </c>
      <c r="Y347" s="2"/>
      <c r="Z347" s="2"/>
    </row>
    <row r="348" spans="1:26" x14ac:dyDescent="0.3">
      <c r="A348" s="33"/>
      <c r="W348" s="2"/>
      <c r="X348" s="60">
        <f>COUNTIF(B347:T347,"triple et +")</f>
        <v>0</v>
      </c>
      <c r="Y348" s="2"/>
      <c r="Z348" s="2"/>
    </row>
    <row r="349" spans="1:26" ht="15" thickBot="1" x14ac:dyDescent="0.35">
      <c r="A349" s="62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4"/>
      <c r="X349" s="45">
        <f>SUM(X342:X348)</f>
        <v>18</v>
      </c>
      <c r="Y349" s="44"/>
      <c r="Z349" s="44"/>
    </row>
    <row r="350" spans="1:26" ht="15" thickTop="1" x14ac:dyDescent="0.3"/>
    <row r="352" spans="1:26" ht="23.4" x14ac:dyDescent="0.45">
      <c r="A352" s="206" t="str">
        <f>$A$3</f>
        <v>4-VACQUEROLES</v>
      </c>
      <c r="B352" s="206"/>
      <c r="C352" s="206"/>
      <c r="D352" s="206"/>
      <c r="E352" s="206"/>
      <c r="F352" s="206"/>
      <c r="G352" s="206"/>
      <c r="H352" s="206"/>
      <c r="I352" s="206"/>
      <c r="J352" s="206"/>
      <c r="K352" s="206"/>
      <c r="L352" s="206"/>
      <c r="M352" s="206"/>
      <c r="N352" s="206"/>
      <c r="O352" s="206"/>
      <c r="P352" s="206"/>
      <c r="Q352" s="206"/>
      <c r="R352" s="207"/>
      <c r="S352" s="207"/>
      <c r="T352" s="207"/>
      <c r="U352" s="207"/>
      <c r="V352" s="207"/>
      <c r="W352" s="2"/>
      <c r="X352" s="2"/>
      <c r="Y352" s="2"/>
      <c r="Z352" s="25"/>
    </row>
    <row r="353" spans="1:26" ht="31.2" x14ac:dyDescent="0.6">
      <c r="A353" s="3" t="s">
        <v>7</v>
      </c>
      <c r="B353" s="4"/>
      <c r="C353" s="4"/>
      <c r="D353" s="203" t="s">
        <v>153</v>
      </c>
      <c r="E353" s="204"/>
      <c r="F353" s="204"/>
      <c r="G353" s="204"/>
      <c r="H353" s="204"/>
      <c r="I353" s="204"/>
      <c r="J353" s="205"/>
      <c r="L353" s="5" t="s">
        <v>15</v>
      </c>
      <c r="M353" s="4"/>
      <c r="N353" s="61" t="str">
        <f>$N$4</f>
        <v>Jaunes</v>
      </c>
      <c r="O353" s="6"/>
      <c r="P353" s="7"/>
      <c r="Q353" s="8" t="s">
        <v>16</v>
      </c>
      <c r="R353" s="27">
        <f>VLOOKUP(D353,Participants!$B$1:$J$24,5,FALSE)</f>
        <v>14</v>
      </c>
      <c r="U353" s="9" t="s">
        <v>14</v>
      </c>
      <c r="V353" s="10">
        <f>_xlfn.SWITCH(N353,"Jaunes",IF(Y359&lt;20,Z359,20),"Blancs",IF(Z359&lt;20,Z359,20),)</f>
        <v>16</v>
      </c>
      <c r="W353" s="52">
        <f>Y362</f>
        <v>14.1</v>
      </c>
      <c r="X353" s="41" t="str">
        <f>$A$3</f>
        <v>4-VACQUEROLES</v>
      </c>
      <c r="Y353" s="11" t="str">
        <f>+$Y$4</f>
        <v>Blancs</v>
      </c>
      <c r="Z353" s="89" t="str">
        <f>$Z$4</f>
        <v>Jaunes</v>
      </c>
    </row>
    <row r="354" spans="1:26" ht="15" thickBot="1" x14ac:dyDescent="0.35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W354" s="2"/>
      <c r="X354" s="12" t="s">
        <v>8</v>
      </c>
      <c r="Y354" s="13">
        <f>R353</f>
        <v>14</v>
      </c>
      <c r="Z354" s="13">
        <f>R353</f>
        <v>14</v>
      </c>
    </row>
    <row r="355" spans="1:26" ht="15.6" thickTop="1" thickBot="1" x14ac:dyDescent="0.35">
      <c r="A355" s="14" t="s">
        <v>0</v>
      </c>
      <c r="B355" s="15">
        <v>1</v>
      </c>
      <c r="C355" s="15">
        <v>2</v>
      </c>
      <c r="D355" s="15">
        <v>3</v>
      </c>
      <c r="E355" s="15">
        <v>4</v>
      </c>
      <c r="F355" s="15">
        <v>5</v>
      </c>
      <c r="G355" s="15">
        <v>6</v>
      </c>
      <c r="H355" s="15">
        <v>7</v>
      </c>
      <c r="I355" s="15">
        <v>8</v>
      </c>
      <c r="J355" s="15">
        <v>9</v>
      </c>
      <c r="K355" s="15" t="s">
        <v>3</v>
      </c>
      <c r="L355" s="15">
        <v>10</v>
      </c>
      <c r="M355" s="15">
        <v>11</v>
      </c>
      <c r="N355" s="17"/>
      <c r="O355" s="15">
        <v>13</v>
      </c>
      <c r="P355" s="15">
        <v>14</v>
      </c>
      <c r="Q355" s="15">
        <v>15</v>
      </c>
      <c r="R355" s="15">
        <v>16</v>
      </c>
      <c r="S355" s="15">
        <v>17</v>
      </c>
      <c r="T355" s="15">
        <v>18</v>
      </c>
      <c r="U355" s="16" t="s">
        <v>4</v>
      </c>
      <c r="V355" s="15" t="s">
        <v>5</v>
      </c>
      <c r="W355" s="2"/>
      <c r="X355" s="12" t="s">
        <v>9</v>
      </c>
      <c r="Y355" s="17">
        <f>$Y$6</f>
        <v>139</v>
      </c>
      <c r="Z355" s="17">
        <f>$Z$6</f>
        <v>137</v>
      </c>
    </row>
    <row r="356" spans="1:26" ht="15.6" thickTop="1" thickBot="1" x14ac:dyDescent="0.35">
      <c r="A356" s="18" t="s">
        <v>2</v>
      </c>
      <c r="B356" s="18">
        <f>B$7</f>
        <v>11</v>
      </c>
      <c r="C356" s="18">
        <f>C$7</f>
        <v>17</v>
      </c>
      <c r="D356" s="18">
        <f t="shared" ref="D356:T356" si="297">D$7</f>
        <v>5</v>
      </c>
      <c r="E356" s="18">
        <f t="shared" si="297"/>
        <v>15</v>
      </c>
      <c r="F356" s="18">
        <f t="shared" si="297"/>
        <v>13</v>
      </c>
      <c r="G356" s="18">
        <f t="shared" si="297"/>
        <v>7</v>
      </c>
      <c r="H356" s="18">
        <f t="shared" si="297"/>
        <v>3</v>
      </c>
      <c r="I356" s="18">
        <f t="shared" si="297"/>
        <v>1</v>
      </c>
      <c r="J356" s="18">
        <f t="shared" si="297"/>
        <v>9</v>
      </c>
      <c r="K356" s="18"/>
      <c r="L356" s="18">
        <f t="shared" si="297"/>
        <v>8</v>
      </c>
      <c r="M356" s="18">
        <f t="shared" si="297"/>
        <v>4</v>
      </c>
      <c r="N356" s="18">
        <f t="shared" si="297"/>
        <v>14</v>
      </c>
      <c r="O356" s="18">
        <f t="shared" si="297"/>
        <v>18</v>
      </c>
      <c r="P356" s="18">
        <f t="shared" si="297"/>
        <v>2</v>
      </c>
      <c r="Q356" s="18">
        <f t="shared" si="297"/>
        <v>6</v>
      </c>
      <c r="R356" s="18">
        <f t="shared" si="297"/>
        <v>16</v>
      </c>
      <c r="S356" s="18">
        <f t="shared" si="297"/>
        <v>10</v>
      </c>
      <c r="T356" s="18">
        <f t="shared" si="297"/>
        <v>12</v>
      </c>
      <c r="U356" s="19"/>
      <c r="V356" s="19"/>
      <c r="W356" s="2"/>
      <c r="X356" s="12" t="s">
        <v>10</v>
      </c>
      <c r="Y356" s="17">
        <f>$Y$7</f>
        <v>73.3</v>
      </c>
      <c r="Z356" s="17">
        <f>$Z$7</f>
        <v>71</v>
      </c>
    </row>
    <row r="357" spans="1:26" ht="15.6" thickTop="1" thickBot="1" x14ac:dyDescent="0.35">
      <c r="A357" s="18" t="s">
        <v>1</v>
      </c>
      <c r="B357" s="18">
        <f>B$8</f>
        <v>5</v>
      </c>
      <c r="C357" s="18">
        <f t="shared" ref="C357:J357" si="298">C$8</f>
        <v>4</v>
      </c>
      <c r="D357" s="18">
        <f t="shared" si="298"/>
        <v>4</v>
      </c>
      <c r="E357" s="18">
        <f t="shared" si="298"/>
        <v>3</v>
      </c>
      <c r="F357" s="18">
        <f t="shared" si="298"/>
        <v>5</v>
      </c>
      <c r="G357" s="18">
        <f t="shared" si="298"/>
        <v>4</v>
      </c>
      <c r="H357" s="18">
        <f t="shared" si="298"/>
        <v>3</v>
      </c>
      <c r="I357" s="18">
        <f t="shared" si="298"/>
        <v>4</v>
      </c>
      <c r="J357" s="18">
        <f t="shared" si="298"/>
        <v>4</v>
      </c>
      <c r="K357" s="19">
        <f t="shared" ref="K357:K364" si="299">SUM(B357:J357)</f>
        <v>36</v>
      </c>
      <c r="L357" s="18">
        <f t="shared" ref="L357:T357" si="300">L$8</f>
        <v>4</v>
      </c>
      <c r="M357" s="18">
        <f t="shared" si="300"/>
        <v>5</v>
      </c>
      <c r="N357" s="18">
        <f t="shared" si="300"/>
        <v>4</v>
      </c>
      <c r="O357" s="18">
        <f t="shared" si="300"/>
        <v>3</v>
      </c>
      <c r="P357" s="18">
        <f t="shared" si="300"/>
        <v>4</v>
      </c>
      <c r="Q357" s="18">
        <f t="shared" si="300"/>
        <v>3</v>
      </c>
      <c r="R357" s="18">
        <f t="shared" si="300"/>
        <v>4</v>
      </c>
      <c r="S357" s="18">
        <f t="shared" si="300"/>
        <v>5</v>
      </c>
      <c r="T357" s="18">
        <f t="shared" si="300"/>
        <v>4</v>
      </c>
      <c r="U357" s="20">
        <f>SUM(L357:T357)</f>
        <v>36</v>
      </c>
      <c r="V357" s="21">
        <v>72</v>
      </c>
      <c r="W357" s="2"/>
      <c r="X357" s="12"/>
      <c r="Y357" s="17"/>
      <c r="Z357" s="17"/>
    </row>
    <row r="358" spans="1:26" ht="15.6" thickTop="1" thickBot="1" x14ac:dyDescent="0.35">
      <c r="A358" s="22" t="s">
        <v>6</v>
      </c>
      <c r="B358" s="19">
        <f>IF($V353=B356,1,IF($V353&gt;B356,1,0))+IF($V353-18&gt;=B356,1,0)</f>
        <v>1</v>
      </c>
      <c r="C358" s="19">
        <f t="shared" ref="C358:J358" si="301">IF($V353=C356,1,IF($V353&gt;C356,1,0))+IF($V353-18&gt;=C356,1,0)</f>
        <v>0</v>
      </c>
      <c r="D358" s="19">
        <f t="shared" si="301"/>
        <v>1</v>
      </c>
      <c r="E358" s="19">
        <f t="shared" si="301"/>
        <v>1</v>
      </c>
      <c r="F358" s="19">
        <f t="shared" si="301"/>
        <v>1</v>
      </c>
      <c r="G358" s="19">
        <f t="shared" si="301"/>
        <v>1</v>
      </c>
      <c r="H358" s="19">
        <f t="shared" si="301"/>
        <v>1</v>
      </c>
      <c r="I358" s="19">
        <f t="shared" si="301"/>
        <v>1</v>
      </c>
      <c r="J358" s="19">
        <f t="shared" si="301"/>
        <v>1</v>
      </c>
      <c r="K358" s="20">
        <f t="shared" si="299"/>
        <v>8</v>
      </c>
      <c r="L358" s="19">
        <f t="shared" ref="L358:T358" si="302">IF($V353=L356,1,IF($V353&gt;L356,1,0))+IF($V353-18&gt;=L356,1,0)</f>
        <v>1</v>
      </c>
      <c r="M358" s="19">
        <f t="shared" si="302"/>
        <v>1</v>
      </c>
      <c r="N358" s="19">
        <f t="shared" si="302"/>
        <v>1</v>
      </c>
      <c r="O358" s="19">
        <f t="shared" si="302"/>
        <v>0</v>
      </c>
      <c r="P358" s="19">
        <f t="shared" si="302"/>
        <v>1</v>
      </c>
      <c r="Q358" s="19">
        <f t="shared" si="302"/>
        <v>1</v>
      </c>
      <c r="R358" s="19">
        <f t="shared" si="302"/>
        <v>1</v>
      </c>
      <c r="S358" s="19">
        <f t="shared" si="302"/>
        <v>1</v>
      </c>
      <c r="T358" s="19">
        <f t="shared" si="302"/>
        <v>1</v>
      </c>
      <c r="U358" s="20">
        <f t="shared" ref="U358:U364" si="303">SUM(L358:T358)</f>
        <v>8</v>
      </c>
      <c r="V358" s="21">
        <f t="shared" ref="V358:V363" si="304">K358+U358</f>
        <v>16</v>
      </c>
      <c r="W358" s="2"/>
      <c r="X358" s="12" t="s">
        <v>11</v>
      </c>
      <c r="Y358" s="17">
        <f>Y354*(Y355/113)+(Y356-72)</f>
        <v>18.521238938053095</v>
      </c>
      <c r="Z358" s="17">
        <f>Z354*(Z355/113)+(Z356-72)</f>
        <v>15.973451327433629</v>
      </c>
    </row>
    <row r="359" spans="1:26" ht="15.6" thickTop="1" thickBot="1" x14ac:dyDescent="0.35">
      <c r="A359" s="18" t="s">
        <v>13</v>
      </c>
      <c r="B359" s="26">
        <v>6</v>
      </c>
      <c r="C359" s="26">
        <v>7</v>
      </c>
      <c r="D359" s="26">
        <v>5</v>
      </c>
      <c r="E359" s="26">
        <v>4</v>
      </c>
      <c r="F359" s="26">
        <v>5</v>
      </c>
      <c r="G359" s="26">
        <v>6</v>
      </c>
      <c r="H359" s="26">
        <v>6</v>
      </c>
      <c r="I359" s="26">
        <v>6</v>
      </c>
      <c r="J359" s="26">
        <v>6</v>
      </c>
      <c r="K359" s="26">
        <f t="shared" si="299"/>
        <v>51</v>
      </c>
      <c r="L359" s="26">
        <v>5</v>
      </c>
      <c r="M359" s="26">
        <v>3</v>
      </c>
      <c r="N359" s="26">
        <v>4</v>
      </c>
      <c r="O359" s="26">
        <v>3</v>
      </c>
      <c r="P359" s="26">
        <v>7</v>
      </c>
      <c r="Q359" s="26">
        <v>6</v>
      </c>
      <c r="R359" s="26">
        <v>6</v>
      </c>
      <c r="S359" s="26">
        <v>7</v>
      </c>
      <c r="T359" s="26">
        <v>6</v>
      </c>
      <c r="U359" s="20">
        <f t="shared" si="303"/>
        <v>47</v>
      </c>
      <c r="V359" s="26">
        <f t="shared" si="304"/>
        <v>98</v>
      </c>
      <c r="W359" s="2"/>
      <c r="X359" s="23" t="s">
        <v>12</v>
      </c>
      <c r="Y359" s="24">
        <f>ROUND(Y358,0)</f>
        <v>19</v>
      </c>
      <c r="Z359" s="24">
        <f>ROUND(Z358,0)</f>
        <v>16</v>
      </c>
    </row>
    <row r="360" spans="1:26" ht="15.6" thickTop="1" thickBot="1" x14ac:dyDescent="0.35">
      <c r="A360" s="18" t="s">
        <v>23</v>
      </c>
      <c r="B360" s="19">
        <f>IF((B359-B357-B358)=3,(0),IF((B359-B357-B358)=2,(0),IF((B359-B357-B358)=1,(1),0))+IF((B359-B357-B358)=0,(2),0+IF((B359-B357-B358)=-1,(3),0)+IF((B359-B357-B358)=-2,(4),0)+IF((B359-B357-B358)=-3,(5),0)))</f>
        <v>2</v>
      </c>
      <c r="C360" s="19">
        <f>IF((C359-C357-C358)=3,(0),IF((C359-C357-C358)=2,(0),IF((C359-C357-C358)=1,(1),0))+IF((C359-C357-C358)=0,(2),0+IF((C359-C357-C358)=-1,(3),0)+IF((C359-C357-C358)=-2,(4),0)+IF((C359-C357-C358)=-3,(5),0)))</f>
        <v>0</v>
      </c>
      <c r="D360" s="19">
        <f t="shared" ref="D360:J360" si="305">IF((D359-D357-D358)=3,(0),IF((D359-D357-D358)=2,(0),IF((D359-D357-D358)=1,(1),0))+IF((D359-D357-D358)=0,(2),0+IF((D359-D357-D358)=-1,(3),0)+IF((D359-D357-D358)=-2,(4),0)+IF((D359-D357-D358)=-3,(5),0)))</f>
        <v>2</v>
      </c>
      <c r="E360" s="19">
        <f t="shared" si="305"/>
        <v>2</v>
      </c>
      <c r="F360" s="19">
        <f t="shared" si="305"/>
        <v>3</v>
      </c>
      <c r="G360" s="19">
        <f t="shared" si="305"/>
        <v>1</v>
      </c>
      <c r="H360" s="19">
        <f t="shared" si="305"/>
        <v>0</v>
      </c>
      <c r="I360" s="19">
        <f t="shared" si="305"/>
        <v>1</v>
      </c>
      <c r="J360" s="19">
        <f t="shared" si="305"/>
        <v>1</v>
      </c>
      <c r="K360" s="20">
        <f t="shared" si="299"/>
        <v>12</v>
      </c>
      <c r="L360" s="19">
        <f t="shared" ref="L360:T360" si="306">IF((L359-L357-L358)=3,(0),IF((L359-L357-L358)=2,(0),IF((L359-L357-L358)=1,(1),0))+IF((L359-L357-L358)=0,(2),0+IF((L359-L357-L358)=-1,(3),0)+IF((L359-L357-L358)=-2,(4),0)+IF((L359-L357-L358)=-3,(5),0)))</f>
        <v>2</v>
      </c>
      <c r="M360" s="19">
        <f t="shared" si="306"/>
        <v>5</v>
      </c>
      <c r="N360" s="19">
        <f t="shared" si="306"/>
        <v>3</v>
      </c>
      <c r="O360" s="19">
        <f t="shared" si="306"/>
        <v>2</v>
      </c>
      <c r="P360" s="19">
        <f t="shared" si="306"/>
        <v>0</v>
      </c>
      <c r="Q360" s="19">
        <f t="shared" si="306"/>
        <v>0</v>
      </c>
      <c r="R360" s="19">
        <f t="shared" si="306"/>
        <v>1</v>
      </c>
      <c r="S360" s="19">
        <f t="shared" si="306"/>
        <v>1</v>
      </c>
      <c r="T360" s="19">
        <f t="shared" si="306"/>
        <v>1</v>
      </c>
      <c r="U360" s="20">
        <f t="shared" si="303"/>
        <v>15</v>
      </c>
      <c r="V360" s="21">
        <f t="shared" si="304"/>
        <v>27</v>
      </c>
      <c r="W360" s="2"/>
      <c r="X360" s="2"/>
      <c r="Y360" s="2"/>
      <c r="Z360" s="2"/>
    </row>
    <row r="361" spans="1:26" ht="15.6" thickTop="1" thickBot="1" x14ac:dyDescent="0.35">
      <c r="A361" s="75" t="s">
        <v>24</v>
      </c>
      <c r="B361" s="76">
        <f>IF((B359-B357)=-3,(5),IF((B359-B357)=-2,(4),IF((B359-B357)=-1,(3),0))+IF((B359-B357)=0,(2),0+IF((B359-B357)=1,(1),0)+IF((B359-B357)=2,(0),0)+IF((B359-B357)=3,(0),0)))</f>
        <v>1</v>
      </c>
      <c r="C361" s="76">
        <f>IF((C359-C357)=-3,(5),IF((C359-C357)=-2,(4),IF((C359-C357)=-1,(3),0))+IF((C359-C357)=0,(2),0+IF((C359-C357)=1,(1),0)+IF((C359-C357)=2,(0),0)+IF((C359-C357)=3,(0),0)))</f>
        <v>0</v>
      </c>
      <c r="D361" s="76">
        <f t="shared" ref="D361:J361" si="307">IF((D359-D357)=-3,(5),IF((D359-D357)=-2,(4),IF((D359-D357)=-1,(3),0))+IF((D359-D357)=0,(2),0+IF((D359-D357)=1,(1),0)+IF((D359-D357)=2,(0),0)+IF((D359-D357)=3,(0),0)))</f>
        <v>1</v>
      </c>
      <c r="E361" s="76">
        <f t="shared" si="307"/>
        <v>1</v>
      </c>
      <c r="F361" s="76">
        <f t="shared" si="307"/>
        <v>2</v>
      </c>
      <c r="G361" s="76">
        <f t="shared" si="307"/>
        <v>0</v>
      </c>
      <c r="H361" s="76">
        <f t="shared" si="307"/>
        <v>0</v>
      </c>
      <c r="I361" s="76">
        <f t="shared" si="307"/>
        <v>0</v>
      </c>
      <c r="J361" s="76">
        <f t="shared" si="307"/>
        <v>0</v>
      </c>
      <c r="K361" s="77">
        <f t="shared" si="299"/>
        <v>5</v>
      </c>
      <c r="L361" s="76">
        <f t="shared" ref="L361:T361" si="308">IF((L359-L357)=-3,(5),IF((L359-L357)=-2,(4),IF((L359-L357)=-1,(3),0))+IF((L359-L357)=0,(2),0+IF((L359-L357)=1,(1),0)+IF((L359-L357)=2,(0),0)+IF((L359-L357)=3,(0),0)))</f>
        <v>1</v>
      </c>
      <c r="M361" s="76">
        <f t="shared" si="308"/>
        <v>4</v>
      </c>
      <c r="N361" s="76">
        <f t="shared" si="308"/>
        <v>2</v>
      </c>
      <c r="O361" s="76">
        <f t="shared" si="308"/>
        <v>2</v>
      </c>
      <c r="P361" s="76">
        <f t="shared" si="308"/>
        <v>0</v>
      </c>
      <c r="Q361" s="76">
        <f t="shared" si="308"/>
        <v>0</v>
      </c>
      <c r="R361" s="76">
        <f t="shared" si="308"/>
        <v>0</v>
      </c>
      <c r="S361" s="76">
        <f t="shared" si="308"/>
        <v>0</v>
      </c>
      <c r="T361" s="76">
        <f t="shared" si="308"/>
        <v>0</v>
      </c>
      <c r="U361" s="77">
        <f t="shared" si="303"/>
        <v>9</v>
      </c>
      <c r="V361" s="78">
        <f t="shared" si="304"/>
        <v>14</v>
      </c>
      <c r="W361" s="2"/>
      <c r="X361" s="201" t="s">
        <v>30</v>
      </c>
      <c r="Y361" s="39" t="s">
        <v>29</v>
      </c>
      <c r="Z361"/>
    </row>
    <row r="362" spans="1:26" ht="15.6" thickTop="1" thickBot="1" x14ac:dyDescent="0.35">
      <c r="A362" s="79" t="s">
        <v>56</v>
      </c>
      <c r="B362" s="80">
        <f>IF(B360=0,B357+B358+2,B359)</f>
        <v>6</v>
      </c>
      <c r="C362" s="80">
        <f t="shared" ref="C362:J362" si="309">IF(C360=0,C357+C358+2,C359)</f>
        <v>6</v>
      </c>
      <c r="D362" s="80">
        <f t="shared" si="309"/>
        <v>5</v>
      </c>
      <c r="E362" s="80">
        <f t="shared" si="309"/>
        <v>4</v>
      </c>
      <c r="F362" s="80">
        <f t="shared" si="309"/>
        <v>5</v>
      </c>
      <c r="G362" s="80">
        <f t="shared" si="309"/>
        <v>6</v>
      </c>
      <c r="H362" s="80">
        <f t="shared" si="309"/>
        <v>6</v>
      </c>
      <c r="I362" s="80">
        <f t="shared" si="309"/>
        <v>6</v>
      </c>
      <c r="J362" s="80">
        <f t="shared" si="309"/>
        <v>6</v>
      </c>
      <c r="K362" s="81">
        <f t="shared" si="299"/>
        <v>50</v>
      </c>
      <c r="L362" s="80">
        <f t="shared" ref="L362:T362" si="310">IF(L360=0,L357+L358+2,L359)</f>
        <v>5</v>
      </c>
      <c r="M362" s="80">
        <f t="shared" si="310"/>
        <v>3</v>
      </c>
      <c r="N362" s="80">
        <f t="shared" si="310"/>
        <v>4</v>
      </c>
      <c r="O362" s="80">
        <f t="shared" si="310"/>
        <v>3</v>
      </c>
      <c r="P362" s="80">
        <f t="shared" si="310"/>
        <v>7</v>
      </c>
      <c r="Q362" s="80">
        <f t="shared" si="310"/>
        <v>6</v>
      </c>
      <c r="R362" s="80">
        <f t="shared" si="310"/>
        <v>6</v>
      </c>
      <c r="S362" s="80">
        <f t="shared" si="310"/>
        <v>7</v>
      </c>
      <c r="T362" s="80">
        <f t="shared" si="310"/>
        <v>6</v>
      </c>
      <c r="U362" s="81">
        <f t="shared" si="303"/>
        <v>47</v>
      </c>
      <c r="V362" s="82">
        <f t="shared" si="304"/>
        <v>97</v>
      </c>
      <c r="W362" s="2"/>
      <c r="X362" s="202"/>
      <c r="Y362" s="38">
        <f>IF((R353&lt;=11.4),IF(V360&lt;34,R353+0.1,IF(V360&gt;36,((V360-36)*-0.2)+R353,IF(V360&gt;33,R353,))),IF(AND(R353&gt;=11.5,R353&lt;18.5),IF(V360&lt;33,R353+0.1,IF(V360&gt;36,((V360-36)*-0.3)+R353,IF(V360&gt;32,R353,))),IF((R353&gt;=18.5),IF(V360&lt;32,R353+0.1,IF(V360&gt;36,((V360-36)*-0.4)+R353,IF(V360&gt;33,R353,"AV"))))))</f>
        <v>14.1</v>
      </c>
      <c r="Z362"/>
    </row>
    <row r="363" spans="1:26" ht="15.6" thickTop="1" thickBot="1" x14ac:dyDescent="0.35">
      <c r="A363" s="35" t="s">
        <v>25</v>
      </c>
      <c r="B363" s="36">
        <v>2</v>
      </c>
      <c r="C363" s="19">
        <v>3</v>
      </c>
      <c r="D363" s="19">
        <v>2</v>
      </c>
      <c r="E363" s="19">
        <v>2</v>
      </c>
      <c r="F363" s="19">
        <v>2</v>
      </c>
      <c r="G363" s="19">
        <v>2</v>
      </c>
      <c r="H363" s="19">
        <v>2</v>
      </c>
      <c r="I363" s="19">
        <v>2</v>
      </c>
      <c r="J363" s="19">
        <v>2</v>
      </c>
      <c r="K363" s="20">
        <f t="shared" si="299"/>
        <v>19</v>
      </c>
      <c r="L363" s="19">
        <v>1</v>
      </c>
      <c r="M363" s="19">
        <v>2</v>
      </c>
      <c r="N363" s="19">
        <v>2</v>
      </c>
      <c r="O363" s="19">
        <v>2</v>
      </c>
      <c r="P363" s="19">
        <v>3</v>
      </c>
      <c r="Q363" s="19">
        <v>1</v>
      </c>
      <c r="R363" s="19">
        <v>2</v>
      </c>
      <c r="S363" s="19">
        <v>1</v>
      </c>
      <c r="T363" s="19">
        <v>2</v>
      </c>
      <c r="U363" s="20">
        <f t="shared" si="303"/>
        <v>16</v>
      </c>
      <c r="V363" s="21">
        <f t="shared" si="304"/>
        <v>35</v>
      </c>
      <c r="W363" s="2"/>
      <c r="X363" s="56">
        <f>COUNTIF(B368:T368,"Eagle")</f>
        <v>1</v>
      </c>
      <c r="Y363"/>
      <c r="Z363" t="s">
        <v>74</v>
      </c>
    </row>
    <row r="364" spans="1:26" ht="15.6" thickTop="1" thickBot="1" x14ac:dyDescent="0.35">
      <c r="A364" s="33" t="s">
        <v>26</v>
      </c>
      <c r="B364" s="31">
        <f>IF((B359-B363)=(B357-2),(1),IF((B359-B363)&lt;(B357-2),(1),0))</f>
        <v>0</v>
      </c>
      <c r="C364" s="31">
        <f t="shared" ref="C364:J364" si="311">IF((C359-C363)=(C357-2),(1),IF((C359-C363)&lt;(C357-2),(1),0))</f>
        <v>0</v>
      </c>
      <c r="D364" s="31">
        <f t="shared" si="311"/>
        <v>0</v>
      </c>
      <c r="E364" s="31">
        <f t="shared" si="311"/>
        <v>0</v>
      </c>
      <c r="F364" s="31">
        <f t="shared" si="311"/>
        <v>1</v>
      </c>
      <c r="G364" s="31">
        <f t="shared" si="311"/>
        <v>0</v>
      </c>
      <c r="H364" s="31">
        <f t="shared" si="311"/>
        <v>0</v>
      </c>
      <c r="I364" s="31">
        <f t="shared" si="311"/>
        <v>0</v>
      </c>
      <c r="J364" s="31">
        <f t="shared" si="311"/>
        <v>0</v>
      </c>
      <c r="K364" s="20">
        <f t="shared" si="299"/>
        <v>1</v>
      </c>
      <c r="L364" s="31">
        <f t="shared" ref="L364:T364" si="312">IF((L359-L363)=(L357-2),(1),IF((L359-L363)&lt;(L357-2),(1),0))</f>
        <v>0</v>
      </c>
      <c r="M364" s="31">
        <f t="shared" si="312"/>
        <v>1</v>
      </c>
      <c r="N364" s="31">
        <f t="shared" si="312"/>
        <v>1</v>
      </c>
      <c r="O364" s="31">
        <f t="shared" si="312"/>
        <v>1</v>
      </c>
      <c r="P364" s="31">
        <f t="shared" si="312"/>
        <v>0</v>
      </c>
      <c r="Q364" s="31">
        <f t="shared" si="312"/>
        <v>0</v>
      </c>
      <c r="R364" s="31">
        <f t="shared" si="312"/>
        <v>0</v>
      </c>
      <c r="S364" s="31">
        <f t="shared" si="312"/>
        <v>0</v>
      </c>
      <c r="T364" s="31">
        <f t="shared" si="312"/>
        <v>0</v>
      </c>
      <c r="U364" s="20">
        <f t="shared" si="303"/>
        <v>3</v>
      </c>
      <c r="V364" s="47">
        <f>(K364+U364)/18</f>
        <v>0.22222222222222221</v>
      </c>
      <c r="W364" s="2"/>
      <c r="X364" s="57">
        <f>COUNTIF(B368:T368,"birdie")</f>
        <v>0</v>
      </c>
      <c r="Y364" s="2"/>
      <c r="Z364" s="2">
        <v>70.8</v>
      </c>
    </row>
    <row r="365" spans="1:26" ht="15" thickTop="1" x14ac:dyDescent="0.3">
      <c r="A365" s="64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7"/>
      <c r="W365" s="2"/>
      <c r="X365" s="49">
        <f>COUNTIF(B368:T368,"par")</f>
        <v>3</v>
      </c>
      <c r="Y365" s="2"/>
      <c r="Z365" s="2">
        <v>129</v>
      </c>
    </row>
    <row r="366" spans="1:26" x14ac:dyDescent="0.3">
      <c r="A366" s="63"/>
      <c r="B366" s="32"/>
      <c r="C366" s="32"/>
      <c r="D366" s="32"/>
      <c r="E366" s="66"/>
      <c r="F366" s="66"/>
      <c r="G366" s="66"/>
      <c r="H366" s="66"/>
      <c r="I366" s="66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7"/>
      <c r="W366" s="2"/>
      <c r="X366" s="58">
        <f>COUNTIF(B368:T368,"bogey")</f>
        <v>4</v>
      </c>
      <c r="Y366" s="2"/>
      <c r="Z366" s="2"/>
    </row>
    <row r="367" spans="1:26" x14ac:dyDescent="0.3">
      <c r="A367" s="29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7"/>
      <c r="W367" s="2"/>
      <c r="X367" s="59">
        <f>COUNTIF(B368:T368,"double")</f>
        <v>6</v>
      </c>
      <c r="Y367" s="2"/>
      <c r="Z367" s="2"/>
    </row>
    <row r="368" spans="1:26" x14ac:dyDescent="0.3">
      <c r="A368" s="33"/>
      <c r="B368" s="31" t="str">
        <f>IF((B359-B357)=-2,("eagle"),IF((B359-B357)=-1,("birdie"),IF((B359-B357)=0,("par"),IF((B359-B357)=1,("bogey"),IF((B359-B357)=2,("double"),IF((B359-B357)=3,("Triple"),"Triple et +"))))))</f>
        <v>bogey</v>
      </c>
      <c r="C368" s="31" t="str">
        <f t="shared" ref="C368:J368" si="313">IF((C359-C357)=-2,("eagle"),IF((C359-C357)=-1,("birdie"),IF((C359-C357)=0,("par"),IF((C359-C357)=1,("bogey"),IF((C359-C357)=2,("double"),IF((C359-C357)=3,("Triple"),"Triple et +"))))))</f>
        <v>Triple</v>
      </c>
      <c r="D368" s="31" t="str">
        <f t="shared" si="313"/>
        <v>bogey</v>
      </c>
      <c r="E368" s="31" t="str">
        <f t="shared" si="313"/>
        <v>bogey</v>
      </c>
      <c r="F368" s="31" t="str">
        <f t="shared" si="313"/>
        <v>par</v>
      </c>
      <c r="G368" s="31" t="str">
        <f t="shared" si="313"/>
        <v>double</v>
      </c>
      <c r="H368" s="31" t="str">
        <f t="shared" si="313"/>
        <v>Triple</v>
      </c>
      <c r="I368" s="31" t="str">
        <f t="shared" si="313"/>
        <v>double</v>
      </c>
      <c r="J368" s="31" t="str">
        <f t="shared" si="313"/>
        <v>double</v>
      </c>
      <c r="L368" s="31" t="str">
        <f t="shared" ref="L368:T368" si="314">IF((L359-L357)=-2,("eagle"),IF((L359-L357)=-1,("birdie"),IF((L359-L357)=0,("par"),IF((L359-L357)=1,("bogey"),IF((L359-L357)=2,("double"),IF((L359-L357)=3,("Triple"),"Triple et +"))))))</f>
        <v>bogey</v>
      </c>
      <c r="M368" s="31" t="str">
        <f t="shared" si="314"/>
        <v>eagle</v>
      </c>
      <c r="N368" s="31" t="str">
        <f t="shared" si="314"/>
        <v>par</v>
      </c>
      <c r="O368" s="31" t="str">
        <f t="shared" si="314"/>
        <v>par</v>
      </c>
      <c r="P368" s="31" t="str">
        <f t="shared" si="314"/>
        <v>Triple</v>
      </c>
      <c r="Q368" s="31" t="str">
        <f t="shared" si="314"/>
        <v>Triple</v>
      </c>
      <c r="R368" s="31" t="str">
        <f t="shared" si="314"/>
        <v>double</v>
      </c>
      <c r="S368" s="31" t="str">
        <f t="shared" si="314"/>
        <v>double</v>
      </c>
      <c r="T368" s="31" t="str">
        <f t="shared" si="314"/>
        <v>double</v>
      </c>
      <c r="W368" s="2"/>
      <c r="X368" s="60">
        <f>COUNTIF(B368:T368,"triple")</f>
        <v>4</v>
      </c>
      <c r="Y368" s="2"/>
      <c r="Z368" s="2"/>
    </row>
    <row r="369" spans="1:26" x14ac:dyDescent="0.3">
      <c r="A369" s="33"/>
      <c r="W369" s="2"/>
      <c r="X369" s="60">
        <f>COUNTIF(B368:T368,"triple et +")</f>
        <v>0</v>
      </c>
      <c r="Y369" s="2"/>
      <c r="Z369" s="2"/>
    </row>
    <row r="370" spans="1:26" ht="15" thickBot="1" x14ac:dyDescent="0.35">
      <c r="A370" s="62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4"/>
      <c r="X370" s="45">
        <f>SUM(X363:X369)</f>
        <v>18</v>
      </c>
      <c r="Y370" s="44"/>
      <c r="Z370" s="44"/>
    </row>
    <row r="371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90">
    <mergeCell ref="A352:Q352"/>
    <mergeCell ref="R352:V352"/>
    <mergeCell ref="D353:J353"/>
    <mergeCell ref="A354:O354"/>
    <mergeCell ref="X361:X362"/>
    <mergeCell ref="A331:Q331"/>
    <mergeCell ref="R331:V331"/>
    <mergeCell ref="D332:J332"/>
    <mergeCell ref="A333:O333"/>
    <mergeCell ref="X340:X341"/>
    <mergeCell ref="A311:Q311"/>
    <mergeCell ref="R311:V311"/>
    <mergeCell ref="D312:J312"/>
    <mergeCell ref="A313:O313"/>
    <mergeCell ref="X320:X321"/>
    <mergeCell ref="A291:Q291"/>
    <mergeCell ref="R291:V291"/>
    <mergeCell ref="D292:J292"/>
    <mergeCell ref="A293:O293"/>
    <mergeCell ref="X300:X301"/>
    <mergeCell ref="X237:X238"/>
    <mergeCell ref="A249:Q249"/>
    <mergeCell ref="R249:V249"/>
    <mergeCell ref="X279:X280"/>
    <mergeCell ref="A251:O251"/>
    <mergeCell ref="X258:X259"/>
    <mergeCell ref="A270:Q270"/>
    <mergeCell ref="R270:V270"/>
    <mergeCell ref="D271:J271"/>
    <mergeCell ref="A272:O272"/>
    <mergeCell ref="D250:J250"/>
    <mergeCell ref="A230:O230"/>
    <mergeCell ref="X216:X217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D229:J229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29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0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302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303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304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306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307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308:A309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32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323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324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326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327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328:A329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342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343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344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346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347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348:A349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363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364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36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367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36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369:A370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377" priority="98" stopIfTrue="1">
      <formula>(B71-B73)=0</formula>
    </cfRule>
    <cfRule type="expression" dxfId="376" priority="99" stopIfTrue="1">
      <formula>(B73-B71)=1</formula>
    </cfRule>
    <cfRule type="expression" dxfId="375" priority="95" stopIfTrue="1">
      <formula>(B73-B71)=2</formula>
    </cfRule>
    <cfRule type="expression" dxfId="374" priority="96" stopIfTrue="1">
      <formula>(B73-B71)=-2</formula>
    </cfRule>
    <cfRule type="expression" dxfId="373" priority="97" stopIfTrue="1">
      <formula>(B73-B71)=-1</formula>
    </cfRule>
  </conditionalFormatting>
  <conditionalFormatting sqref="B214:J214 L214:V214">
    <cfRule type="expression" dxfId="372" priority="60" stopIfTrue="1">
      <formula>(B214-B212)=2</formula>
    </cfRule>
    <cfRule type="expression" dxfId="371" priority="61" stopIfTrue="1">
      <formula>(B214-B212)=-2</formula>
    </cfRule>
    <cfRule type="expression" dxfId="370" priority="62" stopIfTrue="1">
      <formula>(B214-B212)=-1</formula>
    </cfRule>
    <cfRule type="expression" dxfId="369" priority="63" stopIfTrue="1">
      <formula>(B212-B214)=0</formula>
    </cfRule>
    <cfRule type="expression" dxfId="368" priority="64" stopIfTrue="1">
      <formula>(B214-B212)=1</formula>
    </cfRule>
  </conditionalFormatting>
  <conditionalFormatting sqref="B52:T52 V52">
    <cfRule type="expression" dxfId="367" priority="100" stopIfTrue="1">
      <formula>(B52-B50)=2</formula>
    </cfRule>
    <cfRule type="expression" dxfId="366" priority="102" stopIfTrue="1">
      <formula>(B52-B50)=-1</formula>
    </cfRule>
    <cfRule type="expression" dxfId="365" priority="101" stopIfTrue="1">
      <formula>(B52-B50)=-2</formula>
    </cfRule>
    <cfRule type="expression" dxfId="364" priority="104" stopIfTrue="1">
      <formula>(B52-B50)=1</formula>
    </cfRule>
    <cfRule type="expression" dxfId="363" priority="103" stopIfTrue="1">
      <formula>(B50-B52)=0</formula>
    </cfRule>
  </conditionalFormatting>
  <conditionalFormatting sqref="B173:T173 V173">
    <cfRule type="expression" dxfId="362" priority="71" stopIfTrue="1">
      <formula>(B173-B171)=-2</formula>
    </cfRule>
    <cfRule type="expression" dxfId="361" priority="70" stopIfTrue="1">
      <formula>(B173-B171)=2</formula>
    </cfRule>
    <cfRule type="expression" dxfId="360" priority="74" stopIfTrue="1">
      <formula>(B173-B171)=1</formula>
    </cfRule>
    <cfRule type="expression" dxfId="359" priority="73" stopIfTrue="1">
      <formula>(B171-B173)=0</formula>
    </cfRule>
    <cfRule type="expression" dxfId="358" priority="72" stopIfTrue="1">
      <formula>(B173-B171)=-1</formula>
    </cfRule>
  </conditionalFormatting>
  <conditionalFormatting sqref="B193:T193 V193">
    <cfRule type="expression" dxfId="357" priority="68" stopIfTrue="1">
      <formula>(B191-B193)=0</formula>
    </cfRule>
    <cfRule type="expression" dxfId="356" priority="69" stopIfTrue="1">
      <formula>(B193-B191)=1</formula>
    </cfRule>
    <cfRule type="expression" dxfId="355" priority="65" stopIfTrue="1">
      <formula>(B193-B191)=2</formula>
    </cfRule>
    <cfRule type="expression" dxfId="354" priority="66" stopIfTrue="1">
      <formula>(B193-B191)=-2</formula>
    </cfRule>
    <cfRule type="expression" dxfId="353" priority="67" stopIfTrue="1">
      <formula>(B193-B191)=-1</formula>
    </cfRule>
  </conditionalFormatting>
  <conditionalFormatting sqref="B277:T277 V277">
    <cfRule type="expression" dxfId="352" priority="49" stopIfTrue="1">
      <formula>(B277-B275)=1</formula>
    </cfRule>
    <cfRule type="expression" dxfId="351" priority="48" stopIfTrue="1">
      <formula>(B275-B277)=0</formula>
    </cfRule>
    <cfRule type="expression" dxfId="350" priority="46" stopIfTrue="1">
      <formula>(B277-B275)=-2</formula>
    </cfRule>
    <cfRule type="expression" dxfId="349" priority="45" stopIfTrue="1">
      <formula>(B277-B275)=2</formula>
    </cfRule>
    <cfRule type="expression" dxfId="348" priority="47" stopIfTrue="1">
      <formula>(B277-B275)=-1</formula>
    </cfRule>
  </conditionalFormatting>
  <conditionalFormatting sqref="B298:T298 V298">
    <cfRule type="expression" dxfId="347" priority="34" stopIfTrue="1">
      <formula>(B298-B296)=2</formula>
    </cfRule>
    <cfRule type="expression" dxfId="346" priority="36" stopIfTrue="1">
      <formula>(B298-B296)=-1</formula>
    </cfRule>
    <cfRule type="expression" dxfId="345" priority="37" stopIfTrue="1">
      <formula>(B296-B298)=0</formula>
    </cfRule>
    <cfRule type="expression" dxfId="344" priority="38" stopIfTrue="1">
      <formula>(B298-B296)=1</formula>
    </cfRule>
    <cfRule type="expression" dxfId="343" priority="35" stopIfTrue="1">
      <formula>(B298-B296)=-2</formula>
    </cfRule>
  </conditionalFormatting>
  <conditionalFormatting sqref="B318:T318 V318">
    <cfRule type="expression" dxfId="342" priority="25" stopIfTrue="1">
      <formula>(B318-B316)=-1</formula>
    </cfRule>
    <cfRule type="expression" dxfId="341" priority="27" stopIfTrue="1">
      <formula>(B318-B316)=1</formula>
    </cfRule>
    <cfRule type="expression" dxfId="340" priority="26" stopIfTrue="1">
      <formula>(B316-B318)=0</formula>
    </cfRule>
    <cfRule type="expression" dxfId="339" priority="24" stopIfTrue="1">
      <formula>(B318-B316)=-2</formula>
    </cfRule>
    <cfRule type="expression" dxfId="338" priority="23" stopIfTrue="1">
      <formula>(B318-B316)=2</formula>
    </cfRule>
  </conditionalFormatting>
  <conditionalFormatting sqref="B338:T338 V338">
    <cfRule type="expression" dxfId="337" priority="16" stopIfTrue="1">
      <formula>(B338-B336)=1</formula>
    </cfRule>
    <cfRule type="expression" dxfId="336" priority="15" stopIfTrue="1">
      <formula>(B336-B338)=0</formula>
    </cfRule>
    <cfRule type="expression" dxfId="335" priority="14" stopIfTrue="1">
      <formula>(B338-B336)=-1</formula>
    </cfRule>
    <cfRule type="expression" dxfId="334" priority="13" stopIfTrue="1">
      <formula>(B338-B336)=-2</formula>
    </cfRule>
    <cfRule type="expression" dxfId="333" priority="12" stopIfTrue="1">
      <formula>(B338-B336)=2</formula>
    </cfRule>
  </conditionalFormatting>
  <conditionalFormatting sqref="B359:T359 V359">
    <cfRule type="expression" dxfId="332" priority="2" stopIfTrue="1">
      <formula>(B359-B357)=-2</formula>
    </cfRule>
    <cfRule type="expression" dxfId="331" priority="1" stopIfTrue="1">
      <formula>(B359-B357)=2</formula>
    </cfRule>
    <cfRule type="expression" dxfId="330" priority="4" stopIfTrue="1">
      <formula>(B357-B359)=0</formula>
    </cfRule>
    <cfRule type="expression" dxfId="329" priority="5" stopIfTrue="1">
      <formula>(B359-B357)=1</formula>
    </cfRule>
    <cfRule type="expression" dxfId="328" priority="3" stopIfTrue="1">
      <formula>(B359-B357)=-1</formula>
    </cfRule>
  </conditionalFormatting>
  <conditionalFormatting sqref="B10:V10">
    <cfRule type="expression" dxfId="327" priority="176" stopIfTrue="1">
      <formula>(B8-B10)=0</formula>
    </cfRule>
    <cfRule type="expression" dxfId="326" priority="177" stopIfTrue="1">
      <formula>(B10-B8)=1</formula>
    </cfRule>
    <cfRule type="expression" dxfId="325" priority="174" stopIfTrue="1">
      <formula>(B10-B8)=-2</formula>
    </cfRule>
    <cfRule type="expression" dxfId="324" priority="175" stopIfTrue="1">
      <formula>(B10-B8)=-1</formula>
    </cfRule>
    <cfRule type="expression" dxfId="323" priority="173" stopIfTrue="1">
      <formula>(B10-B8)=2</formula>
    </cfRule>
  </conditionalFormatting>
  <conditionalFormatting sqref="B31:V31">
    <cfRule type="expression" dxfId="322" priority="105" stopIfTrue="1">
      <formula>(B31-B29)=2</formula>
    </cfRule>
    <cfRule type="expression" dxfId="321" priority="106" stopIfTrue="1">
      <formula>(B31-B29)=-2</formula>
    </cfRule>
    <cfRule type="expression" dxfId="320" priority="107" stopIfTrue="1">
      <formula>(B31-B29)=-1</formula>
    </cfRule>
    <cfRule type="expression" dxfId="319" priority="108" stopIfTrue="1">
      <formula>(B29-B31)=0</formula>
    </cfRule>
    <cfRule type="expression" dxfId="318" priority="109" stopIfTrue="1">
      <formula>(B31-B29)=1</formula>
    </cfRule>
  </conditionalFormatting>
  <conditionalFormatting sqref="B93:V93">
    <cfRule type="expression" dxfId="317" priority="90" stopIfTrue="1">
      <formula>(B93-B91)=2</formula>
    </cfRule>
    <cfRule type="expression" dxfId="316" priority="91" stopIfTrue="1">
      <formula>(B93-B91)=-2</formula>
    </cfRule>
    <cfRule type="expression" dxfId="315" priority="94" stopIfTrue="1">
      <formula>(B93-B91)=1</formula>
    </cfRule>
    <cfRule type="expression" dxfId="314" priority="93" stopIfTrue="1">
      <formula>(B91-B93)=0</formula>
    </cfRule>
    <cfRule type="expression" dxfId="313" priority="92" stopIfTrue="1">
      <formula>(B93-B91)=-1</formula>
    </cfRule>
  </conditionalFormatting>
  <conditionalFormatting sqref="B113:V113">
    <cfRule type="expression" dxfId="312" priority="86" stopIfTrue="1">
      <formula>(B113-B111)=-2</formula>
    </cfRule>
    <cfRule type="expression" dxfId="311" priority="85" stopIfTrue="1">
      <formula>(B113-B111)=2</formula>
    </cfRule>
    <cfRule type="expression" dxfId="310" priority="89" stopIfTrue="1">
      <formula>(B113-B111)=1</formula>
    </cfRule>
    <cfRule type="expression" dxfId="309" priority="88" stopIfTrue="1">
      <formula>(B111-B113)=0</formula>
    </cfRule>
    <cfRule type="expression" dxfId="308" priority="87" stopIfTrue="1">
      <formula>(B113-B111)=-1</formula>
    </cfRule>
  </conditionalFormatting>
  <conditionalFormatting sqref="B133:V133">
    <cfRule type="expression" dxfId="307" priority="84" stopIfTrue="1">
      <formula>(B133-B131)=1</formula>
    </cfRule>
    <cfRule type="expression" dxfId="306" priority="80" stopIfTrue="1">
      <formula>(B133-B131)=2</formula>
    </cfRule>
    <cfRule type="expression" dxfId="305" priority="81" stopIfTrue="1">
      <formula>(B133-B131)=-2</formula>
    </cfRule>
    <cfRule type="expression" dxfId="304" priority="82" stopIfTrue="1">
      <formula>(B133-B131)=-1</formula>
    </cfRule>
    <cfRule type="expression" dxfId="303" priority="83" stopIfTrue="1">
      <formula>(B131-B133)=0</formula>
    </cfRule>
  </conditionalFormatting>
  <conditionalFormatting sqref="B153:V153">
    <cfRule type="expression" dxfId="302" priority="75" stopIfTrue="1">
      <formula>(B153-B151)=2</formula>
    </cfRule>
    <cfRule type="expression" dxfId="301" priority="76" stopIfTrue="1">
      <formula>(B153-B151)=-2</formula>
    </cfRule>
    <cfRule type="expression" dxfId="300" priority="77" stopIfTrue="1">
      <formula>(B153-B151)=-1</formula>
    </cfRule>
    <cfRule type="expression" dxfId="299" priority="78" stopIfTrue="1">
      <formula>(B151-B153)=0</formula>
    </cfRule>
    <cfRule type="expression" dxfId="298" priority="79" stopIfTrue="1">
      <formula>(B153-B151)=1</formula>
    </cfRule>
  </conditionalFormatting>
  <conditionalFormatting sqref="B235:V235">
    <cfRule type="expression" dxfId="297" priority="57" stopIfTrue="1">
      <formula>(B235-B233)=-1</formula>
    </cfRule>
    <cfRule type="expression" dxfId="296" priority="58" stopIfTrue="1">
      <formula>(B233-B235)=0</formula>
    </cfRule>
    <cfRule type="expression" dxfId="295" priority="59" stopIfTrue="1">
      <formula>(B235-B233)=1</formula>
    </cfRule>
    <cfRule type="expression" dxfId="294" priority="55" stopIfTrue="1">
      <formula>(B235-B233)=2</formula>
    </cfRule>
    <cfRule type="expression" dxfId="293" priority="56" stopIfTrue="1">
      <formula>(B235-B233)=-2</formula>
    </cfRule>
  </conditionalFormatting>
  <conditionalFormatting sqref="B256:V256">
    <cfRule type="expression" dxfId="292" priority="50" stopIfTrue="1">
      <formula>(B256-B254)=2</formula>
    </cfRule>
    <cfRule type="expression" dxfId="291" priority="52" stopIfTrue="1">
      <formula>(B256-B254)=-1</formula>
    </cfRule>
    <cfRule type="expression" dxfId="290" priority="53" stopIfTrue="1">
      <formula>(B254-B256)=0</formula>
    </cfRule>
    <cfRule type="expression" dxfId="289" priority="54" stopIfTrue="1">
      <formula>(B256-B254)=1</formula>
    </cfRule>
    <cfRule type="expression" dxfId="288" priority="51" stopIfTrue="1">
      <formula>(B256-B254)=-2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7B22B0-C6BE-49B6-BC5E-B8B94DBE963F}">
          <x14:formula1>
            <xm:f>Participants!$B$1:$B$15</xm:f>
          </x14:formula1>
          <xm:sqref>D4:J4 D46:J46 D25:J25 D67:J67</xm:sqref>
        </x14:dataValidation>
        <x14:dataValidation type="list" allowBlank="1" showInputMessage="1" showErrorMessage="1" xr:uid="{6A9C46A9-539D-4D60-B54C-810BB26CFB95}">
          <x14:formula1>
            <xm:f>Participants!$B$1:$B$24</xm:f>
          </x14:formula1>
          <xm:sqref>D332:J332 D353:J353 D312:J312 D292:J292 D271:J271 D250:J250 D229:J229 D208:J208 D187:J187 D167:J167 D147:J147 D127:J127 D107:J107 D87:J87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D819-5155-4BC9-8658-805B0221475E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6" t="s">
        <v>161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6" ht="31.2" x14ac:dyDescent="0.6">
      <c r="A4" s="3" t="s">
        <v>7</v>
      </c>
      <c r="B4" s="4"/>
      <c r="C4" s="4"/>
      <c r="D4" s="203" t="s">
        <v>18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11.8</v>
      </c>
      <c r="U4" s="9" t="s">
        <v>14</v>
      </c>
      <c r="V4" s="10">
        <f>IF(N4=Z4,Z10,Y10)</f>
        <v>14</v>
      </c>
      <c r="W4" s="52">
        <f>Y13</f>
        <v>11.200000000000001</v>
      </c>
      <c r="X4" s="41" t="str">
        <f>$A$3</f>
        <v>3-CAP</v>
      </c>
      <c r="Y4" s="11" t="s">
        <v>162</v>
      </c>
      <c r="Z4" s="89" t="s">
        <v>48</v>
      </c>
    </row>
    <row r="5" spans="1:26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11.8</v>
      </c>
      <c r="Z5" s="13">
        <f>R4</f>
        <v>11.8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131</v>
      </c>
    </row>
    <row r="7" spans="1:26" ht="15.6" thickTop="1" thickBot="1" x14ac:dyDescent="0.35">
      <c r="A7" s="18" t="s">
        <v>2</v>
      </c>
      <c r="B7" s="19">
        <v>11</v>
      </c>
      <c r="C7" s="19">
        <v>3</v>
      </c>
      <c r="D7" s="19">
        <v>14</v>
      </c>
      <c r="E7" s="19">
        <v>13</v>
      </c>
      <c r="F7" s="19">
        <v>10</v>
      </c>
      <c r="G7" s="19">
        <v>9</v>
      </c>
      <c r="H7" s="19">
        <v>16</v>
      </c>
      <c r="I7" s="19">
        <v>1</v>
      </c>
      <c r="J7" s="19">
        <v>7</v>
      </c>
      <c r="K7" s="19"/>
      <c r="L7" s="19">
        <v>12</v>
      </c>
      <c r="M7" s="19">
        <v>15</v>
      </c>
      <c r="N7" s="19">
        <v>5</v>
      </c>
      <c r="O7" s="19">
        <v>17</v>
      </c>
      <c r="P7" s="19">
        <v>4</v>
      </c>
      <c r="Q7" s="19">
        <v>8</v>
      </c>
      <c r="R7" s="19">
        <v>18</v>
      </c>
      <c r="S7" s="19">
        <v>6</v>
      </c>
      <c r="T7" s="19">
        <v>2</v>
      </c>
      <c r="U7" s="19"/>
      <c r="V7" s="19"/>
      <c r="W7" s="2"/>
      <c r="X7" s="12" t="s">
        <v>10</v>
      </c>
      <c r="Y7" s="17">
        <v>73.7</v>
      </c>
      <c r="Z7" s="17">
        <v>71.900000000000006</v>
      </c>
    </row>
    <row r="8" spans="1:26" ht="15.6" thickTop="1" thickBot="1" x14ac:dyDescent="0.35">
      <c r="A8" s="18" t="s">
        <v>1</v>
      </c>
      <c r="B8" s="19">
        <v>4</v>
      </c>
      <c r="C8" s="19">
        <v>5</v>
      </c>
      <c r="D8" s="19">
        <v>4</v>
      </c>
      <c r="E8" s="19">
        <v>3</v>
      </c>
      <c r="F8" s="19">
        <v>4</v>
      </c>
      <c r="G8" s="19">
        <v>4</v>
      </c>
      <c r="H8" s="19">
        <v>3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3</v>
      </c>
      <c r="N8" s="19">
        <v>4</v>
      </c>
      <c r="O8" s="19">
        <v>3</v>
      </c>
      <c r="P8" s="19">
        <v>4</v>
      </c>
      <c r="Q8" s="19">
        <v>5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0</v>
      </c>
      <c r="I9" s="19">
        <f t="shared" si="0"/>
        <v>1</v>
      </c>
      <c r="J9" s="19">
        <f t="shared" si="0"/>
        <v>1</v>
      </c>
      <c r="K9" s="20">
        <f t="shared" ref="K9:K15" si="1">SUM(B9:J9)</f>
        <v>8</v>
      </c>
      <c r="L9" s="19">
        <f t="shared" si="0"/>
        <v>1</v>
      </c>
      <c r="M9" s="19">
        <f t="shared" si="0"/>
        <v>0</v>
      </c>
      <c r="N9" s="19">
        <f t="shared" si="0"/>
        <v>1</v>
      </c>
      <c r="O9" s="19">
        <f t="shared" si="0"/>
        <v>0</v>
      </c>
      <c r="P9" s="19">
        <f t="shared" si="0"/>
        <v>1</v>
      </c>
      <c r="Q9" s="19">
        <f t="shared" si="0"/>
        <v>1</v>
      </c>
      <c r="R9" s="19">
        <f t="shared" si="0"/>
        <v>0</v>
      </c>
      <c r="S9" s="19">
        <f t="shared" si="0"/>
        <v>1</v>
      </c>
      <c r="T9" s="19">
        <f t="shared" si="0"/>
        <v>1</v>
      </c>
      <c r="U9" s="20">
        <f t="shared" ref="U9:U15" si="2">SUM(L9:T9)</f>
        <v>6</v>
      </c>
      <c r="V9" s="21">
        <f t="shared" ref="V9:V14" si="3">K9+U9</f>
        <v>14</v>
      </c>
      <c r="W9" s="2"/>
      <c r="X9" s="12" t="s">
        <v>11</v>
      </c>
      <c r="Y9" s="17">
        <f>Y5*(Y6/113)+(Y7-72)</f>
        <v>16.528318584070799</v>
      </c>
      <c r="Z9" s="17">
        <f>Z5*(Z6/113)+(Z7-72)</f>
        <v>13.579646017699122</v>
      </c>
    </row>
    <row r="10" spans="1:26" ht="15.6" thickTop="1" thickBot="1" x14ac:dyDescent="0.35">
      <c r="A10" s="18" t="s">
        <v>13</v>
      </c>
      <c r="B10" s="26">
        <v>4</v>
      </c>
      <c r="C10" s="26">
        <v>5</v>
      </c>
      <c r="D10" s="26">
        <v>6</v>
      </c>
      <c r="E10" s="26">
        <v>4</v>
      </c>
      <c r="F10" s="26">
        <v>4</v>
      </c>
      <c r="G10" s="26">
        <v>5</v>
      </c>
      <c r="H10" s="26">
        <v>4</v>
      </c>
      <c r="I10" s="26">
        <v>6</v>
      </c>
      <c r="J10" s="26">
        <v>5</v>
      </c>
      <c r="K10" s="26">
        <f t="shared" si="1"/>
        <v>43</v>
      </c>
      <c r="L10" s="26">
        <v>4</v>
      </c>
      <c r="M10" s="26">
        <v>3</v>
      </c>
      <c r="N10" s="26">
        <v>4</v>
      </c>
      <c r="O10" s="26">
        <v>4</v>
      </c>
      <c r="P10" s="26">
        <v>4</v>
      </c>
      <c r="Q10" s="26">
        <v>7</v>
      </c>
      <c r="R10" s="26">
        <v>4</v>
      </c>
      <c r="S10" s="26">
        <v>6</v>
      </c>
      <c r="T10" s="26">
        <v>5</v>
      </c>
      <c r="U10" s="26">
        <f t="shared" si="2"/>
        <v>41</v>
      </c>
      <c r="V10" s="26">
        <f t="shared" si="3"/>
        <v>84</v>
      </c>
      <c r="W10" s="2"/>
      <c r="X10" s="23" t="s">
        <v>12</v>
      </c>
      <c r="Y10" s="24">
        <f>ROUND(Y9,0)</f>
        <v>17</v>
      </c>
      <c r="Z10" s="24">
        <f>ROUND(Z9,0)</f>
        <v>14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3</v>
      </c>
      <c r="D11" s="19">
        <f t="shared" si="4"/>
        <v>1</v>
      </c>
      <c r="E11" s="19">
        <f t="shared" si="4"/>
        <v>2</v>
      </c>
      <c r="F11" s="19">
        <f t="shared" si="4"/>
        <v>3</v>
      </c>
      <c r="G11" s="19">
        <f t="shared" si="4"/>
        <v>2</v>
      </c>
      <c r="H11" s="19">
        <f t="shared" si="4"/>
        <v>1</v>
      </c>
      <c r="I11" s="19">
        <f t="shared" si="4"/>
        <v>2</v>
      </c>
      <c r="J11" s="19">
        <f t="shared" si="4"/>
        <v>2</v>
      </c>
      <c r="K11" s="20">
        <f t="shared" si="1"/>
        <v>19</v>
      </c>
      <c r="L11" s="19">
        <f t="shared" ref="L11:T11" si="5">IF((L10-L8-L9)=3,(0),IF((L10-L8-L9)=2,(0),IF((L10-L8-L9)=1,(1),0))+IF((L10-L8-L9)=0,(2),0+IF((L10-L8-L9)=-1,(3),0)+IF((L10-L8-L9)=-2,(4),0)+IF((L10-L8-L9)=-3,(5),0)))</f>
        <v>3</v>
      </c>
      <c r="M11" s="19">
        <f t="shared" si="5"/>
        <v>2</v>
      </c>
      <c r="N11" s="19">
        <f t="shared" si="5"/>
        <v>3</v>
      </c>
      <c r="O11" s="19">
        <f t="shared" si="5"/>
        <v>1</v>
      </c>
      <c r="P11" s="19">
        <f t="shared" si="5"/>
        <v>3</v>
      </c>
      <c r="Q11" s="19">
        <f t="shared" si="5"/>
        <v>1</v>
      </c>
      <c r="R11" s="19">
        <f t="shared" si="5"/>
        <v>2</v>
      </c>
      <c r="S11" s="19">
        <f t="shared" si="5"/>
        <v>2</v>
      </c>
      <c r="T11" s="19">
        <f t="shared" si="5"/>
        <v>2</v>
      </c>
      <c r="U11" s="20">
        <f t="shared" si="2"/>
        <v>19</v>
      </c>
      <c r="V11" s="21">
        <f t="shared" si="3"/>
        <v>38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2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1</v>
      </c>
      <c r="F12" s="76">
        <f t="shared" si="6"/>
        <v>2</v>
      </c>
      <c r="G12" s="76">
        <f t="shared" si="6"/>
        <v>1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1"/>
        <v>11</v>
      </c>
      <c r="L12" s="76">
        <f t="shared" ref="L12:T12" si="7">IF((L10-L8)=-3,(5),IF((L10-L8)=-2,(4),IF((L10-L8)=-1,(3),0))+IF((L10-L8)=0,(2),0+IF((L10-L8)=1,(1),0)+IF((L10-L8)=2,(0),0)+IF((L10-L8)=3,(0),0)))</f>
        <v>2</v>
      </c>
      <c r="M12" s="76">
        <f t="shared" si="7"/>
        <v>2</v>
      </c>
      <c r="N12" s="76">
        <f t="shared" si="7"/>
        <v>2</v>
      </c>
      <c r="O12" s="76">
        <f t="shared" si="7"/>
        <v>1</v>
      </c>
      <c r="P12" s="76">
        <f t="shared" si="7"/>
        <v>2</v>
      </c>
      <c r="Q12" s="76">
        <f t="shared" si="7"/>
        <v>0</v>
      </c>
      <c r="R12" s="76">
        <f t="shared" si="7"/>
        <v>2</v>
      </c>
      <c r="S12" s="76">
        <f t="shared" si="7"/>
        <v>1</v>
      </c>
      <c r="T12" s="76">
        <f t="shared" si="7"/>
        <v>1</v>
      </c>
      <c r="U12" s="77">
        <f t="shared" si="2"/>
        <v>13</v>
      </c>
      <c r="V12" s="78">
        <f t="shared" si="3"/>
        <v>24</v>
      </c>
      <c r="W12" s="2"/>
      <c r="X12" s="201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5</v>
      </c>
      <c r="D13" s="80">
        <f t="shared" si="8"/>
        <v>6</v>
      </c>
      <c r="E13" s="80">
        <f t="shared" si="8"/>
        <v>4</v>
      </c>
      <c r="F13" s="80">
        <f t="shared" si="8"/>
        <v>4</v>
      </c>
      <c r="G13" s="80">
        <f t="shared" si="8"/>
        <v>5</v>
      </c>
      <c r="H13" s="80">
        <f t="shared" si="8"/>
        <v>4</v>
      </c>
      <c r="I13" s="80">
        <f t="shared" si="8"/>
        <v>6</v>
      </c>
      <c r="J13" s="80">
        <f t="shared" si="8"/>
        <v>5</v>
      </c>
      <c r="K13" s="81">
        <f t="shared" si="1"/>
        <v>43</v>
      </c>
      <c r="L13" s="80">
        <f t="shared" ref="L13:T13" si="9">IF(L11=0,L8+L9+2,L10)</f>
        <v>4</v>
      </c>
      <c r="M13" s="80">
        <f t="shared" si="9"/>
        <v>3</v>
      </c>
      <c r="N13" s="80">
        <f t="shared" si="9"/>
        <v>4</v>
      </c>
      <c r="O13" s="80">
        <f t="shared" si="9"/>
        <v>4</v>
      </c>
      <c r="P13" s="80">
        <f t="shared" si="9"/>
        <v>4</v>
      </c>
      <c r="Q13" s="80">
        <f t="shared" si="9"/>
        <v>7</v>
      </c>
      <c r="R13" s="80">
        <f t="shared" si="9"/>
        <v>4</v>
      </c>
      <c r="S13" s="80">
        <f t="shared" si="9"/>
        <v>6</v>
      </c>
      <c r="T13" s="80">
        <f t="shared" si="9"/>
        <v>5</v>
      </c>
      <c r="U13" s="81">
        <f t="shared" si="2"/>
        <v>41</v>
      </c>
      <c r="V13" s="82">
        <f t="shared" si="3"/>
        <v>84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11.200000000000001</v>
      </c>
      <c r="Z13"/>
    </row>
    <row r="14" spans="1:26" ht="15.6" thickTop="1" thickBot="1" x14ac:dyDescent="0.35">
      <c r="A14" s="35" t="s">
        <v>25</v>
      </c>
      <c r="B14" s="36">
        <v>1</v>
      </c>
      <c r="C14" s="19">
        <v>1</v>
      </c>
      <c r="D14" s="19">
        <v>2</v>
      </c>
      <c r="E14" s="19">
        <v>2</v>
      </c>
      <c r="F14" s="19">
        <v>1</v>
      </c>
      <c r="G14" s="19">
        <v>2</v>
      </c>
      <c r="H14" s="19">
        <v>3</v>
      </c>
      <c r="I14" s="19">
        <v>2</v>
      </c>
      <c r="J14" s="19">
        <v>2</v>
      </c>
      <c r="K14" s="20">
        <f t="shared" si="1"/>
        <v>16</v>
      </c>
      <c r="L14" s="19">
        <v>1</v>
      </c>
      <c r="M14" s="19">
        <v>1</v>
      </c>
      <c r="N14" s="19">
        <v>1</v>
      </c>
      <c r="O14" s="19">
        <v>2</v>
      </c>
      <c r="P14" s="19">
        <v>2</v>
      </c>
      <c r="Q14" s="19">
        <v>2</v>
      </c>
      <c r="R14" s="19">
        <v>1</v>
      </c>
      <c r="S14" s="19">
        <v>2</v>
      </c>
      <c r="T14" s="19">
        <v>2</v>
      </c>
      <c r="U14" s="20">
        <f t="shared" si="2"/>
        <v>14</v>
      </c>
      <c r="V14" s="21">
        <f t="shared" si="3"/>
        <v>30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1</v>
      </c>
      <c r="I15" s="31">
        <f t="shared" si="10"/>
        <v>0</v>
      </c>
      <c r="J15" s="31">
        <f t="shared" si="10"/>
        <v>0</v>
      </c>
      <c r="K15" s="20">
        <f t="shared" si="1"/>
        <v>1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1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8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8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2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par</v>
      </c>
      <c r="D19" s="31" t="str">
        <f t="shared" si="12"/>
        <v>double</v>
      </c>
      <c r="E19" s="31" t="str">
        <f t="shared" si="12"/>
        <v>bogey</v>
      </c>
      <c r="F19" s="31" t="str">
        <f t="shared" si="12"/>
        <v>par</v>
      </c>
      <c r="G19" s="31" t="str">
        <f t="shared" si="12"/>
        <v>bogey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par</v>
      </c>
      <c r="M19" s="31" t="str">
        <f t="shared" si="12"/>
        <v>par</v>
      </c>
      <c r="N19" s="31" t="str">
        <f t="shared" si="12"/>
        <v>par</v>
      </c>
      <c r="O19" s="31" t="str">
        <f t="shared" si="12"/>
        <v>bogey</v>
      </c>
      <c r="P19" s="31" t="str">
        <f t="shared" si="12"/>
        <v>par</v>
      </c>
      <c r="Q19" s="31" t="str">
        <f t="shared" si="12"/>
        <v>double</v>
      </c>
      <c r="R19" s="31" t="str">
        <f t="shared" si="12"/>
        <v>par</v>
      </c>
      <c r="S19" s="31" t="str">
        <f t="shared" si="12"/>
        <v>bogey</v>
      </c>
      <c r="T19" s="31" t="str">
        <f t="shared" si="12"/>
        <v>bogey</v>
      </c>
      <c r="W19" s="2"/>
      <c r="X19" s="60">
        <f>COUNTIF(B19:T19,"triple")</f>
        <v>0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0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6" t="str">
        <f>$A$3</f>
        <v>3-CAP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3" t="s">
        <v>150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19.8</v>
      </c>
      <c r="U25" s="9" t="s">
        <v>14</v>
      </c>
      <c r="V25" s="10">
        <f>IF(N25=Z25,Z31,Y31)</f>
        <v>23</v>
      </c>
      <c r="W25" s="52">
        <f>Y34</f>
        <v>19.900000000000002</v>
      </c>
      <c r="X25" s="41" t="str">
        <f>$A$3</f>
        <v>3-CAP</v>
      </c>
      <c r="Y25" s="11" t="str">
        <f>+$Y$4</f>
        <v>Blancs</v>
      </c>
      <c r="Z25" s="89" t="str">
        <f>$Z$4</f>
        <v>Jaunes</v>
      </c>
    </row>
    <row r="26" spans="1:26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19.8</v>
      </c>
      <c r="Z26" s="13">
        <f>R25</f>
        <v>19.8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131</v>
      </c>
    </row>
    <row r="28" spans="1:26" ht="15.6" thickTop="1" thickBot="1" x14ac:dyDescent="0.35">
      <c r="A28" s="18" t="s">
        <v>2</v>
      </c>
      <c r="B28" s="18">
        <f>B$7</f>
        <v>11</v>
      </c>
      <c r="C28" s="18">
        <f>C$7</f>
        <v>3</v>
      </c>
      <c r="D28" s="18">
        <f t="shared" ref="D28:T28" si="13">D$7</f>
        <v>14</v>
      </c>
      <c r="E28" s="18">
        <f t="shared" si="13"/>
        <v>13</v>
      </c>
      <c r="F28" s="18">
        <f t="shared" si="13"/>
        <v>10</v>
      </c>
      <c r="G28" s="18">
        <f t="shared" si="13"/>
        <v>9</v>
      </c>
      <c r="H28" s="18">
        <f t="shared" si="13"/>
        <v>16</v>
      </c>
      <c r="I28" s="18">
        <f t="shared" si="13"/>
        <v>1</v>
      </c>
      <c r="J28" s="18">
        <f t="shared" si="13"/>
        <v>7</v>
      </c>
      <c r="K28" s="18"/>
      <c r="L28" s="18">
        <f t="shared" si="13"/>
        <v>12</v>
      </c>
      <c r="M28" s="18">
        <f t="shared" si="13"/>
        <v>15</v>
      </c>
      <c r="N28" s="18">
        <f t="shared" si="13"/>
        <v>5</v>
      </c>
      <c r="O28" s="18">
        <f t="shared" si="13"/>
        <v>17</v>
      </c>
      <c r="P28" s="18">
        <f t="shared" si="13"/>
        <v>4</v>
      </c>
      <c r="Q28" s="18">
        <f t="shared" si="13"/>
        <v>8</v>
      </c>
      <c r="R28" s="18">
        <f t="shared" si="13"/>
        <v>18</v>
      </c>
      <c r="S28" s="18">
        <f t="shared" si="13"/>
        <v>6</v>
      </c>
      <c r="T28" s="18">
        <f t="shared" si="13"/>
        <v>2</v>
      </c>
      <c r="U28" s="19"/>
      <c r="V28" s="19"/>
      <c r="W28" s="2"/>
      <c r="X28" s="12" t="s">
        <v>10</v>
      </c>
      <c r="Y28" s="17">
        <f>$Y$7</f>
        <v>73.7</v>
      </c>
      <c r="Z28" s="17">
        <f>$Z$7</f>
        <v>71.900000000000006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5</v>
      </c>
      <c r="D29" s="18">
        <f t="shared" si="14"/>
        <v>4</v>
      </c>
      <c r="E29" s="18">
        <f t="shared" si="14"/>
        <v>3</v>
      </c>
      <c r="F29" s="18">
        <f t="shared" si="14"/>
        <v>4</v>
      </c>
      <c r="G29" s="18">
        <f t="shared" si="14"/>
        <v>4</v>
      </c>
      <c r="H29" s="18">
        <f t="shared" si="14"/>
        <v>3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5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2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11</v>
      </c>
      <c r="L30" s="19">
        <f t="shared" si="18"/>
        <v>1</v>
      </c>
      <c r="M30" s="19">
        <f t="shared" si="18"/>
        <v>1</v>
      </c>
      <c r="N30" s="19">
        <f t="shared" si="18"/>
        <v>2</v>
      </c>
      <c r="O30" s="19">
        <f t="shared" si="18"/>
        <v>1</v>
      </c>
      <c r="P30" s="19">
        <f t="shared" si="18"/>
        <v>2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2</v>
      </c>
      <c r="U30" s="20">
        <f t="shared" si="17"/>
        <v>12</v>
      </c>
      <c r="V30" s="21">
        <f t="shared" ref="V30:V35" si="19">K30+U30</f>
        <v>23</v>
      </c>
      <c r="W30" s="2"/>
      <c r="X30" s="12" t="s">
        <v>11</v>
      </c>
      <c r="Y30" s="17">
        <f>Y26*(Y27/113)+(Y28-72)</f>
        <v>26.581415929203544</v>
      </c>
      <c r="Z30" s="17">
        <f>Z26*(Z27/113)+(Z28-72)</f>
        <v>22.853982300884962</v>
      </c>
    </row>
    <row r="31" spans="1:26" ht="15.6" thickTop="1" thickBot="1" x14ac:dyDescent="0.35">
      <c r="A31" s="18" t="s">
        <v>13</v>
      </c>
      <c r="B31" s="26">
        <v>6</v>
      </c>
      <c r="C31" s="26">
        <v>8</v>
      </c>
      <c r="D31" s="26">
        <v>6</v>
      </c>
      <c r="E31" s="26">
        <v>4</v>
      </c>
      <c r="F31" s="26">
        <v>6</v>
      </c>
      <c r="G31" s="26">
        <v>6</v>
      </c>
      <c r="H31" s="26">
        <v>5</v>
      </c>
      <c r="I31" s="26">
        <v>10</v>
      </c>
      <c r="J31" s="26">
        <v>6</v>
      </c>
      <c r="K31" s="26">
        <f t="shared" si="15"/>
        <v>57</v>
      </c>
      <c r="L31" s="26">
        <v>6</v>
      </c>
      <c r="M31" s="26">
        <v>4</v>
      </c>
      <c r="N31" s="26">
        <v>5</v>
      </c>
      <c r="O31" s="26">
        <v>4</v>
      </c>
      <c r="P31" s="26">
        <v>6</v>
      </c>
      <c r="Q31" s="26">
        <v>6</v>
      </c>
      <c r="R31" s="26">
        <v>6</v>
      </c>
      <c r="S31" s="26">
        <v>7</v>
      </c>
      <c r="T31" s="26">
        <v>6</v>
      </c>
      <c r="U31" s="26">
        <f t="shared" si="17"/>
        <v>50</v>
      </c>
      <c r="V31" s="26">
        <f t="shared" si="19"/>
        <v>107</v>
      </c>
      <c r="W31" s="2"/>
      <c r="X31" s="23" t="s">
        <v>12</v>
      </c>
      <c r="Y31" s="24">
        <f>ROUND(Y30,0)</f>
        <v>27</v>
      </c>
      <c r="Z31" s="24">
        <f>ROUND(Z30,0)</f>
        <v>23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si="20"/>
        <v>1</v>
      </c>
      <c r="E32" s="19">
        <f t="shared" si="20"/>
        <v>2</v>
      </c>
      <c r="F32" s="19">
        <f t="shared" si="20"/>
        <v>1</v>
      </c>
      <c r="G32" s="19">
        <f t="shared" si="20"/>
        <v>1</v>
      </c>
      <c r="H32" s="19">
        <f t="shared" si="20"/>
        <v>1</v>
      </c>
      <c r="I32" s="19">
        <f t="shared" si="20"/>
        <v>0</v>
      </c>
      <c r="J32" s="19">
        <f t="shared" si="20"/>
        <v>1</v>
      </c>
      <c r="K32" s="20">
        <f t="shared" si="15"/>
        <v>9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2</v>
      </c>
      <c r="N32" s="19">
        <f t="shared" si="21"/>
        <v>3</v>
      </c>
      <c r="O32" s="19">
        <f t="shared" si="21"/>
        <v>2</v>
      </c>
      <c r="P32" s="19">
        <f t="shared" si="21"/>
        <v>2</v>
      </c>
      <c r="Q32" s="19">
        <f t="shared" si="21"/>
        <v>2</v>
      </c>
      <c r="R32" s="19">
        <f t="shared" si="21"/>
        <v>1</v>
      </c>
      <c r="S32" s="19">
        <f t="shared" si="21"/>
        <v>1</v>
      </c>
      <c r="T32" s="19">
        <f t="shared" si="21"/>
        <v>2</v>
      </c>
      <c r="U32" s="20">
        <f t="shared" si="17"/>
        <v>16</v>
      </c>
      <c r="V32" s="21">
        <f>K32+U32</f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1</v>
      </c>
      <c r="F33" s="76">
        <f t="shared" si="22"/>
        <v>0</v>
      </c>
      <c r="G33" s="76">
        <f t="shared" si="22"/>
        <v>0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1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1</v>
      </c>
      <c r="N33" s="76">
        <f t="shared" si="23"/>
        <v>1</v>
      </c>
      <c r="O33" s="76">
        <f t="shared" si="23"/>
        <v>1</v>
      </c>
      <c r="P33" s="76">
        <f t="shared" si="23"/>
        <v>0</v>
      </c>
      <c r="Q33" s="76">
        <f t="shared" si="23"/>
        <v>1</v>
      </c>
      <c r="R33" s="76">
        <f t="shared" si="23"/>
        <v>0</v>
      </c>
      <c r="S33" s="76">
        <f t="shared" si="23"/>
        <v>0</v>
      </c>
      <c r="T33" s="76">
        <f t="shared" si="23"/>
        <v>0</v>
      </c>
      <c r="U33" s="77">
        <f t="shared" si="17"/>
        <v>4</v>
      </c>
      <c r="V33" s="78">
        <f>K33+U33</f>
        <v>5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8</v>
      </c>
      <c r="D34" s="80">
        <f t="shared" si="24"/>
        <v>6</v>
      </c>
      <c r="E34" s="80">
        <f t="shared" si="24"/>
        <v>4</v>
      </c>
      <c r="F34" s="80">
        <f t="shared" si="24"/>
        <v>6</v>
      </c>
      <c r="G34" s="80">
        <f t="shared" si="24"/>
        <v>6</v>
      </c>
      <c r="H34" s="80">
        <f t="shared" si="24"/>
        <v>5</v>
      </c>
      <c r="I34" s="80">
        <f t="shared" si="24"/>
        <v>9</v>
      </c>
      <c r="J34" s="80">
        <f t="shared" si="24"/>
        <v>6</v>
      </c>
      <c r="K34" s="81">
        <f t="shared" si="15"/>
        <v>56</v>
      </c>
      <c r="L34" s="80">
        <f t="shared" ref="L34:T34" si="25">IF(L32=0,L29+L30+2,L31)</f>
        <v>6</v>
      </c>
      <c r="M34" s="80">
        <f t="shared" si="25"/>
        <v>4</v>
      </c>
      <c r="N34" s="80">
        <f t="shared" si="25"/>
        <v>5</v>
      </c>
      <c r="O34" s="80">
        <f t="shared" si="25"/>
        <v>4</v>
      </c>
      <c r="P34" s="80">
        <f t="shared" si="25"/>
        <v>6</v>
      </c>
      <c r="Q34" s="80">
        <f t="shared" si="25"/>
        <v>6</v>
      </c>
      <c r="R34" s="80">
        <f t="shared" si="25"/>
        <v>6</v>
      </c>
      <c r="S34" s="80">
        <f t="shared" si="25"/>
        <v>7</v>
      </c>
      <c r="T34" s="80">
        <f t="shared" si="25"/>
        <v>6</v>
      </c>
      <c r="U34" s="81">
        <f t="shared" si="17"/>
        <v>50</v>
      </c>
      <c r="V34" s="82">
        <f>K34+U34</f>
        <v>106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19.900000000000002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2</v>
      </c>
      <c r="D35" s="19">
        <v>3</v>
      </c>
      <c r="E35" s="19">
        <v>2</v>
      </c>
      <c r="F35" s="19">
        <v>2</v>
      </c>
      <c r="G35" s="19">
        <v>2</v>
      </c>
      <c r="H35" s="19">
        <v>3</v>
      </c>
      <c r="I35" s="19">
        <v>5</v>
      </c>
      <c r="J35" s="19">
        <v>2</v>
      </c>
      <c r="K35" s="20">
        <f t="shared" si="15"/>
        <v>23</v>
      </c>
      <c r="L35" s="19">
        <v>2</v>
      </c>
      <c r="M35" s="19">
        <v>1</v>
      </c>
      <c r="N35" s="19">
        <v>1</v>
      </c>
      <c r="O35" s="19">
        <v>1</v>
      </c>
      <c r="P35" s="19">
        <v>2</v>
      </c>
      <c r="Q35" s="19">
        <v>1</v>
      </c>
      <c r="R35" s="19">
        <v>2</v>
      </c>
      <c r="S35" s="19">
        <v>2</v>
      </c>
      <c r="T35" s="19">
        <v>2</v>
      </c>
      <c r="U35" s="81">
        <f t="shared" si="17"/>
        <v>14</v>
      </c>
      <c r="V35" s="21">
        <f t="shared" si="19"/>
        <v>37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0</v>
      </c>
      <c r="S36" s="31">
        <f t="shared" si="27"/>
        <v>0</v>
      </c>
      <c r="T36" s="31">
        <f t="shared" si="27"/>
        <v>0</v>
      </c>
      <c r="U36" s="20">
        <f t="shared" si="17"/>
        <v>0</v>
      </c>
      <c r="V36" s="47">
        <f>(K36+U36)/18</f>
        <v>0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0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5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11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</v>
      </c>
      <c r="D40" s="31" t="str">
        <f t="shared" si="28"/>
        <v>double</v>
      </c>
      <c r="E40" s="31" t="str">
        <f t="shared" si="28"/>
        <v>bogey</v>
      </c>
      <c r="F40" s="31" t="str">
        <f t="shared" si="28"/>
        <v>double</v>
      </c>
      <c r="G40" s="31" t="str">
        <f t="shared" si="28"/>
        <v>double</v>
      </c>
      <c r="H40" s="31" t="str">
        <f t="shared" si="28"/>
        <v>double</v>
      </c>
      <c r="I40" s="31" t="str">
        <f t="shared" si="28"/>
        <v>Triple et +</v>
      </c>
      <c r="J40" s="31" t="str">
        <f t="shared" si="28"/>
        <v>double</v>
      </c>
      <c r="L40" s="31" t="str">
        <f t="shared" si="28"/>
        <v>double</v>
      </c>
      <c r="M40" s="31" t="str">
        <f t="shared" si="28"/>
        <v>bogey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double</v>
      </c>
      <c r="Q40" s="31" t="str">
        <f t="shared" si="28"/>
        <v>bogey</v>
      </c>
      <c r="R40" s="31" t="str">
        <f t="shared" si="28"/>
        <v>double</v>
      </c>
      <c r="S40" s="31" t="str">
        <f t="shared" si="28"/>
        <v>double</v>
      </c>
      <c r="T40" s="31" t="str">
        <f t="shared" si="28"/>
        <v>double</v>
      </c>
      <c r="W40" s="2"/>
      <c r="X40" s="60">
        <f>COUNTIF(B40:T40,"triple")</f>
        <v>1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3-CAP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19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10.985714285714286</v>
      </c>
      <c r="U46" s="9" t="s">
        <v>14</v>
      </c>
      <c r="V46" s="10">
        <f>IF(N46=Z46,Z52,Y52)</f>
        <v>13</v>
      </c>
      <c r="W46" s="52">
        <f>Y55</f>
        <v>11.085714285714285</v>
      </c>
      <c r="X46" s="41" t="str">
        <f>$A$3</f>
        <v>3-CAP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10.985714285714286</v>
      </c>
      <c r="Z47" s="13">
        <f>R46</f>
        <v>10.985714285714286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131</v>
      </c>
    </row>
    <row r="49" spans="1:26" ht="15.6" thickTop="1" thickBot="1" x14ac:dyDescent="0.35">
      <c r="A49" s="18" t="s">
        <v>2</v>
      </c>
      <c r="B49" s="18">
        <f>B$7</f>
        <v>11</v>
      </c>
      <c r="C49" s="18">
        <f>C$7</f>
        <v>3</v>
      </c>
      <c r="D49" s="18">
        <f t="shared" ref="D49:T49" si="29">D$7</f>
        <v>14</v>
      </c>
      <c r="E49" s="18">
        <f t="shared" si="29"/>
        <v>13</v>
      </c>
      <c r="F49" s="18">
        <f t="shared" si="29"/>
        <v>10</v>
      </c>
      <c r="G49" s="18">
        <f t="shared" si="29"/>
        <v>9</v>
      </c>
      <c r="H49" s="18">
        <f t="shared" si="29"/>
        <v>16</v>
      </c>
      <c r="I49" s="18">
        <f t="shared" si="29"/>
        <v>1</v>
      </c>
      <c r="J49" s="18">
        <f t="shared" si="29"/>
        <v>7</v>
      </c>
      <c r="K49" s="18"/>
      <c r="L49" s="18">
        <f t="shared" si="29"/>
        <v>12</v>
      </c>
      <c r="M49" s="18">
        <f t="shared" si="29"/>
        <v>15</v>
      </c>
      <c r="N49" s="18">
        <f t="shared" si="29"/>
        <v>5</v>
      </c>
      <c r="O49" s="18">
        <f t="shared" si="29"/>
        <v>17</v>
      </c>
      <c r="P49" s="18">
        <f t="shared" si="29"/>
        <v>4</v>
      </c>
      <c r="Q49" s="18">
        <f t="shared" si="29"/>
        <v>8</v>
      </c>
      <c r="R49" s="18">
        <f t="shared" si="29"/>
        <v>18</v>
      </c>
      <c r="S49" s="18">
        <f t="shared" si="29"/>
        <v>6</v>
      </c>
      <c r="T49" s="18">
        <f t="shared" si="29"/>
        <v>2</v>
      </c>
      <c r="U49" s="19"/>
      <c r="V49" s="19"/>
      <c r="W49" s="2"/>
      <c r="X49" s="12" t="s">
        <v>10</v>
      </c>
      <c r="Y49" s="17">
        <f>$Y$7</f>
        <v>73.7</v>
      </c>
      <c r="Z49" s="17">
        <f>$Z$7</f>
        <v>71.900000000000006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5</v>
      </c>
      <c r="D50" s="18">
        <f t="shared" si="30"/>
        <v>4</v>
      </c>
      <c r="E50" s="18">
        <f t="shared" si="30"/>
        <v>3</v>
      </c>
      <c r="F50" s="18">
        <f t="shared" si="30"/>
        <v>4</v>
      </c>
      <c r="G50" s="18">
        <f t="shared" si="30"/>
        <v>4</v>
      </c>
      <c r="H50" s="18">
        <f t="shared" si="30"/>
        <v>3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5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0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0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7</v>
      </c>
      <c r="L51" s="19">
        <f t="shared" si="32"/>
        <v>1</v>
      </c>
      <c r="M51" s="19">
        <f t="shared" si="32"/>
        <v>0</v>
      </c>
      <c r="N51" s="19">
        <f t="shared" si="32"/>
        <v>1</v>
      </c>
      <c r="O51" s="19">
        <f t="shared" si="32"/>
        <v>0</v>
      </c>
      <c r="P51" s="19">
        <f t="shared" si="32"/>
        <v>1</v>
      </c>
      <c r="Q51" s="19">
        <f t="shared" si="32"/>
        <v>1</v>
      </c>
      <c r="R51" s="19">
        <f t="shared" si="32"/>
        <v>0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13</v>
      </c>
      <c r="W51" s="2"/>
      <c r="X51" s="12" t="s">
        <v>11</v>
      </c>
      <c r="Y51" s="17">
        <f>Y47*(Y48/113)+(Y49-72)</f>
        <v>15.505056890012645</v>
      </c>
      <c r="Z51" s="17">
        <f>Z47*(Z48/113)+(Z49-72)</f>
        <v>12.635651074589134</v>
      </c>
    </row>
    <row r="52" spans="1:26" ht="15.6" thickTop="1" thickBot="1" x14ac:dyDescent="0.35">
      <c r="A52" s="18" t="s">
        <v>13</v>
      </c>
      <c r="B52" s="26">
        <v>5</v>
      </c>
      <c r="C52" s="26">
        <v>8</v>
      </c>
      <c r="D52" s="26">
        <v>6</v>
      </c>
      <c r="E52" s="26">
        <v>4</v>
      </c>
      <c r="F52" s="26">
        <v>5</v>
      </c>
      <c r="G52" s="26">
        <v>4</v>
      </c>
      <c r="H52" s="26">
        <v>3</v>
      </c>
      <c r="I52" s="26">
        <v>8</v>
      </c>
      <c r="J52" s="26">
        <v>7</v>
      </c>
      <c r="K52" s="26">
        <f>SUM(B52:J52)</f>
        <v>50</v>
      </c>
      <c r="L52" s="26">
        <v>6</v>
      </c>
      <c r="M52" s="26">
        <v>5</v>
      </c>
      <c r="N52" s="26">
        <v>5</v>
      </c>
      <c r="O52" s="26">
        <v>3</v>
      </c>
      <c r="P52" s="26">
        <v>8</v>
      </c>
      <c r="Q52" s="26">
        <v>7</v>
      </c>
      <c r="R52" s="26">
        <v>3</v>
      </c>
      <c r="S52" s="26">
        <v>6</v>
      </c>
      <c r="T52" s="26">
        <v>5</v>
      </c>
      <c r="U52" s="20">
        <f t="shared" si="34"/>
        <v>48</v>
      </c>
      <c r="V52" s="26">
        <f t="shared" si="35"/>
        <v>98</v>
      </c>
      <c r="W52" s="2"/>
      <c r="X52" s="23" t="s">
        <v>12</v>
      </c>
      <c r="Y52" s="24">
        <f>ROUND(Y51,0)</f>
        <v>16</v>
      </c>
      <c r="Z52" s="24">
        <f>ROUND(Z51,0)</f>
        <v>13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0</v>
      </c>
      <c r="D53" s="19">
        <f t="shared" si="36"/>
        <v>0</v>
      </c>
      <c r="E53" s="19">
        <f t="shared" si="36"/>
        <v>2</v>
      </c>
      <c r="F53" s="19">
        <f t="shared" si="36"/>
        <v>2</v>
      </c>
      <c r="G53" s="19">
        <f t="shared" si="36"/>
        <v>3</v>
      </c>
      <c r="H53" s="19">
        <f t="shared" si="36"/>
        <v>2</v>
      </c>
      <c r="I53" s="19">
        <f t="shared" si="36"/>
        <v>0</v>
      </c>
      <c r="J53" s="19">
        <f t="shared" si="36"/>
        <v>0</v>
      </c>
      <c r="K53" s="20">
        <f t="shared" si="33"/>
        <v>11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2</v>
      </c>
      <c r="O53" s="19">
        <f t="shared" si="37"/>
        <v>2</v>
      </c>
      <c r="P53" s="19">
        <f t="shared" si="37"/>
        <v>0</v>
      </c>
      <c r="Q53" s="19">
        <f t="shared" si="37"/>
        <v>1</v>
      </c>
      <c r="R53" s="19">
        <f t="shared" si="37"/>
        <v>3</v>
      </c>
      <c r="S53" s="19">
        <f t="shared" si="37"/>
        <v>2</v>
      </c>
      <c r="T53" s="19">
        <f t="shared" si="37"/>
        <v>2</v>
      </c>
      <c r="U53" s="20">
        <f t="shared" si="34"/>
        <v>13</v>
      </c>
      <c r="V53" s="21">
        <f>K53+U53</f>
        <v>24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0</v>
      </c>
      <c r="E54" s="76">
        <f t="shared" si="38"/>
        <v>1</v>
      </c>
      <c r="F54" s="76">
        <f t="shared" si="38"/>
        <v>1</v>
      </c>
      <c r="G54" s="76">
        <f t="shared" si="38"/>
        <v>2</v>
      </c>
      <c r="H54" s="76">
        <f t="shared" si="38"/>
        <v>2</v>
      </c>
      <c r="I54" s="76">
        <f t="shared" si="38"/>
        <v>0</v>
      </c>
      <c r="J54" s="76">
        <f t="shared" si="38"/>
        <v>0</v>
      </c>
      <c r="K54" s="77">
        <f t="shared" si="33"/>
        <v>7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1</v>
      </c>
      <c r="O54" s="76">
        <f t="shared" si="39"/>
        <v>2</v>
      </c>
      <c r="P54" s="76">
        <f t="shared" si="39"/>
        <v>0</v>
      </c>
      <c r="Q54" s="76">
        <f t="shared" si="39"/>
        <v>0</v>
      </c>
      <c r="R54" s="76">
        <f t="shared" si="39"/>
        <v>3</v>
      </c>
      <c r="S54" s="76">
        <f t="shared" si="39"/>
        <v>1</v>
      </c>
      <c r="T54" s="76">
        <f t="shared" si="39"/>
        <v>1</v>
      </c>
      <c r="U54" s="77">
        <f t="shared" si="34"/>
        <v>8</v>
      </c>
      <c r="V54" s="78">
        <f>K54+U54</f>
        <v>15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0">IF(C53=0,C50+C51+2,C52)</f>
        <v>8</v>
      </c>
      <c r="D55" s="80">
        <f t="shared" si="40"/>
        <v>6</v>
      </c>
      <c r="E55" s="80">
        <f t="shared" si="40"/>
        <v>4</v>
      </c>
      <c r="F55" s="80">
        <f t="shared" si="40"/>
        <v>5</v>
      </c>
      <c r="G55" s="80">
        <f t="shared" si="40"/>
        <v>4</v>
      </c>
      <c r="H55" s="80">
        <f t="shared" si="40"/>
        <v>3</v>
      </c>
      <c r="I55" s="80">
        <f t="shared" si="40"/>
        <v>8</v>
      </c>
      <c r="J55" s="80">
        <f t="shared" si="40"/>
        <v>7</v>
      </c>
      <c r="K55" s="81">
        <f t="shared" si="33"/>
        <v>50</v>
      </c>
      <c r="L55" s="80">
        <f t="shared" ref="L55:T55" si="41">IF(L53=0,L50+L51+2,L52)</f>
        <v>6</v>
      </c>
      <c r="M55" s="80">
        <f t="shared" si="41"/>
        <v>5</v>
      </c>
      <c r="N55" s="80">
        <f t="shared" si="41"/>
        <v>5</v>
      </c>
      <c r="O55" s="80">
        <f t="shared" si="41"/>
        <v>3</v>
      </c>
      <c r="P55" s="80">
        <f t="shared" si="41"/>
        <v>7</v>
      </c>
      <c r="Q55" s="80">
        <f t="shared" si="41"/>
        <v>7</v>
      </c>
      <c r="R55" s="80">
        <f t="shared" si="41"/>
        <v>3</v>
      </c>
      <c r="S55" s="80">
        <f t="shared" si="41"/>
        <v>6</v>
      </c>
      <c r="T55" s="80">
        <f t="shared" si="41"/>
        <v>5</v>
      </c>
      <c r="U55" s="81">
        <f t="shared" si="34"/>
        <v>47</v>
      </c>
      <c r="V55" s="82">
        <f>K55+U55</f>
        <v>97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11.085714285714285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2</v>
      </c>
      <c r="D56" s="19">
        <v>3</v>
      </c>
      <c r="E56" s="19">
        <v>2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 t="shared" si="33"/>
        <v>19</v>
      </c>
      <c r="L56" s="19">
        <v>2</v>
      </c>
      <c r="M56" s="19">
        <v>2</v>
      </c>
      <c r="N56" s="19">
        <v>2</v>
      </c>
      <c r="O56" s="19">
        <v>1</v>
      </c>
      <c r="P56" s="19">
        <v>2</v>
      </c>
      <c r="Q56" s="19">
        <v>2</v>
      </c>
      <c r="R56" s="19">
        <v>1</v>
      </c>
      <c r="S56" s="19">
        <v>2</v>
      </c>
      <c r="T56" s="19">
        <v>2</v>
      </c>
      <c r="U56" s="20">
        <f t="shared" si="34"/>
        <v>16</v>
      </c>
      <c r="V56" s="21">
        <f t="shared" si="35"/>
        <v>35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2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1</v>
      </c>
      <c r="S57" s="31">
        <f t="shared" si="43"/>
        <v>0</v>
      </c>
      <c r="T57" s="31">
        <f t="shared" si="43"/>
        <v>0</v>
      </c>
      <c r="U57" s="20">
        <f t="shared" si="34"/>
        <v>1</v>
      </c>
      <c r="V57" s="47">
        <f>(K57+U57)/18</f>
        <v>0.16666666666666666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3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Triple</v>
      </c>
      <c r="D61" s="31" t="str">
        <f t="shared" si="44"/>
        <v>double</v>
      </c>
      <c r="E61" s="31" t="str">
        <f t="shared" si="44"/>
        <v>bogey</v>
      </c>
      <c r="F61" s="31" t="str">
        <f t="shared" si="44"/>
        <v>bogey</v>
      </c>
      <c r="G61" s="31" t="str">
        <f t="shared" si="44"/>
        <v>par</v>
      </c>
      <c r="H61" s="31" t="str">
        <f t="shared" si="44"/>
        <v>par</v>
      </c>
      <c r="I61" s="31" t="str">
        <f t="shared" si="44"/>
        <v>Triple</v>
      </c>
      <c r="J61" s="31" t="str">
        <f t="shared" si="44"/>
        <v>Triple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double</v>
      </c>
      <c r="N61" s="31" t="str">
        <f t="shared" si="45"/>
        <v>bogey</v>
      </c>
      <c r="O61" s="31" t="str">
        <f t="shared" si="45"/>
        <v>par</v>
      </c>
      <c r="P61" s="31" t="str">
        <f t="shared" si="45"/>
        <v>Triple et +</v>
      </c>
      <c r="Q61" s="31" t="str">
        <f t="shared" si="45"/>
        <v>double</v>
      </c>
      <c r="R61" s="31" t="str">
        <f t="shared" si="45"/>
        <v>birdie</v>
      </c>
      <c r="S61" s="31" t="str">
        <f t="shared" si="45"/>
        <v>bogey</v>
      </c>
      <c r="T61" s="31" t="str">
        <f t="shared" si="45"/>
        <v>bogey</v>
      </c>
      <c r="W61" s="2"/>
      <c r="X61" s="60">
        <f>COUNTIF(B61:T61,"triple")</f>
        <v>3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3-CAP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79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67</v>
      </c>
      <c r="O67" s="6"/>
      <c r="P67" s="7"/>
      <c r="Q67" s="8" t="s">
        <v>16</v>
      </c>
      <c r="R67" s="27">
        <f>VLOOKUP(D67,Participants!$B$1:$J$24,5,FALSE)</f>
        <v>13.679999999999998</v>
      </c>
      <c r="U67" s="9" t="s">
        <v>14</v>
      </c>
      <c r="V67" s="10">
        <f>IF(N67=Z67,Z73,Y73)</f>
        <v>19</v>
      </c>
      <c r="W67" s="52">
        <f>Y76</f>
        <v>13.679999999999998</v>
      </c>
      <c r="X67" s="41" t="str">
        <f>$A$3</f>
        <v>3-CAP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13.679999999999998</v>
      </c>
      <c r="Z68" s="13">
        <f>R67</f>
        <v>13.679999999999998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131</v>
      </c>
    </row>
    <row r="70" spans="1:26" ht="15.6" thickTop="1" thickBot="1" x14ac:dyDescent="0.35">
      <c r="A70" s="18" t="s">
        <v>2</v>
      </c>
      <c r="B70" s="18">
        <f>B$7</f>
        <v>11</v>
      </c>
      <c r="C70" s="18">
        <f>C$7</f>
        <v>3</v>
      </c>
      <c r="D70" s="18">
        <f t="shared" ref="D70:T70" si="46">D$7</f>
        <v>14</v>
      </c>
      <c r="E70" s="18">
        <f t="shared" si="46"/>
        <v>13</v>
      </c>
      <c r="F70" s="18">
        <f t="shared" si="46"/>
        <v>10</v>
      </c>
      <c r="G70" s="18">
        <f t="shared" si="46"/>
        <v>9</v>
      </c>
      <c r="H70" s="18">
        <f t="shared" si="46"/>
        <v>16</v>
      </c>
      <c r="I70" s="18">
        <f t="shared" si="46"/>
        <v>1</v>
      </c>
      <c r="J70" s="18">
        <f t="shared" si="46"/>
        <v>7</v>
      </c>
      <c r="K70" s="18"/>
      <c r="L70" s="18">
        <f t="shared" si="46"/>
        <v>12</v>
      </c>
      <c r="M70" s="18">
        <f t="shared" si="46"/>
        <v>15</v>
      </c>
      <c r="N70" s="18">
        <f t="shared" si="46"/>
        <v>5</v>
      </c>
      <c r="O70" s="18">
        <f t="shared" si="46"/>
        <v>17</v>
      </c>
      <c r="P70" s="18">
        <f t="shared" si="46"/>
        <v>4</v>
      </c>
      <c r="Q70" s="18">
        <f t="shared" si="46"/>
        <v>8</v>
      </c>
      <c r="R70" s="18">
        <f t="shared" si="46"/>
        <v>18</v>
      </c>
      <c r="S70" s="18">
        <f t="shared" si="46"/>
        <v>6</v>
      </c>
      <c r="T70" s="18">
        <f t="shared" si="46"/>
        <v>2</v>
      </c>
      <c r="U70" s="19"/>
      <c r="V70" s="19"/>
      <c r="W70" s="2"/>
      <c r="X70" s="12" t="s">
        <v>10</v>
      </c>
      <c r="Y70" s="17">
        <f>$Y$7</f>
        <v>73.7</v>
      </c>
      <c r="Z70" s="17">
        <f>$Z$7</f>
        <v>71.900000000000006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5</v>
      </c>
      <c r="D71" s="18">
        <f t="shared" si="47"/>
        <v>4</v>
      </c>
      <c r="E71" s="18">
        <f t="shared" si="47"/>
        <v>3</v>
      </c>
      <c r="F71" s="18">
        <f t="shared" si="47"/>
        <v>4</v>
      </c>
      <c r="G71" s="18">
        <f t="shared" si="47"/>
        <v>4</v>
      </c>
      <c r="H71" s="18">
        <f t="shared" si="47"/>
        <v>3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5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2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9</v>
      </c>
      <c r="V72" s="21">
        <f t="shared" ref="V72:V77" si="52">K72+U72</f>
        <v>19</v>
      </c>
      <c r="W72" s="2"/>
      <c r="X72" s="12" t="s">
        <v>11</v>
      </c>
      <c r="Y72" s="17">
        <f>Y68*(Y69/113)+(Y70-72)</f>
        <v>18.89079646017699</v>
      </c>
      <c r="Z72" s="17">
        <f>Z68*(Z69/113)+(Z70-72)</f>
        <v>15.759115044247791</v>
      </c>
    </row>
    <row r="73" spans="1:26" ht="15.6" thickTop="1" thickBot="1" x14ac:dyDescent="0.35">
      <c r="A73" s="18" t="s">
        <v>13</v>
      </c>
      <c r="B73" s="26">
        <v>5</v>
      </c>
      <c r="C73" s="26">
        <v>10</v>
      </c>
      <c r="D73" s="26">
        <v>6</v>
      </c>
      <c r="E73" s="26">
        <v>4</v>
      </c>
      <c r="F73" s="26">
        <v>5</v>
      </c>
      <c r="G73" s="26">
        <v>4</v>
      </c>
      <c r="H73" s="26">
        <v>2</v>
      </c>
      <c r="I73" s="26">
        <v>6</v>
      </c>
      <c r="J73" s="26">
        <v>5</v>
      </c>
      <c r="K73" s="20">
        <f t="shared" si="50"/>
        <v>47</v>
      </c>
      <c r="L73" s="26">
        <v>8</v>
      </c>
      <c r="M73" s="26">
        <v>5</v>
      </c>
      <c r="N73" s="26">
        <v>5</v>
      </c>
      <c r="O73" s="26">
        <v>3</v>
      </c>
      <c r="P73" s="26">
        <v>4</v>
      </c>
      <c r="Q73" s="26">
        <v>6</v>
      </c>
      <c r="R73" s="26">
        <v>6</v>
      </c>
      <c r="S73" s="26">
        <v>6</v>
      </c>
      <c r="T73" s="26">
        <v>5</v>
      </c>
      <c r="U73" s="26">
        <f>SUM(L73:T73)</f>
        <v>48</v>
      </c>
      <c r="V73" s="26">
        <f t="shared" si="52"/>
        <v>95</v>
      </c>
      <c r="W73" s="2"/>
      <c r="X73" s="23" t="s">
        <v>12</v>
      </c>
      <c r="Y73" s="24">
        <f>ROUND(Y72,0)</f>
        <v>19</v>
      </c>
      <c r="Z73" s="24">
        <f>ROUND(Z72,0)</f>
        <v>16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0</v>
      </c>
      <c r="D74" s="19">
        <f t="shared" si="53"/>
        <v>1</v>
      </c>
      <c r="E74" s="19">
        <f t="shared" si="53"/>
        <v>2</v>
      </c>
      <c r="F74" s="19">
        <f t="shared" si="53"/>
        <v>2</v>
      </c>
      <c r="G74" s="19">
        <f t="shared" si="53"/>
        <v>3</v>
      </c>
      <c r="H74" s="19">
        <f t="shared" si="53"/>
        <v>4</v>
      </c>
      <c r="I74" s="19">
        <f t="shared" si="53"/>
        <v>3</v>
      </c>
      <c r="J74" s="19">
        <f t="shared" si="53"/>
        <v>2</v>
      </c>
      <c r="K74" s="20">
        <f t="shared" si="50"/>
        <v>19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0</v>
      </c>
      <c r="M74" s="19">
        <f t="shared" si="54"/>
        <v>1</v>
      </c>
      <c r="N74" s="19">
        <f t="shared" si="54"/>
        <v>2</v>
      </c>
      <c r="O74" s="19">
        <f t="shared" si="54"/>
        <v>3</v>
      </c>
      <c r="P74" s="19">
        <f t="shared" si="54"/>
        <v>3</v>
      </c>
      <c r="Q74" s="19">
        <f t="shared" si="54"/>
        <v>2</v>
      </c>
      <c r="R74" s="19">
        <f t="shared" si="54"/>
        <v>1</v>
      </c>
      <c r="S74" s="19">
        <f t="shared" si="54"/>
        <v>2</v>
      </c>
      <c r="T74" s="19">
        <f t="shared" si="54"/>
        <v>2</v>
      </c>
      <c r="U74" s="20">
        <f t="shared" si="51"/>
        <v>16</v>
      </c>
      <c r="V74" s="21">
        <f>K74+U74</f>
        <v>35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1</v>
      </c>
      <c r="F75" s="76">
        <f t="shared" si="55"/>
        <v>1</v>
      </c>
      <c r="G75" s="76">
        <f t="shared" si="55"/>
        <v>2</v>
      </c>
      <c r="H75" s="76">
        <f t="shared" si="55"/>
        <v>3</v>
      </c>
      <c r="I75" s="76">
        <f t="shared" si="55"/>
        <v>1</v>
      </c>
      <c r="J75" s="76">
        <f t="shared" si="55"/>
        <v>1</v>
      </c>
      <c r="K75" s="77">
        <f t="shared" si="50"/>
        <v>10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1</v>
      </c>
      <c r="O75" s="76">
        <f t="shared" si="56"/>
        <v>2</v>
      </c>
      <c r="P75" s="76">
        <f t="shared" si="56"/>
        <v>2</v>
      </c>
      <c r="Q75" s="76">
        <f t="shared" si="56"/>
        <v>1</v>
      </c>
      <c r="R75" s="76">
        <f t="shared" si="56"/>
        <v>0</v>
      </c>
      <c r="S75" s="76">
        <f t="shared" si="56"/>
        <v>1</v>
      </c>
      <c r="T75" s="76">
        <f t="shared" si="56"/>
        <v>1</v>
      </c>
      <c r="U75" s="77">
        <f t="shared" si="51"/>
        <v>8</v>
      </c>
      <c r="V75" s="78">
        <f>K75+U75</f>
        <v>18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7">IF(C74=0,C71+C72+2,C73)</f>
        <v>8</v>
      </c>
      <c r="D76" s="80">
        <f t="shared" si="57"/>
        <v>6</v>
      </c>
      <c r="E76" s="80">
        <f t="shared" si="57"/>
        <v>4</v>
      </c>
      <c r="F76" s="80">
        <f t="shared" si="57"/>
        <v>5</v>
      </c>
      <c r="G76" s="80">
        <f t="shared" si="57"/>
        <v>4</v>
      </c>
      <c r="H76" s="80">
        <f t="shared" si="57"/>
        <v>2</v>
      </c>
      <c r="I76" s="80">
        <f t="shared" si="57"/>
        <v>6</v>
      </c>
      <c r="J76" s="80">
        <f t="shared" si="57"/>
        <v>5</v>
      </c>
      <c r="K76" s="81">
        <f t="shared" si="50"/>
        <v>45</v>
      </c>
      <c r="L76" s="80">
        <f t="shared" ref="L76:T76" si="58">IF(L74=0,L71+L72+2,L73)</f>
        <v>7</v>
      </c>
      <c r="M76" s="80">
        <f t="shared" si="58"/>
        <v>5</v>
      </c>
      <c r="N76" s="80">
        <f t="shared" si="58"/>
        <v>5</v>
      </c>
      <c r="O76" s="80">
        <f t="shared" si="58"/>
        <v>3</v>
      </c>
      <c r="P76" s="80">
        <f t="shared" si="58"/>
        <v>4</v>
      </c>
      <c r="Q76" s="80">
        <f t="shared" si="58"/>
        <v>6</v>
      </c>
      <c r="R76" s="80">
        <f t="shared" si="58"/>
        <v>6</v>
      </c>
      <c r="S76" s="80">
        <f t="shared" si="58"/>
        <v>6</v>
      </c>
      <c r="T76" s="80">
        <f t="shared" si="58"/>
        <v>5</v>
      </c>
      <c r="U76" s="81">
        <f t="shared" si="51"/>
        <v>47</v>
      </c>
      <c r="V76" s="82">
        <f>K76+U76</f>
        <v>92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13.679999999999998</v>
      </c>
      <c r="Z76"/>
    </row>
    <row r="77" spans="1:26" ht="15.6" thickTop="1" thickBot="1" x14ac:dyDescent="0.35">
      <c r="A77" s="35" t="s">
        <v>25</v>
      </c>
      <c r="B77" s="36">
        <v>3</v>
      </c>
      <c r="C77" s="19">
        <v>2</v>
      </c>
      <c r="D77" s="19">
        <v>2</v>
      </c>
      <c r="E77" s="19">
        <v>2</v>
      </c>
      <c r="F77" s="19">
        <v>2</v>
      </c>
      <c r="G77" s="19">
        <v>2</v>
      </c>
      <c r="H77" s="19">
        <v>1</v>
      </c>
      <c r="I77" s="19">
        <v>1</v>
      </c>
      <c r="J77" s="19">
        <v>2</v>
      </c>
      <c r="K77" s="20">
        <f t="shared" si="50"/>
        <v>17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3</v>
      </c>
      <c r="R77" s="19">
        <v>2</v>
      </c>
      <c r="S77" s="19">
        <v>2</v>
      </c>
      <c r="T77" s="19">
        <v>2</v>
      </c>
      <c r="U77" s="20">
        <f t="shared" si="51"/>
        <v>19</v>
      </c>
      <c r="V77" s="21">
        <f t="shared" si="52"/>
        <v>36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1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1</v>
      </c>
      <c r="H78" s="31">
        <f t="shared" si="59"/>
        <v>1</v>
      </c>
      <c r="I78" s="31">
        <f t="shared" si="59"/>
        <v>0</v>
      </c>
      <c r="J78" s="31">
        <f t="shared" si="59"/>
        <v>0</v>
      </c>
      <c r="K78" s="20">
        <f t="shared" si="50"/>
        <v>3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1</v>
      </c>
      <c r="Q78" s="31">
        <f t="shared" si="60"/>
        <v>1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3</v>
      </c>
      <c r="V78" s="47">
        <f>(K78+U78)/18</f>
        <v>0.33333333333333331</v>
      </c>
      <c r="W78" s="2"/>
      <c r="X78" s="57">
        <f>COUNTIF(B82:T82,"birdie")</f>
        <v>1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3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3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Triple et +</v>
      </c>
      <c r="D82" s="31" t="str">
        <f t="shared" si="61"/>
        <v>double</v>
      </c>
      <c r="E82" s="31" t="str">
        <f t="shared" si="61"/>
        <v>bogey</v>
      </c>
      <c r="F82" s="31" t="str">
        <f t="shared" si="61"/>
        <v>bogey</v>
      </c>
      <c r="G82" s="31" t="str">
        <f t="shared" si="61"/>
        <v>par</v>
      </c>
      <c r="H82" s="31" t="str">
        <f t="shared" si="61"/>
        <v>birdie</v>
      </c>
      <c r="I82" s="31" t="str">
        <f t="shared" si="61"/>
        <v>bogey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Triple et +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par</v>
      </c>
      <c r="Q82" s="31" t="str">
        <f t="shared" si="62"/>
        <v>bogey</v>
      </c>
      <c r="R82" s="31" t="str">
        <f t="shared" si="62"/>
        <v>double</v>
      </c>
      <c r="S82" s="31" t="str">
        <f t="shared" si="62"/>
        <v>bogey</v>
      </c>
      <c r="T82" s="31" t="str">
        <f t="shared" si="62"/>
        <v>bogey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2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3-CAP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59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67</v>
      </c>
      <c r="O87" s="6"/>
      <c r="P87" s="7"/>
      <c r="Q87" s="8" t="s">
        <v>16</v>
      </c>
      <c r="R87" s="27">
        <f>VLOOKUP(D87,Participants!$B$1:$J$24,5,FALSE)</f>
        <v>17.55</v>
      </c>
      <c r="U87" s="9" t="s">
        <v>14</v>
      </c>
      <c r="V87" s="10">
        <f>IF(N87=Z87,Z93,Y93)</f>
        <v>24</v>
      </c>
      <c r="W87" s="52">
        <f>Y96</f>
        <v>17.55</v>
      </c>
      <c r="X87" s="41" t="str">
        <f>$A$3</f>
        <v>3-CAP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17.55</v>
      </c>
      <c r="Z88" s="13">
        <f>R87</f>
        <v>17.55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131</v>
      </c>
    </row>
    <row r="90" spans="1:29" ht="15.6" thickTop="1" thickBot="1" x14ac:dyDescent="0.35">
      <c r="A90" s="18" t="s">
        <v>2</v>
      </c>
      <c r="B90" s="18">
        <f>B$7</f>
        <v>11</v>
      </c>
      <c r="C90" s="18">
        <f>C$7</f>
        <v>3</v>
      </c>
      <c r="D90" s="18">
        <f t="shared" ref="D90:T90" si="63">D$7</f>
        <v>14</v>
      </c>
      <c r="E90" s="18">
        <f t="shared" si="63"/>
        <v>13</v>
      </c>
      <c r="F90" s="18">
        <f t="shared" si="63"/>
        <v>10</v>
      </c>
      <c r="G90" s="18">
        <f t="shared" si="63"/>
        <v>9</v>
      </c>
      <c r="H90" s="18">
        <f t="shared" si="63"/>
        <v>16</v>
      </c>
      <c r="I90" s="18">
        <f t="shared" si="63"/>
        <v>1</v>
      </c>
      <c r="J90" s="18">
        <f t="shared" si="63"/>
        <v>7</v>
      </c>
      <c r="K90" s="18"/>
      <c r="L90" s="18">
        <f t="shared" si="63"/>
        <v>12</v>
      </c>
      <c r="M90" s="18">
        <f t="shared" si="63"/>
        <v>15</v>
      </c>
      <c r="N90" s="18">
        <f t="shared" si="63"/>
        <v>5</v>
      </c>
      <c r="O90" s="18">
        <f t="shared" si="63"/>
        <v>17</v>
      </c>
      <c r="P90" s="18">
        <f t="shared" si="63"/>
        <v>4</v>
      </c>
      <c r="Q90" s="18">
        <f t="shared" si="63"/>
        <v>8</v>
      </c>
      <c r="R90" s="18">
        <f t="shared" si="63"/>
        <v>18</v>
      </c>
      <c r="S90" s="18">
        <f t="shared" si="63"/>
        <v>6</v>
      </c>
      <c r="T90" s="18">
        <f t="shared" si="63"/>
        <v>2</v>
      </c>
      <c r="U90" s="19"/>
      <c r="V90" s="19"/>
      <c r="W90" s="2"/>
      <c r="X90" s="12" t="s">
        <v>10</v>
      </c>
      <c r="Y90" s="17">
        <f>$Y$7</f>
        <v>73.7</v>
      </c>
      <c r="Z90" s="17">
        <f>$Z$7</f>
        <v>71.900000000000006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5</v>
      </c>
      <c r="D91" s="18">
        <f t="shared" si="64"/>
        <v>4</v>
      </c>
      <c r="E91" s="18">
        <f t="shared" si="64"/>
        <v>3</v>
      </c>
      <c r="F91" s="18">
        <f t="shared" si="64"/>
        <v>4</v>
      </c>
      <c r="G91" s="18">
        <f t="shared" si="64"/>
        <v>4</v>
      </c>
      <c r="H91" s="18">
        <f t="shared" si="64"/>
        <v>3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5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2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2</v>
      </c>
      <c r="J92" s="19">
        <f t="shared" si="66"/>
        <v>1</v>
      </c>
      <c r="K92" s="20">
        <f t="shared" ref="K92:K98" si="67">SUM(B92:J92)</f>
        <v>11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2</v>
      </c>
      <c r="Q92" s="19">
        <f t="shared" si="68"/>
        <v>1</v>
      </c>
      <c r="R92" s="19">
        <f t="shared" si="68"/>
        <v>1</v>
      </c>
      <c r="S92" s="19">
        <f t="shared" si="68"/>
        <v>2</v>
      </c>
      <c r="T92" s="19">
        <f t="shared" si="68"/>
        <v>2</v>
      </c>
      <c r="U92" s="20">
        <f t="shared" ref="U92:U98" si="69">SUM(L92:T92)</f>
        <v>13</v>
      </c>
      <c r="V92" s="21">
        <f t="shared" ref="V92:V97" si="70">K92+U92</f>
        <v>24</v>
      </c>
      <c r="W92" s="2"/>
      <c r="X92" s="12" t="s">
        <v>11</v>
      </c>
      <c r="Y92" s="17">
        <f>Y88*(Y89/113)+(Y90-72)</f>
        <v>23.75398230088496</v>
      </c>
      <c r="Z92" s="17">
        <f>Z88*(Z89/113)+(Z90-72)</f>
        <v>20.245575221238944</v>
      </c>
    </row>
    <row r="93" spans="1:29" ht="15.6" thickTop="1" thickBot="1" x14ac:dyDescent="0.35">
      <c r="A93" s="18" t="s">
        <v>13</v>
      </c>
      <c r="B93" s="26">
        <v>6</v>
      </c>
      <c r="C93" s="26">
        <v>7</v>
      </c>
      <c r="D93" s="26">
        <v>8</v>
      </c>
      <c r="E93" s="26">
        <v>5</v>
      </c>
      <c r="F93" s="26">
        <v>5</v>
      </c>
      <c r="G93" s="26">
        <v>5</v>
      </c>
      <c r="H93" s="26">
        <v>3</v>
      </c>
      <c r="I93" s="26">
        <v>7</v>
      </c>
      <c r="J93" s="26">
        <v>7</v>
      </c>
      <c r="K93" s="26">
        <f>SUM(B93:J93)</f>
        <v>53</v>
      </c>
      <c r="L93" s="26">
        <v>3</v>
      </c>
      <c r="M93" s="26">
        <v>5</v>
      </c>
      <c r="N93" s="26">
        <v>5</v>
      </c>
      <c r="O93" s="26">
        <v>3</v>
      </c>
      <c r="P93" s="26">
        <v>7</v>
      </c>
      <c r="Q93" s="26">
        <v>6</v>
      </c>
      <c r="R93" s="26">
        <v>5</v>
      </c>
      <c r="S93" s="26">
        <v>7</v>
      </c>
      <c r="T93" s="26">
        <v>6</v>
      </c>
      <c r="U93" s="26">
        <f>SUM(L93:T93)</f>
        <v>47</v>
      </c>
      <c r="V93" s="26">
        <f t="shared" si="70"/>
        <v>100</v>
      </c>
      <c r="W93" s="2"/>
      <c r="X93" s="23" t="s">
        <v>12</v>
      </c>
      <c r="Y93" s="24">
        <f>ROUND(Y92,0)</f>
        <v>24</v>
      </c>
      <c r="Z93" s="24">
        <f>ROUND(Z92,0)</f>
        <v>20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1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1</v>
      </c>
      <c r="F94" s="19">
        <f t="shared" si="71"/>
        <v>2</v>
      </c>
      <c r="G94" s="19">
        <f t="shared" si="71"/>
        <v>2</v>
      </c>
      <c r="H94" s="19">
        <f t="shared" si="71"/>
        <v>3</v>
      </c>
      <c r="I94" s="19">
        <f t="shared" si="71"/>
        <v>2</v>
      </c>
      <c r="J94" s="19">
        <f t="shared" si="71"/>
        <v>0</v>
      </c>
      <c r="K94" s="20">
        <f t="shared" si="67"/>
        <v>13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4</v>
      </c>
      <c r="M94" s="19">
        <f t="shared" si="72"/>
        <v>1</v>
      </c>
      <c r="N94" s="19">
        <f t="shared" si="72"/>
        <v>3</v>
      </c>
      <c r="O94" s="19">
        <f t="shared" si="72"/>
        <v>3</v>
      </c>
      <c r="P94" s="19">
        <f t="shared" si="72"/>
        <v>1</v>
      </c>
      <c r="Q94" s="19">
        <f t="shared" si="72"/>
        <v>2</v>
      </c>
      <c r="R94" s="19">
        <f t="shared" si="72"/>
        <v>2</v>
      </c>
      <c r="S94" s="19">
        <f t="shared" si="72"/>
        <v>2</v>
      </c>
      <c r="T94" s="19">
        <f t="shared" si="72"/>
        <v>2</v>
      </c>
      <c r="U94" s="20">
        <f t="shared" si="69"/>
        <v>20</v>
      </c>
      <c r="V94" s="21">
        <f t="shared" si="70"/>
        <v>33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1</v>
      </c>
      <c r="G95" s="76">
        <f t="shared" si="73"/>
        <v>1</v>
      </c>
      <c r="H95" s="76">
        <f t="shared" si="73"/>
        <v>2</v>
      </c>
      <c r="I95" s="76">
        <f t="shared" si="73"/>
        <v>0</v>
      </c>
      <c r="J95" s="76">
        <f t="shared" si="73"/>
        <v>0</v>
      </c>
      <c r="K95" s="77">
        <f t="shared" si="67"/>
        <v>4</v>
      </c>
      <c r="L95" s="76">
        <f t="shared" ref="L95:T95" si="74">IF((L93-L91)=-3,(5),IF((L93-L91)=-2,(4),IF((L93-L91)=-1,(3),0))+IF((L93-L91)=0,(2),0+IF((L93-L91)=1,(1),0)+IF((L93-L91)=2,(0),0)+IF((L93-L91)=3,(0),0)))</f>
        <v>3</v>
      </c>
      <c r="M95" s="76">
        <f t="shared" si="74"/>
        <v>0</v>
      </c>
      <c r="N95" s="76">
        <f t="shared" si="74"/>
        <v>1</v>
      </c>
      <c r="O95" s="76">
        <f t="shared" si="74"/>
        <v>2</v>
      </c>
      <c r="P95" s="76">
        <f t="shared" si="74"/>
        <v>0</v>
      </c>
      <c r="Q95" s="76">
        <f t="shared" si="74"/>
        <v>1</v>
      </c>
      <c r="R95" s="76">
        <f t="shared" si="74"/>
        <v>1</v>
      </c>
      <c r="S95" s="76">
        <f t="shared" si="74"/>
        <v>0</v>
      </c>
      <c r="T95" s="76">
        <f t="shared" si="74"/>
        <v>0</v>
      </c>
      <c r="U95" s="77">
        <f t="shared" si="69"/>
        <v>8</v>
      </c>
      <c r="V95" s="78">
        <f t="shared" si="70"/>
        <v>12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7</v>
      </c>
      <c r="D96" s="80">
        <f t="shared" si="75"/>
        <v>7</v>
      </c>
      <c r="E96" s="80">
        <f t="shared" si="75"/>
        <v>5</v>
      </c>
      <c r="F96" s="80">
        <f t="shared" si="75"/>
        <v>5</v>
      </c>
      <c r="G96" s="80">
        <f t="shared" si="75"/>
        <v>5</v>
      </c>
      <c r="H96" s="80">
        <f t="shared" si="75"/>
        <v>3</v>
      </c>
      <c r="I96" s="80">
        <f t="shared" si="75"/>
        <v>7</v>
      </c>
      <c r="J96" s="80">
        <f t="shared" si="75"/>
        <v>7</v>
      </c>
      <c r="K96" s="81">
        <f t="shared" si="67"/>
        <v>52</v>
      </c>
      <c r="L96" s="80">
        <f t="shared" ref="L96:T96" si="76">IF(L94=0,L91+L92+2,L93)</f>
        <v>3</v>
      </c>
      <c r="M96" s="80">
        <f t="shared" si="76"/>
        <v>5</v>
      </c>
      <c r="N96" s="80">
        <f t="shared" si="76"/>
        <v>5</v>
      </c>
      <c r="O96" s="80">
        <f t="shared" si="76"/>
        <v>3</v>
      </c>
      <c r="P96" s="80">
        <f t="shared" si="76"/>
        <v>7</v>
      </c>
      <c r="Q96" s="80">
        <f t="shared" si="76"/>
        <v>6</v>
      </c>
      <c r="R96" s="80">
        <f t="shared" si="76"/>
        <v>5</v>
      </c>
      <c r="S96" s="80">
        <f t="shared" si="76"/>
        <v>7</v>
      </c>
      <c r="T96" s="80">
        <f t="shared" si="76"/>
        <v>6</v>
      </c>
      <c r="U96" s="81">
        <f t="shared" si="69"/>
        <v>47</v>
      </c>
      <c r="V96" s="82">
        <f t="shared" si="70"/>
        <v>99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17.55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3</v>
      </c>
      <c r="D97" s="19">
        <v>2</v>
      </c>
      <c r="E97" s="19">
        <v>3</v>
      </c>
      <c r="F97" s="19">
        <v>2</v>
      </c>
      <c r="G97" s="19">
        <v>1</v>
      </c>
      <c r="H97" s="19">
        <v>2</v>
      </c>
      <c r="I97" s="19">
        <v>3</v>
      </c>
      <c r="J97" s="19">
        <v>3</v>
      </c>
      <c r="K97" s="20">
        <f t="shared" si="67"/>
        <v>21</v>
      </c>
      <c r="L97" s="19">
        <v>1</v>
      </c>
      <c r="M97" s="19">
        <v>2</v>
      </c>
      <c r="N97" s="19">
        <v>2</v>
      </c>
      <c r="O97" s="19">
        <v>2</v>
      </c>
      <c r="P97" s="19">
        <v>3</v>
      </c>
      <c r="Q97" s="19">
        <v>2</v>
      </c>
      <c r="R97" s="19">
        <v>3</v>
      </c>
      <c r="S97" s="19">
        <v>1</v>
      </c>
      <c r="T97" s="19">
        <v>3</v>
      </c>
      <c r="U97" s="81">
        <f t="shared" si="69"/>
        <v>19</v>
      </c>
      <c r="V97" s="21">
        <f t="shared" si="70"/>
        <v>40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1</v>
      </c>
      <c r="I98" s="31">
        <f t="shared" si="77"/>
        <v>0</v>
      </c>
      <c r="J98" s="31">
        <f t="shared" si="77"/>
        <v>0</v>
      </c>
      <c r="K98" s="20">
        <f t="shared" si="67"/>
        <v>1</v>
      </c>
      <c r="L98" s="31">
        <f t="shared" ref="L98:T98" si="78">IF((L93-L97)=(L91-2),(1),IF((L93-L97)&lt;(L91-2),(1),0))</f>
        <v>1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3</v>
      </c>
      <c r="V98" s="47">
        <f>(K98+U98)/18</f>
        <v>0.22222222222222221</v>
      </c>
      <c r="W98" s="2"/>
      <c r="X98" s="57">
        <f>COUNTIF(B102:T102,"birdie")</f>
        <v>1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5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7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double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Triple et +</v>
      </c>
      <c r="E102" s="31" t="str">
        <f t="shared" si="79"/>
        <v>double</v>
      </c>
      <c r="F102" s="31" t="str">
        <f t="shared" si="79"/>
        <v>bogey</v>
      </c>
      <c r="G102" s="31" t="str">
        <f t="shared" si="79"/>
        <v>bogey</v>
      </c>
      <c r="H102" s="31" t="str">
        <f t="shared" si="79"/>
        <v>par</v>
      </c>
      <c r="I102" s="31" t="str">
        <f t="shared" si="79"/>
        <v>double</v>
      </c>
      <c r="J102" s="31" t="str">
        <f t="shared" si="79"/>
        <v>Triple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birdie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par</v>
      </c>
      <c r="P102" s="31" t="str">
        <f t="shared" si="80"/>
        <v>Triple</v>
      </c>
      <c r="Q102" s="31" t="str">
        <f t="shared" si="80"/>
        <v>bogey</v>
      </c>
      <c r="R102" s="31" t="str">
        <f t="shared" si="80"/>
        <v>bogey</v>
      </c>
      <c r="S102" s="31" t="str">
        <f t="shared" si="80"/>
        <v>double</v>
      </c>
      <c r="T102" s="31" t="str">
        <f t="shared" si="80"/>
        <v>double</v>
      </c>
      <c r="W102" s="2"/>
      <c r="X102" s="60">
        <f>COUNTIF(B102:T102,"triple")</f>
        <v>2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3-CAP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20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25.98</v>
      </c>
      <c r="U107" s="9" t="s">
        <v>14</v>
      </c>
      <c r="V107" s="10">
        <f>IF(N107=Z107,Z113,Y113)</f>
        <v>30</v>
      </c>
      <c r="W107" s="52">
        <f>Y116</f>
        <v>26.080000000000002</v>
      </c>
      <c r="X107" s="41" t="str">
        <f>$A$3</f>
        <v>3-CAP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25.98</v>
      </c>
      <c r="Z108" s="13">
        <f>R107</f>
        <v>25.98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131</v>
      </c>
    </row>
    <row r="110" spans="1:26" ht="15.6" thickTop="1" thickBot="1" x14ac:dyDescent="0.35">
      <c r="A110" s="18" t="s">
        <v>2</v>
      </c>
      <c r="B110" s="18">
        <f>B$7</f>
        <v>11</v>
      </c>
      <c r="C110" s="18">
        <f>C$7</f>
        <v>3</v>
      </c>
      <c r="D110" s="18">
        <f t="shared" ref="D110:T110" si="81">D$7</f>
        <v>14</v>
      </c>
      <c r="E110" s="18">
        <f t="shared" si="81"/>
        <v>13</v>
      </c>
      <c r="F110" s="18">
        <f t="shared" si="81"/>
        <v>10</v>
      </c>
      <c r="G110" s="18">
        <f t="shared" si="81"/>
        <v>9</v>
      </c>
      <c r="H110" s="18">
        <f t="shared" si="81"/>
        <v>16</v>
      </c>
      <c r="I110" s="18">
        <f t="shared" si="81"/>
        <v>1</v>
      </c>
      <c r="J110" s="18">
        <f t="shared" si="81"/>
        <v>7</v>
      </c>
      <c r="K110" s="18"/>
      <c r="L110" s="18">
        <f t="shared" si="81"/>
        <v>12</v>
      </c>
      <c r="M110" s="18">
        <f t="shared" si="81"/>
        <v>15</v>
      </c>
      <c r="N110" s="18">
        <f t="shared" si="81"/>
        <v>5</v>
      </c>
      <c r="O110" s="18">
        <f t="shared" si="81"/>
        <v>17</v>
      </c>
      <c r="P110" s="18">
        <f t="shared" si="81"/>
        <v>4</v>
      </c>
      <c r="Q110" s="18">
        <f t="shared" si="81"/>
        <v>8</v>
      </c>
      <c r="R110" s="18">
        <f t="shared" si="81"/>
        <v>18</v>
      </c>
      <c r="S110" s="18">
        <f t="shared" si="81"/>
        <v>6</v>
      </c>
      <c r="T110" s="18">
        <f t="shared" si="81"/>
        <v>2</v>
      </c>
      <c r="U110" s="19"/>
      <c r="V110" s="19"/>
      <c r="W110" s="2"/>
      <c r="X110" s="12" t="s">
        <v>10</v>
      </c>
      <c r="Y110" s="17">
        <f>$Y$7</f>
        <v>73.7</v>
      </c>
      <c r="Z110" s="17">
        <f>$Z$7</f>
        <v>71.900000000000006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5</v>
      </c>
      <c r="D111" s="18">
        <f t="shared" si="82"/>
        <v>4</v>
      </c>
      <c r="E111" s="18">
        <f t="shared" si="82"/>
        <v>3</v>
      </c>
      <c r="F111" s="18">
        <f t="shared" si="82"/>
        <v>4</v>
      </c>
      <c r="G111" s="18">
        <f t="shared" si="82"/>
        <v>4</v>
      </c>
      <c r="H111" s="18">
        <f t="shared" si="82"/>
        <v>3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5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2</v>
      </c>
      <c r="C112" s="19">
        <f t="shared" ref="C112:J112" si="84">IF($V107=C110,1,IF($V107&gt;C110,1,0))+IF($V107-18&gt;=C110,1,0)</f>
        <v>2</v>
      </c>
      <c r="D112" s="19">
        <f t="shared" si="84"/>
        <v>1</v>
      </c>
      <c r="E112" s="19">
        <f t="shared" si="84"/>
        <v>1</v>
      </c>
      <c r="F112" s="19">
        <f t="shared" si="84"/>
        <v>2</v>
      </c>
      <c r="G112" s="19">
        <f t="shared" si="84"/>
        <v>2</v>
      </c>
      <c r="H112" s="19">
        <f t="shared" si="84"/>
        <v>1</v>
      </c>
      <c r="I112" s="19">
        <f t="shared" si="84"/>
        <v>2</v>
      </c>
      <c r="J112" s="19">
        <f t="shared" si="84"/>
        <v>2</v>
      </c>
      <c r="K112" s="20">
        <f t="shared" ref="K112:K118" si="85">SUM(B112:J112)</f>
        <v>15</v>
      </c>
      <c r="L112" s="19">
        <f t="shared" ref="L112:T112" si="86">IF($V107=L110,1,IF($V107&gt;L110,1,0))+IF($V107-18&gt;=L110,1,0)</f>
        <v>2</v>
      </c>
      <c r="M112" s="19">
        <f t="shared" si="86"/>
        <v>1</v>
      </c>
      <c r="N112" s="19">
        <f t="shared" si="86"/>
        <v>2</v>
      </c>
      <c r="O112" s="19">
        <f t="shared" si="86"/>
        <v>1</v>
      </c>
      <c r="P112" s="19">
        <f t="shared" si="86"/>
        <v>2</v>
      </c>
      <c r="Q112" s="19">
        <f t="shared" si="86"/>
        <v>2</v>
      </c>
      <c r="R112" s="19">
        <f t="shared" si="86"/>
        <v>1</v>
      </c>
      <c r="S112" s="19">
        <f t="shared" si="86"/>
        <v>2</v>
      </c>
      <c r="T112" s="19">
        <f t="shared" si="86"/>
        <v>2</v>
      </c>
      <c r="U112" s="20">
        <f t="shared" ref="U112:U118" si="87">SUM(L112:T112)</f>
        <v>15</v>
      </c>
      <c r="V112" s="21">
        <f t="shared" ref="V112:V117" si="88">K112+U112</f>
        <v>30</v>
      </c>
      <c r="W112" s="2"/>
      <c r="X112" s="12" t="s">
        <v>11</v>
      </c>
      <c r="Y112" s="17">
        <f>Y108*(Y109/113)+(Y110-72)</f>
        <v>34.347433628318583</v>
      </c>
      <c r="Z112" s="17">
        <f>Z108*(Z109/113)+(Z110-72)</f>
        <v>30.018407079646025</v>
      </c>
    </row>
    <row r="113" spans="1:26" ht="15.6" thickTop="1" thickBot="1" x14ac:dyDescent="0.35">
      <c r="A113" s="18" t="s">
        <v>13</v>
      </c>
      <c r="B113" s="26">
        <v>5</v>
      </c>
      <c r="C113" s="26">
        <v>7</v>
      </c>
      <c r="D113" s="26">
        <v>8</v>
      </c>
      <c r="E113" s="26">
        <v>5</v>
      </c>
      <c r="F113" s="26">
        <v>7</v>
      </c>
      <c r="G113" s="26">
        <v>6</v>
      </c>
      <c r="H113" s="26">
        <v>4</v>
      </c>
      <c r="I113" s="26">
        <v>10</v>
      </c>
      <c r="J113" s="26">
        <v>6</v>
      </c>
      <c r="K113" s="26">
        <f>SUM(B113:J113)</f>
        <v>58</v>
      </c>
      <c r="L113" s="26">
        <v>7</v>
      </c>
      <c r="M113" s="26">
        <v>6</v>
      </c>
      <c r="N113" s="26">
        <v>7</v>
      </c>
      <c r="O113" s="26">
        <v>3</v>
      </c>
      <c r="P113" s="26">
        <v>6</v>
      </c>
      <c r="Q113" s="26">
        <v>8</v>
      </c>
      <c r="R113" s="26">
        <v>5</v>
      </c>
      <c r="S113" s="26">
        <v>6</v>
      </c>
      <c r="T113" s="26">
        <v>5</v>
      </c>
      <c r="U113" s="26">
        <f>SUM(L113:T113)</f>
        <v>53</v>
      </c>
      <c r="V113" s="26">
        <f t="shared" si="88"/>
        <v>111</v>
      </c>
      <c r="W113" s="2"/>
      <c r="X113" s="23" t="s">
        <v>12</v>
      </c>
      <c r="Y113" s="24">
        <f>ROUND(Y112,0)</f>
        <v>34</v>
      </c>
      <c r="Z113" s="24">
        <f>ROUND(Z112,0)</f>
        <v>30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3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0</v>
      </c>
      <c r="E114" s="19">
        <f t="shared" si="89"/>
        <v>1</v>
      </c>
      <c r="F114" s="19">
        <f t="shared" si="89"/>
        <v>1</v>
      </c>
      <c r="G114" s="19">
        <f t="shared" si="89"/>
        <v>2</v>
      </c>
      <c r="H114" s="19">
        <f t="shared" si="89"/>
        <v>2</v>
      </c>
      <c r="I114" s="19">
        <f t="shared" si="89"/>
        <v>0</v>
      </c>
      <c r="J114" s="19">
        <f t="shared" si="89"/>
        <v>2</v>
      </c>
      <c r="K114" s="20">
        <f t="shared" si="85"/>
        <v>13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1</v>
      </c>
      <c r="M114" s="19">
        <f t="shared" si="90"/>
        <v>0</v>
      </c>
      <c r="N114" s="19">
        <f t="shared" si="90"/>
        <v>1</v>
      </c>
      <c r="O114" s="19">
        <f t="shared" si="90"/>
        <v>3</v>
      </c>
      <c r="P114" s="19">
        <f t="shared" si="90"/>
        <v>2</v>
      </c>
      <c r="Q114" s="19">
        <f t="shared" si="90"/>
        <v>1</v>
      </c>
      <c r="R114" s="19">
        <f t="shared" si="90"/>
        <v>2</v>
      </c>
      <c r="S114" s="19">
        <f t="shared" si="90"/>
        <v>3</v>
      </c>
      <c r="T114" s="19">
        <f t="shared" si="90"/>
        <v>3</v>
      </c>
      <c r="U114" s="20">
        <f t="shared" si="87"/>
        <v>16</v>
      </c>
      <c r="V114" s="21">
        <f t="shared" si="88"/>
        <v>29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0</v>
      </c>
      <c r="F115" s="76">
        <f t="shared" si="91"/>
        <v>0</v>
      </c>
      <c r="G115" s="76">
        <f t="shared" si="91"/>
        <v>0</v>
      </c>
      <c r="H115" s="76">
        <f t="shared" si="91"/>
        <v>1</v>
      </c>
      <c r="I115" s="76">
        <f t="shared" si="91"/>
        <v>0</v>
      </c>
      <c r="J115" s="76">
        <f t="shared" si="91"/>
        <v>0</v>
      </c>
      <c r="K115" s="77">
        <f t="shared" si="85"/>
        <v>2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0</v>
      </c>
      <c r="N115" s="76">
        <f t="shared" si="92"/>
        <v>0</v>
      </c>
      <c r="O115" s="76">
        <f t="shared" si="92"/>
        <v>2</v>
      </c>
      <c r="P115" s="76">
        <f t="shared" si="92"/>
        <v>0</v>
      </c>
      <c r="Q115" s="76">
        <f t="shared" si="92"/>
        <v>0</v>
      </c>
      <c r="R115" s="76">
        <f t="shared" si="92"/>
        <v>1</v>
      </c>
      <c r="S115" s="76">
        <f t="shared" si="92"/>
        <v>1</v>
      </c>
      <c r="T115" s="76">
        <f t="shared" si="92"/>
        <v>1</v>
      </c>
      <c r="U115" s="77">
        <f t="shared" si="87"/>
        <v>5</v>
      </c>
      <c r="V115" s="78">
        <f t="shared" si="88"/>
        <v>7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7</v>
      </c>
      <c r="D116" s="80">
        <f t="shared" si="93"/>
        <v>7</v>
      </c>
      <c r="E116" s="80">
        <f t="shared" si="93"/>
        <v>5</v>
      </c>
      <c r="F116" s="80">
        <f t="shared" si="93"/>
        <v>7</v>
      </c>
      <c r="G116" s="80">
        <f t="shared" si="93"/>
        <v>6</v>
      </c>
      <c r="H116" s="80">
        <f t="shared" si="93"/>
        <v>4</v>
      </c>
      <c r="I116" s="80">
        <f t="shared" si="93"/>
        <v>9</v>
      </c>
      <c r="J116" s="80">
        <f t="shared" si="93"/>
        <v>6</v>
      </c>
      <c r="K116" s="81">
        <f t="shared" si="85"/>
        <v>56</v>
      </c>
      <c r="L116" s="80">
        <f t="shared" ref="L116:T116" si="94">IF(L114=0,L111+L112+2,L113)</f>
        <v>7</v>
      </c>
      <c r="M116" s="80">
        <f t="shared" si="94"/>
        <v>6</v>
      </c>
      <c r="N116" s="80">
        <f t="shared" si="94"/>
        <v>7</v>
      </c>
      <c r="O116" s="80">
        <f t="shared" si="94"/>
        <v>3</v>
      </c>
      <c r="P116" s="80">
        <f t="shared" si="94"/>
        <v>6</v>
      </c>
      <c r="Q116" s="80">
        <f t="shared" si="94"/>
        <v>8</v>
      </c>
      <c r="R116" s="80">
        <f t="shared" si="94"/>
        <v>5</v>
      </c>
      <c r="S116" s="80">
        <f t="shared" si="94"/>
        <v>6</v>
      </c>
      <c r="T116" s="80">
        <f t="shared" si="94"/>
        <v>5</v>
      </c>
      <c r="U116" s="81">
        <f t="shared" si="87"/>
        <v>53</v>
      </c>
      <c r="V116" s="82">
        <f t="shared" si="88"/>
        <v>109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26.080000000000002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3</v>
      </c>
      <c r="F117" s="19">
        <v>3</v>
      </c>
      <c r="G117" s="19">
        <v>3</v>
      </c>
      <c r="H117" s="19">
        <v>2</v>
      </c>
      <c r="I117" s="19">
        <v>3</v>
      </c>
      <c r="J117" s="19">
        <v>3</v>
      </c>
      <c r="K117" s="20">
        <f t="shared" si="85"/>
        <v>22</v>
      </c>
      <c r="L117" s="19">
        <v>2</v>
      </c>
      <c r="M117" s="19">
        <v>3</v>
      </c>
      <c r="N117" s="19">
        <v>3</v>
      </c>
      <c r="O117" s="19">
        <v>1</v>
      </c>
      <c r="P117" s="19">
        <v>3</v>
      </c>
      <c r="Q117" s="19">
        <v>3</v>
      </c>
      <c r="R117" s="19">
        <v>2</v>
      </c>
      <c r="S117" s="19">
        <v>2</v>
      </c>
      <c r="T117" s="19">
        <v>2</v>
      </c>
      <c r="U117" s="20">
        <f t="shared" si="87"/>
        <v>21</v>
      </c>
      <c r="V117" s="21">
        <f t="shared" si="88"/>
        <v>43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0</v>
      </c>
      <c r="K118" s="20">
        <f t="shared" si="85"/>
        <v>0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0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1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5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5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double</v>
      </c>
      <c r="D122" s="31" t="str">
        <f t="shared" si="97"/>
        <v>Triple et +</v>
      </c>
      <c r="E122" s="31" t="str">
        <f t="shared" si="97"/>
        <v>double</v>
      </c>
      <c r="F122" s="31" t="str">
        <f t="shared" si="97"/>
        <v>Triple</v>
      </c>
      <c r="G122" s="31" t="str">
        <f t="shared" si="97"/>
        <v>double</v>
      </c>
      <c r="H122" s="31" t="str">
        <f t="shared" si="97"/>
        <v>bogey</v>
      </c>
      <c r="I122" s="31" t="str">
        <f t="shared" si="97"/>
        <v>Triple et +</v>
      </c>
      <c r="J122" s="31" t="str">
        <f t="shared" si="97"/>
        <v>double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Triple</v>
      </c>
      <c r="N122" s="31" t="str">
        <f t="shared" si="98"/>
        <v>Triple</v>
      </c>
      <c r="O122" s="31" t="str">
        <f t="shared" si="98"/>
        <v>par</v>
      </c>
      <c r="P122" s="31" t="str">
        <f t="shared" si="98"/>
        <v>double</v>
      </c>
      <c r="Q122" s="31" t="str">
        <f t="shared" si="98"/>
        <v>Triple</v>
      </c>
      <c r="R122" s="31" t="str">
        <f t="shared" si="98"/>
        <v>bogey</v>
      </c>
      <c r="S122" s="31" t="str">
        <f t="shared" si="98"/>
        <v>bogey</v>
      </c>
      <c r="T122" s="31" t="str">
        <f t="shared" si="98"/>
        <v>bogey</v>
      </c>
      <c r="W122" s="2"/>
      <c r="X122" s="60">
        <f>COUNTIF(B122:T122,"triple")</f>
        <v>5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3-CAP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154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165</v>
      </c>
      <c r="O127" s="6"/>
      <c r="P127" s="7"/>
      <c r="Q127" s="8" t="s">
        <v>16</v>
      </c>
      <c r="R127" s="27">
        <f>VLOOKUP(D127,Participants!$B$1:$J$24,5,FALSE)</f>
        <v>9.5749999999999993</v>
      </c>
      <c r="U127" s="9" t="s">
        <v>14</v>
      </c>
      <c r="V127" s="10">
        <f>IF(N127=Z127,Z133,Y133)</f>
        <v>14</v>
      </c>
      <c r="W127" s="52">
        <f>Y136</f>
        <v>9.6749999999999989</v>
      </c>
      <c r="X127" s="41" t="str">
        <f>$A$3</f>
        <v>3-CAP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9.5749999999999993</v>
      </c>
      <c r="Z128" s="13">
        <f>R127</f>
        <v>9.5749999999999993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131</v>
      </c>
    </row>
    <row r="130" spans="1:26" ht="15.6" thickTop="1" thickBot="1" x14ac:dyDescent="0.35">
      <c r="A130" s="18" t="s">
        <v>2</v>
      </c>
      <c r="B130" s="18">
        <f>B$7</f>
        <v>11</v>
      </c>
      <c r="C130" s="18">
        <f>C$7</f>
        <v>3</v>
      </c>
      <c r="D130" s="18">
        <f t="shared" ref="D130:T130" si="99">D$7</f>
        <v>14</v>
      </c>
      <c r="E130" s="18">
        <f t="shared" si="99"/>
        <v>13</v>
      </c>
      <c r="F130" s="18">
        <f t="shared" si="99"/>
        <v>10</v>
      </c>
      <c r="G130" s="18">
        <f t="shared" si="99"/>
        <v>9</v>
      </c>
      <c r="H130" s="18">
        <f t="shared" si="99"/>
        <v>16</v>
      </c>
      <c r="I130" s="18">
        <f t="shared" si="99"/>
        <v>1</v>
      </c>
      <c r="J130" s="18">
        <f t="shared" si="99"/>
        <v>7</v>
      </c>
      <c r="K130" s="18"/>
      <c r="L130" s="18">
        <f t="shared" si="99"/>
        <v>12</v>
      </c>
      <c r="M130" s="18">
        <f t="shared" si="99"/>
        <v>15</v>
      </c>
      <c r="N130" s="18">
        <f t="shared" si="99"/>
        <v>5</v>
      </c>
      <c r="O130" s="18">
        <f t="shared" si="99"/>
        <v>17</v>
      </c>
      <c r="P130" s="18">
        <f t="shared" si="99"/>
        <v>4</v>
      </c>
      <c r="Q130" s="18">
        <f t="shared" si="99"/>
        <v>8</v>
      </c>
      <c r="R130" s="18">
        <f t="shared" si="99"/>
        <v>18</v>
      </c>
      <c r="S130" s="18">
        <f t="shared" si="99"/>
        <v>6</v>
      </c>
      <c r="T130" s="18">
        <f t="shared" si="99"/>
        <v>2</v>
      </c>
      <c r="U130" s="19"/>
      <c r="V130" s="19"/>
      <c r="W130" s="2"/>
      <c r="X130" s="12" t="s">
        <v>10</v>
      </c>
      <c r="Y130" s="17">
        <f>$Y$7</f>
        <v>73.7</v>
      </c>
      <c r="Z130" s="17">
        <f>$Z$7</f>
        <v>71.900000000000006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5</v>
      </c>
      <c r="D131" s="18">
        <f t="shared" si="100"/>
        <v>4</v>
      </c>
      <c r="E131" s="18">
        <f t="shared" si="100"/>
        <v>3</v>
      </c>
      <c r="F131" s="18">
        <f t="shared" si="100"/>
        <v>4</v>
      </c>
      <c r="G131" s="18">
        <f t="shared" si="100"/>
        <v>4</v>
      </c>
      <c r="H131" s="18">
        <f t="shared" si="100"/>
        <v>3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5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0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8</v>
      </c>
      <c r="L132" s="19">
        <f t="shared" ref="L132:T132" si="104">IF($V127=L130,1,IF($V127&gt;L130,1,0))+IF($V127-18&gt;=L130,1,0)</f>
        <v>1</v>
      </c>
      <c r="M132" s="19">
        <f t="shared" si="104"/>
        <v>0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0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6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13.732300884955754</v>
      </c>
      <c r="Z132" s="17">
        <f>Z128*(Z129/113)+(Z130-72)</f>
        <v>11.000221238938058</v>
      </c>
    </row>
    <row r="133" spans="1:26" ht="15.6" thickTop="1" thickBot="1" x14ac:dyDescent="0.35">
      <c r="A133" s="18" t="s">
        <v>13</v>
      </c>
      <c r="B133" s="26">
        <v>5</v>
      </c>
      <c r="C133" s="26">
        <v>5</v>
      </c>
      <c r="D133" s="26">
        <v>5</v>
      </c>
      <c r="E133" s="26">
        <v>5</v>
      </c>
      <c r="F133" s="26">
        <v>6</v>
      </c>
      <c r="G133" s="26">
        <v>6</v>
      </c>
      <c r="H133" s="26">
        <v>3</v>
      </c>
      <c r="I133" s="26">
        <v>5</v>
      </c>
      <c r="J133" s="26">
        <v>8</v>
      </c>
      <c r="K133" s="26">
        <f>SUM(B133:J133)</f>
        <v>48</v>
      </c>
      <c r="L133" s="26">
        <v>5</v>
      </c>
      <c r="M133" s="26">
        <v>3</v>
      </c>
      <c r="N133" s="26">
        <v>4</v>
      </c>
      <c r="O133" s="26">
        <v>6</v>
      </c>
      <c r="P133" s="26">
        <v>6</v>
      </c>
      <c r="Q133" s="26">
        <v>6</v>
      </c>
      <c r="R133" s="26">
        <v>6</v>
      </c>
      <c r="S133" s="26">
        <v>5</v>
      </c>
      <c r="T133" s="26">
        <v>5</v>
      </c>
      <c r="U133" s="26">
        <f>SUM(L133:T133)</f>
        <v>46</v>
      </c>
      <c r="V133" s="26">
        <f t="shared" si="106"/>
        <v>94</v>
      </c>
      <c r="W133" s="2"/>
      <c r="X133" s="23" t="s">
        <v>12</v>
      </c>
      <c r="Y133" s="24">
        <f>ROUND(Y132,0)</f>
        <v>14</v>
      </c>
      <c r="Z133" s="24">
        <f>ROUND(Z132,0)</f>
        <v>11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3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2</v>
      </c>
      <c r="E134" s="19">
        <f t="shared" si="107"/>
        <v>1</v>
      </c>
      <c r="F134" s="19">
        <f t="shared" si="107"/>
        <v>1</v>
      </c>
      <c r="G134" s="19">
        <f t="shared" si="107"/>
        <v>1</v>
      </c>
      <c r="H134" s="19">
        <f t="shared" si="107"/>
        <v>2</v>
      </c>
      <c r="I134" s="19">
        <f t="shared" si="107"/>
        <v>3</v>
      </c>
      <c r="J134" s="19">
        <f t="shared" si="107"/>
        <v>0</v>
      </c>
      <c r="K134" s="20">
        <f t="shared" si="103"/>
        <v>15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2</v>
      </c>
      <c r="N134" s="19">
        <f t="shared" si="108"/>
        <v>3</v>
      </c>
      <c r="O134" s="19">
        <f t="shared" si="108"/>
        <v>0</v>
      </c>
      <c r="P134" s="19">
        <f t="shared" si="108"/>
        <v>1</v>
      </c>
      <c r="Q134" s="19">
        <f t="shared" si="108"/>
        <v>2</v>
      </c>
      <c r="R134" s="19">
        <f t="shared" si="108"/>
        <v>0</v>
      </c>
      <c r="S134" s="19">
        <f t="shared" si="108"/>
        <v>3</v>
      </c>
      <c r="T134" s="19">
        <f t="shared" si="108"/>
        <v>2</v>
      </c>
      <c r="U134" s="20">
        <f t="shared" si="105"/>
        <v>15</v>
      </c>
      <c r="V134" s="21">
        <f t="shared" si="106"/>
        <v>30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2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2</v>
      </c>
      <c r="I135" s="76">
        <f t="shared" si="109"/>
        <v>2</v>
      </c>
      <c r="J135" s="76">
        <f t="shared" si="109"/>
        <v>0</v>
      </c>
      <c r="K135" s="77">
        <f t="shared" si="103"/>
        <v>8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2</v>
      </c>
      <c r="N135" s="76">
        <f t="shared" si="110"/>
        <v>2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0</v>
      </c>
      <c r="S135" s="76">
        <f t="shared" si="110"/>
        <v>2</v>
      </c>
      <c r="T135" s="76">
        <f t="shared" si="110"/>
        <v>1</v>
      </c>
      <c r="U135" s="77">
        <f t="shared" si="105"/>
        <v>9</v>
      </c>
      <c r="V135" s="78">
        <f t="shared" si="106"/>
        <v>17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5</v>
      </c>
      <c r="D136" s="80">
        <f t="shared" si="111"/>
        <v>5</v>
      </c>
      <c r="E136" s="80">
        <f t="shared" si="111"/>
        <v>5</v>
      </c>
      <c r="F136" s="80">
        <f t="shared" si="111"/>
        <v>6</v>
      </c>
      <c r="G136" s="80">
        <f t="shared" si="111"/>
        <v>6</v>
      </c>
      <c r="H136" s="80">
        <f t="shared" si="111"/>
        <v>3</v>
      </c>
      <c r="I136" s="80">
        <f t="shared" si="111"/>
        <v>5</v>
      </c>
      <c r="J136" s="80">
        <f t="shared" si="111"/>
        <v>7</v>
      </c>
      <c r="K136" s="81">
        <f t="shared" si="103"/>
        <v>47</v>
      </c>
      <c r="L136" s="80">
        <f t="shared" ref="L136:T136" si="112">IF(L134=0,L131+L132+2,L133)</f>
        <v>5</v>
      </c>
      <c r="M136" s="80">
        <f t="shared" si="112"/>
        <v>3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6</v>
      </c>
      <c r="R136" s="80">
        <f t="shared" si="112"/>
        <v>6</v>
      </c>
      <c r="S136" s="80">
        <f t="shared" si="112"/>
        <v>5</v>
      </c>
      <c r="T136" s="80">
        <f t="shared" si="112"/>
        <v>5</v>
      </c>
      <c r="U136" s="81">
        <f t="shared" si="105"/>
        <v>45</v>
      </c>
      <c r="V136" s="82">
        <f t="shared" si="106"/>
        <v>92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9.6749999999999989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2</v>
      </c>
      <c r="D137" s="19">
        <v>3</v>
      </c>
      <c r="E137" s="19">
        <v>2</v>
      </c>
      <c r="F137" s="19">
        <v>2</v>
      </c>
      <c r="G137" s="19">
        <v>2</v>
      </c>
      <c r="H137" s="19">
        <v>1</v>
      </c>
      <c r="I137" s="19">
        <v>2</v>
      </c>
      <c r="J137" s="19">
        <v>2</v>
      </c>
      <c r="K137" s="20">
        <f t="shared" si="103"/>
        <v>19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2</v>
      </c>
      <c r="S137" s="19">
        <v>2</v>
      </c>
      <c r="T137" s="19">
        <v>2</v>
      </c>
      <c r="U137" s="20">
        <f t="shared" si="105"/>
        <v>18</v>
      </c>
      <c r="V137" s="21">
        <f t="shared" si="106"/>
        <v>37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1</v>
      </c>
      <c r="C138" s="31">
        <f t="shared" ref="C138:J138" si="113">IF((C133-C137)=(C131-2),(1),IF((C133-C137)&lt;(C131-2),(1),0))</f>
        <v>1</v>
      </c>
      <c r="D138" s="31">
        <f t="shared" si="113"/>
        <v>1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1</v>
      </c>
      <c r="J138" s="31">
        <f t="shared" si="113"/>
        <v>0</v>
      </c>
      <c r="K138" s="20">
        <f t="shared" si="103"/>
        <v>4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1</v>
      </c>
      <c r="T138" s="31">
        <f t="shared" si="114"/>
        <v>0</v>
      </c>
      <c r="U138" s="20">
        <f t="shared" si="105"/>
        <v>3</v>
      </c>
      <c r="V138" s="47">
        <f>(K138+U138)/18</f>
        <v>0.3888888888888889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6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par</v>
      </c>
      <c r="D142" s="31" t="str">
        <f t="shared" si="115"/>
        <v>bogey</v>
      </c>
      <c r="E142" s="31" t="str">
        <f t="shared" si="115"/>
        <v>double</v>
      </c>
      <c r="F142" s="31" t="str">
        <f t="shared" si="115"/>
        <v>double</v>
      </c>
      <c r="G142" s="31" t="str">
        <f t="shared" si="115"/>
        <v>double</v>
      </c>
      <c r="H142" s="31" t="str">
        <f t="shared" si="115"/>
        <v>par</v>
      </c>
      <c r="I142" s="31" t="str">
        <f t="shared" si="115"/>
        <v>par</v>
      </c>
      <c r="J142" s="31" t="str">
        <f t="shared" si="115"/>
        <v>Triple et +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par</v>
      </c>
      <c r="N142" s="31" t="str">
        <f t="shared" si="116"/>
        <v>par</v>
      </c>
      <c r="O142" s="31" t="str">
        <f t="shared" si="116"/>
        <v>Triple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double</v>
      </c>
      <c r="S142" s="31" t="str">
        <f t="shared" si="116"/>
        <v>par</v>
      </c>
      <c r="T142" s="31" t="str">
        <f t="shared" si="116"/>
        <v>bogey</v>
      </c>
      <c r="W142" s="2"/>
      <c r="X142" s="60">
        <f>COUNTIF(B142:T142,"triple")</f>
        <v>1</v>
      </c>
      <c r="Y142" s="2"/>
      <c r="Z142" s="2"/>
    </row>
    <row r="143" spans="1:26" x14ac:dyDescent="0.3">
      <c r="A143" s="33"/>
      <c r="W143" s="2"/>
      <c r="X143" s="60">
        <f>COUNTIF(B142:T142,"triple et +")</f>
        <v>1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3-CAP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21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12.433333333333335</v>
      </c>
      <c r="U147" s="9" t="s">
        <v>14</v>
      </c>
      <c r="V147" s="10">
        <f>IF(N147=Z147,Z153,Y153)</f>
        <v>14</v>
      </c>
      <c r="W147" s="52">
        <f>Y156</f>
        <v>12.433333333333335</v>
      </c>
      <c r="X147" s="41" t="str">
        <f>$A$3</f>
        <v>3-CAP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12.433333333333335</v>
      </c>
      <c r="Z148" s="13">
        <f>R147</f>
        <v>12.433333333333335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131</v>
      </c>
    </row>
    <row r="150" spans="1:26" ht="15.6" thickTop="1" thickBot="1" x14ac:dyDescent="0.35">
      <c r="A150" s="18" t="s">
        <v>2</v>
      </c>
      <c r="B150" s="18">
        <f>B$7</f>
        <v>11</v>
      </c>
      <c r="C150" s="18">
        <f>C$7</f>
        <v>3</v>
      </c>
      <c r="D150" s="18">
        <f t="shared" ref="D150:T150" si="117">D$7</f>
        <v>14</v>
      </c>
      <c r="E150" s="18">
        <f t="shared" si="117"/>
        <v>13</v>
      </c>
      <c r="F150" s="18">
        <f t="shared" si="117"/>
        <v>10</v>
      </c>
      <c r="G150" s="18">
        <f t="shared" si="117"/>
        <v>9</v>
      </c>
      <c r="H150" s="18">
        <f t="shared" si="117"/>
        <v>16</v>
      </c>
      <c r="I150" s="18">
        <f t="shared" si="117"/>
        <v>1</v>
      </c>
      <c r="J150" s="18">
        <f t="shared" si="117"/>
        <v>7</v>
      </c>
      <c r="K150" s="18"/>
      <c r="L150" s="18">
        <f t="shared" si="117"/>
        <v>12</v>
      </c>
      <c r="M150" s="18">
        <f t="shared" si="117"/>
        <v>15</v>
      </c>
      <c r="N150" s="18">
        <f t="shared" si="117"/>
        <v>5</v>
      </c>
      <c r="O150" s="18">
        <f t="shared" si="117"/>
        <v>17</v>
      </c>
      <c r="P150" s="18">
        <f t="shared" si="117"/>
        <v>4</v>
      </c>
      <c r="Q150" s="18">
        <f t="shared" si="117"/>
        <v>8</v>
      </c>
      <c r="R150" s="18">
        <f t="shared" si="117"/>
        <v>18</v>
      </c>
      <c r="S150" s="18">
        <f t="shared" si="117"/>
        <v>6</v>
      </c>
      <c r="T150" s="18">
        <f t="shared" si="117"/>
        <v>2</v>
      </c>
      <c r="U150" s="19"/>
      <c r="V150" s="19"/>
      <c r="W150" s="2"/>
      <c r="X150" s="12" t="s">
        <v>10</v>
      </c>
      <c r="Y150" s="17">
        <f>$Y$7</f>
        <v>73.7</v>
      </c>
      <c r="Z150" s="17">
        <f>$Z$7</f>
        <v>71.900000000000006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5</v>
      </c>
      <c r="D151" s="18">
        <f t="shared" si="118"/>
        <v>4</v>
      </c>
      <c r="E151" s="18">
        <f t="shared" si="118"/>
        <v>3</v>
      </c>
      <c r="F151" s="18">
        <f t="shared" si="118"/>
        <v>4</v>
      </c>
      <c r="G151" s="18">
        <f t="shared" si="118"/>
        <v>4</v>
      </c>
      <c r="H151" s="18">
        <f t="shared" si="118"/>
        <v>3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5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0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8</v>
      </c>
      <c r="L152" s="19">
        <f t="shared" ref="L152:T152" si="122">IF($V147=L150,1,IF($V147&gt;L150,1,0))+IF($V147-18&gt;=L150,1,0)</f>
        <v>1</v>
      </c>
      <c r="M152" s="19">
        <f t="shared" si="122"/>
        <v>0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0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14</v>
      </c>
      <c r="W152" s="2"/>
      <c r="X152" s="12" t="s">
        <v>11</v>
      </c>
      <c r="Y152" s="17">
        <f>Y148*(Y149/113)+(Y150-72)</f>
        <v>17.324188790560477</v>
      </c>
      <c r="Z152" s="17">
        <f>Z148*(Z149/113)+(Z150-72)</f>
        <v>14.313864306784669</v>
      </c>
    </row>
    <row r="153" spans="1:26" ht="15.6" thickTop="1" thickBot="1" x14ac:dyDescent="0.35">
      <c r="A153" s="18" t="s">
        <v>13</v>
      </c>
      <c r="B153" s="26">
        <v>4</v>
      </c>
      <c r="C153" s="26">
        <v>6</v>
      </c>
      <c r="D153" s="26">
        <v>7</v>
      </c>
      <c r="E153" s="26">
        <v>3</v>
      </c>
      <c r="F153" s="26">
        <v>5</v>
      </c>
      <c r="G153" s="26">
        <v>5</v>
      </c>
      <c r="H153" s="26">
        <v>4</v>
      </c>
      <c r="I153" s="26">
        <v>7</v>
      </c>
      <c r="J153" s="26">
        <v>5</v>
      </c>
      <c r="K153" s="26">
        <f>SUM(B153:J153)</f>
        <v>46</v>
      </c>
      <c r="L153" s="26">
        <v>5</v>
      </c>
      <c r="M153" s="26">
        <v>4</v>
      </c>
      <c r="N153" s="26">
        <v>5</v>
      </c>
      <c r="O153" s="26">
        <v>4</v>
      </c>
      <c r="P153" s="26">
        <v>4</v>
      </c>
      <c r="Q153" s="26">
        <v>4</v>
      </c>
      <c r="R153" s="26">
        <v>4</v>
      </c>
      <c r="S153" s="26">
        <v>4</v>
      </c>
      <c r="T153" s="26">
        <v>6</v>
      </c>
      <c r="U153" s="26">
        <f>SUM(L153:T153)</f>
        <v>40</v>
      </c>
      <c r="V153" s="26">
        <f t="shared" si="124"/>
        <v>86</v>
      </c>
      <c r="W153" s="2"/>
      <c r="X153" s="23" t="s">
        <v>12</v>
      </c>
      <c r="Y153" s="24">
        <f>ROUND(Y152,0)</f>
        <v>17</v>
      </c>
      <c r="Z153" s="24">
        <f>ROUND(Z152,0)</f>
        <v>14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3</v>
      </c>
      <c r="C154" s="19">
        <f>IF((C153-C151-C152)=3,(0),IF((C153-C151-C152)=2,(0),IF((C153-C151-C152)=1,(1),0))+IF((C153-C151-C152)=0,(2),0+IF((C153-C151-C152)=-1,(3),0)+IF((C153-C151-C152)=-2,(4),0)+IF((C153-C151-C152)=-3,(5),0)))</f>
        <v>2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3</v>
      </c>
      <c r="F154" s="19">
        <f t="shared" si="125"/>
        <v>2</v>
      </c>
      <c r="G154" s="19">
        <f t="shared" si="125"/>
        <v>2</v>
      </c>
      <c r="H154" s="19">
        <f t="shared" si="125"/>
        <v>1</v>
      </c>
      <c r="I154" s="19">
        <f t="shared" si="125"/>
        <v>1</v>
      </c>
      <c r="J154" s="19">
        <f t="shared" si="125"/>
        <v>2</v>
      </c>
      <c r="K154" s="20">
        <f t="shared" si="121"/>
        <v>16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1</v>
      </c>
      <c r="N154" s="19">
        <f t="shared" si="126"/>
        <v>2</v>
      </c>
      <c r="O154" s="19">
        <f t="shared" si="126"/>
        <v>1</v>
      </c>
      <c r="P154" s="19">
        <f t="shared" si="126"/>
        <v>3</v>
      </c>
      <c r="Q154" s="19">
        <f t="shared" si="126"/>
        <v>4</v>
      </c>
      <c r="R154" s="19">
        <f t="shared" si="126"/>
        <v>2</v>
      </c>
      <c r="S154" s="19">
        <f t="shared" si="126"/>
        <v>4</v>
      </c>
      <c r="T154" s="19">
        <f t="shared" si="126"/>
        <v>1</v>
      </c>
      <c r="U154" s="20">
        <f t="shared" si="123"/>
        <v>20</v>
      </c>
      <c r="V154" s="21">
        <f t="shared" si="124"/>
        <v>36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2</v>
      </c>
      <c r="F155" s="76">
        <f t="shared" si="127"/>
        <v>1</v>
      </c>
      <c r="G155" s="76">
        <f t="shared" si="127"/>
        <v>1</v>
      </c>
      <c r="H155" s="76">
        <f t="shared" si="127"/>
        <v>1</v>
      </c>
      <c r="I155" s="76">
        <f t="shared" si="127"/>
        <v>0</v>
      </c>
      <c r="J155" s="76">
        <f t="shared" si="127"/>
        <v>1</v>
      </c>
      <c r="K155" s="77">
        <f t="shared" si="121"/>
        <v>9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1</v>
      </c>
      <c r="N155" s="76">
        <f t="shared" si="128"/>
        <v>1</v>
      </c>
      <c r="O155" s="76">
        <f t="shared" si="128"/>
        <v>1</v>
      </c>
      <c r="P155" s="76">
        <f t="shared" si="128"/>
        <v>2</v>
      </c>
      <c r="Q155" s="76">
        <f t="shared" si="128"/>
        <v>3</v>
      </c>
      <c r="R155" s="76">
        <f t="shared" si="128"/>
        <v>2</v>
      </c>
      <c r="S155" s="76">
        <f t="shared" si="128"/>
        <v>3</v>
      </c>
      <c r="T155" s="76">
        <f t="shared" si="128"/>
        <v>0</v>
      </c>
      <c r="U155" s="77">
        <f t="shared" si="123"/>
        <v>14</v>
      </c>
      <c r="V155" s="78">
        <f t="shared" si="124"/>
        <v>23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4</v>
      </c>
      <c r="C156" s="80">
        <f t="shared" ref="C156:J156" si="129">IF(C154=0,C151+C152+2,C153)</f>
        <v>6</v>
      </c>
      <c r="D156" s="80">
        <f t="shared" si="129"/>
        <v>7</v>
      </c>
      <c r="E156" s="80">
        <f t="shared" si="129"/>
        <v>3</v>
      </c>
      <c r="F156" s="80">
        <f t="shared" si="129"/>
        <v>5</v>
      </c>
      <c r="G156" s="80">
        <f t="shared" si="129"/>
        <v>5</v>
      </c>
      <c r="H156" s="80">
        <f t="shared" si="129"/>
        <v>4</v>
      </c>
      <c r="I156" s="80">
        <f t="shared" si="129"/>
        <v>7</v>
      </c>
      <c r="J156" s="80">
        <f t="shared" si="129"/>
        <v>5</v>
      </c>
      <c r="K156" s="81">
        <f t="shared" si="121"/>
        <v>46</v>
      </c>
      <c r="L156" s="80">
        <f t="shared" ref="L156:T156" si="130">IF(L154=0,L151+L152+2,L153)</f>
        <v>5</v>
      </c>
      <c r="M156" s="80">
        <f t="shared" si="130"/>
        <v>4</v>
      </c>
      <c r="N156" s="80">
        <f t="shared" si="130"/>
        <v>5</v>
      </c>
      <c r="O156" s="80">
        <f t="shared" si="130"/>
        <v>4</v>
      </c>
      <c r="P156" s="80">
        <f t="shared" si="130"/>
        <v>4</v>
      </c>
      <c r="Q156" s="80">
        <f t="shared" si="130"/>
        <v>4</v>
      </c>
      <c r="R156" s="80">
        <f t="shared" si="130"/>
        <v>4</v>
      </c>
      <c r="S156" s="80">
        <f t="shared" si="130"/>
        <v>4</v>
      </c>
      <c r="T156" s="80">
        <f t="shared" si="130"/>
        <v>6</v>
      </c>
      <c r="U156" s="81">
        <f t="shared" si="123"/>
        <v>40</v>
      </c>
      <c r="V156" s="82">
        <f t="shared" si="124"/>
        <v>86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12.433333333333335</v>
      </c>
      <c r="Z156"/>
    </row>
    <row r="157" spans="1:26" ht="15.6" thickTop="1" thickBot="1" x14ac:dyDescent="0.35">
      <c r="A157" s="35" t="s">
        <v>25</v>
      </c>
      <c r="B157" s="36">
        <v>3</v>
      </c>
      <c r="C157" s="19">
        <v>1</v>
      </c>
      <c r="D157" s="19">
        <v>1</v>
      </c>
      <c r="E157" s="19">
        <v>2</v>
      </c>
      <c r="F157" s="19">
        <v>2</v>
      </c>
      <c r="G157" s="19">
        <v>1</v>
      </c>
      <c r="H157" s="19">
        <v>2</v>
      </c>
      <c r="I157" s="19">
        <v>2</v>
      </c>
      <c r="J157" s="19">
        <v>2</v>
      </c>
      <c r="K157" s="20">
        <f t="shared" si="121"/>
        <v>16</v>
      </c>
      <c r="L157" s="19">
        <v>2</v>
      </c>
      <c r="M157" s="19">
        <v>1</v>
      </c>
      <c r="N157" s="19">
        <v>2</v>
      </c>
      <c r="O157" s="19">
        <v>2</v>
      </c>
      <c r="P157" s="19">
        <v>1</v>
      </c>
      <c r="Q157" s="19">
        <v>1</v>
      </c>
      <c r="R157" s="19">
        <v>2</v>
      </c>
      <c r="S157" s="19">
        <v>2</v>
      </c>
      <c r="T157" s="19">
        <v>2</v>
      </c>
      <c r="U157" s="20">
        <f t="shared" si="123"/>
        <v>15</v>
      </c>
      <c r="V157" s="21">
        <f t="shared" si="124"/>
        <v>31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1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1</v>
      </c>
      <c r="S158" s="31">
        <f t="shared" si="132"/>
        <v>1</v>
      </c>
      <c r="T158" s="31">
        <f t="shared" si="132"/>
        <v>0</v>
      </c>
      <c r="U158" s="20">
        <f t="shared" si="123"/>
        <v>3</v>
      </c>
      <c r="V158" s="47">
        <f>(K158+U158)/18</f>
        <v>0.27777777777777779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Triple</v>
      </c>
      <c r="E162" s="31" t="str">
        <f t="shared" si="133"/>
        <v>par</v>
      </c>
      <c r="F162" s="31" t="str">
        <f t="shared" si="133"/>
        <v>bogey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double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bogey</v>
      </c>
      <c r="P162" s="31" t="str">
        <f t="shared" si="134"/>
        <v>par</v>
      </c>
      <c r="Q162" s="31" t="str">
        <f t="shared" si="134"/>
        <v>birdie</v>
      </c>
      <c r="R162" s="31" t="str">
        <f t="shared" si="134"/>
        <v>par</v>
      </c>
      <c r="S162" s="31" t="str">
        <f t="shared" si="134"/>
        <v>birdie</v>
      </c>
      <c r="T162" s="31" t="str">
        <f t="shared" si="134"/>
        <v>double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0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3-CAP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38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18.05</v>
      </c>
      <c r="U167" s="9" t="s">
        <v>14</v>
      </c>
      <c r="V167" s="10">
        <f>IF(N167=Z167,Z173,Y173)</f>
        <v>21</v>
      </c>
      <c r="W167" s="52">
        <f>Y176</f>
        <v>18.150000000000002</v>
      </c>
      <c r="X167" s="41" t="str">
        <f>$A$3</f>
        <v>3-CAP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18.05</v>
      </c>
      <c r="Z168" s="13">
        <f>R167</f>
        <v>18.05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131</v>
      </c>
    </row>
    <row r="170" spans="1:26" ht="15.6" thickTop="1" thickBot="1" x14ac:dyDescent="0.35">
      <c r="A170" s="18" t="s">
        <v>2</v>
      </c>
      <c r="B170" s="18">
        <f>B$7</f>
        <v>11</v>
      </c>
      <c r="C170" s="18">
        <f>C$7</f>
        <v>3</v>
      </c>
      <c r="D170" s="18">
        <f t="shared" ref="D170:T170" si="135">D$7</f>
        <v>14</v>
      </c>
      <c r="E170" s="18">
        <f t="shared" si="135"/>
        <v>13</v>
      </c>
      <c r="F170" s="18">
        <f t="shared" si="135"/>
        <v>10</v>
      </c>
      <c r="G170" s="18">
        <f t="shared" si="135"/>
        <v>9</v>
      </c>
      <c r="H170" s="18">
        <f t="shared" si="135"/>
        <v>16</v>
      </c>
      <c r="I170" s="18">
        <f t="shared" si="135"/>
        <v>1</v>
      </c>
      <c r="J170" s="18">
        <f t="shared" si="135"/>
        <v>7</v>
      </c>
      <c r="K170" s="18"/>
      <c r="L170" s="18">
        <f t="shared" si="135"/>
        <v>12</v>
      </c>
      <c r="M170" s="18">
        <f t="shared" si="135"/>
        <v>15</v>
      </c>
      <c r="N170" s="18">
        <f t="shared" si="135"/>
        <v>5</v>
      </c>
      <c r="O170" s="18">
        <f t="shared" si="135"/>
        <v>17</v>
      </c>
      <c r="P170" s="18">
        <f t="shared" si="135"/>
        <v>4</v>
      </c>
      <c r="Q170" s="18">
        <f t="shared" si="135"/>
        <v>8</v>
      </c>
      <c r="R170" s="18">
        <f t="shared" si="135"/>
        <v>18</v>
      </c>
      <c r="S170" s="18">
        <f t="shared" si="135"/>
        <v>6</v>
      </c>
      <c r="T170" s="18">
        <f t="shared" si="135"/>
        <v>2</v>
      </c>
      <c r="U170" s="19"/>
      <c r="V170" s="19"/>
      <c r="W170" s="2"/>
      <c r="X170" s="12" t="s">
        <v>10</v>
      </c>
      <c r="Y170" s="17">
        <f>$Y$7</f>
        <v>73.7</v>
      </c>
      <c r="Z170" s="17">
        <f>$Z$7</f>
        <v>71.900000000000006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5</v>
      </c>
      <c r="D171" s="18">
        <f t="shared" si="136"/>
        <v>4</v>
      </c>
      <c r="E171" s="18">
        <f t="shared" si="136"/>
        <v>3</v>
      </c>
      <c r="F171" s="18">
        <f t="shared" si="136"/>
        <v>4</v>
      </c>
      <c r="G171" s="18">
        <f t="shared" si="136"/>
        <v>4</v>
      </c>
      <c r="H171" s="18">
        <f t="shared" si="136"/>
        <v>3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5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2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2</v>
      </c>
      <c r="J172" s="19">
        <f t="shared" si="138"/>
        <v>1</v>
      </c>
      <c r="K172" s="20">
        <f t="shared" ref="K172:K178" si="139">SUM(B172:J172)</f>
        <v>11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2</v>
      </c>
      <c r="U172" s="20">
        <f t="shared" ref="U172:U178" si="141">SUM(L172:T172)</f>
        <v>10</v>
      </c>
      <c r="V172" s="21">
        <f t="shared" ref="V172:V177" si="142">K172+U172</f>
        <v>21</v>
      </c>
      <c r="W172" s="2"/>
      <c r="X172" s="12" t="s">
        <v>11</v>
      </c>
      <c r="Y172" s="17">
        <f>Y168*(Y169/113)+(Y170-72)</f>
        <v>24.382300884955754</v>
      </c>
      <c r="Z172" s="17">
        <f>Z168*(Z169/113)+(Z170-72)</f>
        <v>20.82522123893806</v>
      </c>
    </row>
    <row r="173" spans="1:26" ht="15.6" thickTop="1" thickBot="1" x14ac:dyDescent="0.35">
      <c r="A173" s="18" t="s">
        <v>13</v>
      </c>
      <c r="B173" s="26">
        <v>5</v>
      </c>
      <c r="C173" s="26">
        <v>7</v>
      </c>
      <c r="D173" s="26">
        <v>5</v>
      </c>
      <c r="E173" s="26">
        <v>5</v>
      </c>
      <c r="F173" s="26">
        <v>6</v>
      </c>
      <c r="G173" s="26">
        <v>7</v>
      </c>
      <c r="H173" s="26">
        <v>4</v>
      </c>
      <c r="I173" s="26">
        <v>7</v>
      </c>
      <c r="J173" s="26">
        <v>5</v>
      </c>
      <c r="K173" s="26">
        <f>SUM(B173:J173)</f>
        <v>51</v>
      </c>
      <c r="L173" s="26">
        <v>8</v>
      </c>
      <c r="M173" s="26">
        <v>3</v>
      </c>
      <c r="N173" s="26">
        <v>6</v>
      </c>
      <c r="O173" s="26">
        <v>3</v>
      </c>
      <c r="P173" s="26">
        <v>5</v>
      </c>
      <c r="Q173" s="26">
        <v>7</v>
      </c>
      <c r="R173" s="26">
        <v>4</v>
      </c>
      <c r="S173" s="26">
        <v>6</v>
      </c>
      <c r="T173" s="26">
        <v>7</v>
      </c>
      <c r="U173" s="20">
        <f t="shared" si="141"/>
        <v>49</v>
      </c>
      <c r="V173" s="26">
        <f t="shared" si="142"/>
        <v>100</v>
      </c>
      <c r="W173" s="2"/>
      <c r="X173" s="23" t="s">
        <v>12</v>
      </c>
      <c r="Y173" s="24">
        <f>ROUND(Y172,0)</f>
        <v>24</v>
      </c>
      <c r="Z173" s="24">
        <f>ROUND(Z172,0)</f>
        <v>21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2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1</v>
      </c>
      <c r="F174" s="19">
        <f t="shared" si="143"/>
        <v>1</v>
      </c>
      <c r="G174" s="19">
        <f t="shared" si="143"/>
        <v>0</v>
      </c>
      <c r="H174" s="19">
        <f t="shared" si="143"/>
        <v>2</v>
      </c>
      <c r="I174" s="19">
        <f t="shared" si="143"/>
        <v>2</v>
      </c>
      <c r="J174" s="19">
        <f t="shared" si="143"/>
        <v>2</v>
      </c>
      <c r="K174" s="20">
        <f t="shared" si="139"/>
        <v>14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0</v>
      </c>
      <c r="M174" s="19">
        <f t="shared" si="144"/>
        <v>3</v>
      </c>
      <c r="N174" s="19">
        <f t="shared" si="144"/>
        <v>1</v>
      </c>
      <c r="O174" s="19">
        <f t="shared" si="144"/>
        <v>3</v>
      </c>
      <c r="P174" s="19">
        <f t="shared" si="144"/>
        <v>2</v>
      </c>
      <c r="Q174" s="19">
        <f t="shared" si="144"/>
        <v>1</v>
      </c>
      <c r="R174" s="19">
        <f t="shared" si="144"/>
        <v>3</v>
      </c>
      <c r="S174" s="19">
        <f t="shared" si="144"/>
        <v>2</v>
      </c>
      <c r="T174" s="19">
        <f t="shared" si="144"/>
        <v>1</v>
      </c>
      <c r="U174" s="20">
        <f t="shared" si="141"/>
        <v>16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0</v>
      </c>
      <c r="F175" s="76">
        <f t="shared" si="145"/>
        <v>0</v>
      </c>
      <c r="G175" s="76">
        <f t="shared" si="145"/>
        <v>0</v>
      </c>
      <c r="H175" s="76">
        <f t="shared" si="145"/>
        <v>1</v>
      </c>
      <c r="I175" s="76">
        <f t="shared" si="145"/>
        <v>0</v>
      </c>
      <c r="J175" s="76">
        <f t="shared" si="145"/>
        <v>1</v>
      </c>
      <c r="K175" s="77">
        <f t="shared" si="139"/>
        <v>4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2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0</v>
      </c>
      <c r="R175" s="76">
        <f t="shared" si="146"/>
        <v>2</v>
      </c>
      <c r="S175" s="76">
        <f t="shared" si="146"/>
        <v>1</v>
      </c>
      <c r="T175" s="76">
        <f t="shared" si="146"/>
        <v>0</v>
      </c>
      <c r="U175" s="77">
        <f t="shared" si="141"/>
        <v>8</v>
      </c>
      <c r="V175" s="78">
        <f t="shared" si="142"/>
        <v>12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7">IF(C174=0,C171+C172+2,C173)</f>
        <v>7</v>
      </c>
      <c r="D176" s="80">
        <f t="shared" si="147"/>
        <v>5</v>
      </c>
      <c r="E176" s="80">
        <f t="shared" si="147"/>
        <v>5</v>
      </c>
      <c r="F176" s="80">
        <f t="shared" si="147"/>
        <v>6</v>
      </c>
      <c r="G176" s="80">
        <f t="shared" si="147"/>
        <v>7</v>
      </c>
      <c r="H176" s="80">
        <f t="shared" si="147"/>
        <v>4</v>
      </c>
      <c r="I176" s="80">
        <f t="shared" si="147"/>
        <v>7</v>
      </c>
      <c r="J176" s="80">
        <f t="shared" si="147"/>
        <v>5</v>
      </c>
      <c r="K176" s="81">
        <f t="shared" si="139"/>
        <v>51</v>
      </c>
      <c r="L176" s="80">
        <f t="shared" ref="L176:T176" si="148">IF(L174=0,L171+L172+2,L173)</f>
        <v>7</v>
      </c>
      <c r="M176" s="80">
        <f t="shared" si="148"/>
        <v>3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7</v>
      </c>
      <c r="R176" s="80">
        <f t="shared" si="148"/>
        <v>4</v>
      </c>
      <c r="S176" s="80">
        <f t="shared" si="148"/>
        <v>6</v>
      </c>
      <c r="T176" s="80">
        <f t="shared" si="148"/>
        <v>7</v>
      </c>
      <c r="U176" s="81">
        <f t="shared" si="141"/>
        <v>48</v>
      </c>
      <c r="V176" s="82">
        <f t="shared" si="142"/>
        <v>99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18.150000000000002</v>
      </c>
      <c r="Z176"/>
    </row>
    <row r="177" spans="1:26" ht="15.6" thickTop="1" thickBot="1" x14ac:dyDescent="0.35">
      <c r="A177" s="35" t="s">
        <v>25</v>
      </c>
      <c r="B177" s="36">
        <v>1</v>
      </c>
      <c r="C177" s="19">
        <v>2</v>
      </c>
      <c r="D177" s="19">
        <v>2</v>
      </c>
      <c r="E177" s="19">
        <v>2</v>
      </c>
      <c r="F177" s="19">
        <v>3</v>
      </c>
      <c r="G177" s="19">
        <v>2</v>
      </c>
      <c r="H177" s="19">
        <v>2</v>
      </c>
      <c r="I177" s="19">
        <v>2</v>
      </c>
      <c r="J177" s="19">
        <v>1</v>
      </c>
      <c r="K177" s="20">
        <f t="shared" si="139"/>
        <v>17</v>
      </c>
      <c r="L177" s="19">
        <v>3</v>
      </c>
      <c r="M177" s="19">
        <v>2</v>
      </c>
      <c r="N177" s="19">
        <v>2</v>
      </c>
      <c r="O177" s="19">
        <v>2</v>
      </c>
      <c r="P177" s="19">
        <v>2</v>
      </c>
      <c r="Q177" s="19">
        <v>3</v>
      </c>
      <c r="R177" s="19">
        <v>2</v>
      </c>
      <c r="S177" s="19">
        <v>2</v>
      </c>
      <c r="T177" s="19">
        <v>2</v>
      </c>
      <c r="U177" s="81">
        <f t="shared" si="141"/>
        <v>20</v>
      </c>
      <c r="V177" s="21">
        <f t="shared" si="142"/>
        <v>37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3</v>
      </c>
      <c r="V178" s="47">
        <f>(K178+U178)/18</f>
        <v>0.16666666666666666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6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6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1"/>
        <v>bogey</v>
      </c>
      <c r="E182" s="31" t="str">
        <f t="shared" si="151"/>
        <v>double</v>
      </c>
      <c r="F182" s="31" t="str">
        <f t="shared" si="151"/>
        <v>double</v>
      </c>
      <c r="G182" s="31" t="str">
        <f t="shared" si="151"/>
        <v>Triple</v>
      </c>
      <c r="H182" s="31" t="str">
        <f t="shared" si="151"/>
        <v>bogey</v>
      </c>
      <c r="I182" s="31" t="str">
        <f t="shared" si="151"/>
        <v>double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Triple et +</v>
      </c>
      <c r="M182" s="31" t="str">
        <f t="shared" si="152"/>
        <v>par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double</v>
      </c>
      <c r="R182" s="31" t="str">
        <f t="shared" si="152"/>
        <v>par</v>
      </c>
      <c r="S182" s="31" t="str">
        <f t="shared" si="152"/>
        <v>bogey</v>
      </c>
      <c r="T182" s="31" t="str">
        <f t="shared" si="152"/>
        <v>Triple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3-CAP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32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25.560000000000002</v>
      </c>
      <c r="U187" s="9" t="s">
        <v>14</v>
      </c>
      <c r="V187" s="10">
        <f>IF(N187=Z187,Z193,Y193)</f>
        <v>30</v>
      </c>
      <c r="W187" s="52">
        <f>Y196</f>
        <v>24.76</v>
      </c>
      <c r="X187" s="41" t="str">
        <f>$A$3</f>
        <v>3-CAP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25.560000000000002</v>
      </c>
      <c r="Z188" s="13">
        <f>R187</f>
        <v>25.560000000000002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131</v>
      </c>
    </row>
    <row r="190" spans="1:26" ht="15.6" thickTop="1" thickBot="1" x14ac:dyDescent="0.35">
      <c r="A190" s="18" t="s">
        <v>2</v>
      </c>
      <c r="B190" s="18">
        <f>B$7</f>
        <v>11</v>
      </c>
      <c r="C190" s="18">
        <f>C$7</f>
        <v>3</v>
      </c>
      <c r="D190" s="18">
        <f t="shared" ref="D190:T190" si="153">D$7</f>
        <v>14</v>
      </c>
      <c r="E190" s="18">
        <f t="shared" si="153"/>
        <v>13</v>
      </c>
      <c r="F190" s="18">
        <f t="shared" si="153"/>
        <v>10</v>
      </c>
      <c r="G190" s="18">
        <f t="shared" si="153"/>
        <v>9</v>
      </c>
      <c r="H190" s="18">
        <f t="shared" si="153"/>
        <v>16</v>
      </c>
      <c r="I190" s="18">
        <f t="shared" si="153"/>
        <v>1</v>
      </c>
      <c r="J190" s="18">
        <f t="shared" si="153"/>
        <v>7</v>
      </c>
      <c r="K190" s="18"/>
      <c r="L190" s="18">
        <f t="shared" si="153"/>
        <v>12</v>
      </c>
      <c r="M190" s="18">
        <f t="shared" si="153"/>
        <v>15</v>
      </c>
      <c r="N190" s="18">
        <f t="shared" si="153"/>
        <v>5</v>
      </c>
      <c r="O190" s="18">
        <f t="shared" si="153"/>
        <v>17</v>
      </c>
      <c r="P190" s="18">
        <f t="shared" si="153"/>
        <v>4</v>
      </c>
      <c r="Q190" s="18">
        <f t="shared" si="153"/>
        <v>8</v>
      </c>
      <c r="R190" s="18">
        <f t="shared" si="153"/>
        <v>18</v>
      </c>
      <c r="S190" s="18">
        <f t="shared" si="153"/>
        <v>6</v>
      </c>
      <c r="T190" s="18">
        <f t="shared" si="153"/>
        <v>2</v>
      </c>
      <c r="U190" s="19"/>
      <c r="V190" s="19"/>
      <c r="W190" s="2"/>
      <c r="X190" s="12" t="s">
        <v>10</v>
      </c>
      <c r="Y190" s="17">
        <f>$Y$7</f>
        <v>73.7</v>
      </c>
      <c r="Z190" s="17">
        <f>$Z$7</f>
        <v>71.900000000000006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5</v>
      </c>
      <c r="D191" s="18">
        <f t="shared" si="154"/>
        <v>4</v>
      </c>
      <c r="E191" s="18">
        <f t="shared" si="154"/>
        <v>3</v>
      </c>
      <c r="F191" s="18">
        <f t="shared" si="154"/>
        <v>4</v>
      </c>
      <c r="G191" s="18">
        <f t="shared" si="154"/>
        <v>4</v>
      </c>
      <c r="H191" s="18">
        <f t="shared" si="154"/>
        <v>3</v>
      </c>
      <c r="I191" s="18">
        <f t="shared" si="154"/>
        <v>5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3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5</v>
      </c>
      <c r="R191" s="18">
        <f t="shared" si="155"/>
        <v>4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2</v>
      </c>
      <c r="C192" s="19">
        <f t="shared" ref="C192:J192" si="156">IF($V187=C190,1,IF($V187&gt;C190,1,0))+IF($V187-18&gt;=C190,1,0)</f>
        <v>2</v>
      </c>
      <c r="D192" s="19">
        <f t="shared" si="156"/>
        <v>1</v>
      </c>
      <c r="E192" s="19">
        <f t="shared" si="156"/>
        <v>1</v>
      </c>
      <c r="F192" s="19">
        <f t="shared" si="156"/>
        <v>2</v>
      </c>
      <c r="G192" s="19">
        <f t="shared" si="156"/>
        <v>2</v>
      </c>
      <c r="H192" s="19">
        <f t="shared" si="156"/>
        <v>1</v>
      </c>
      <c r="I192" s="19">
        <f t="shared" si="156"/>
        <v>2</v>
      </c>
      <c r="J192" s="19">
        <f t="shared" si="156"/>
        <v>2</v>
      </c>
      <c r="K192" s="20">
        <f t="shared" ref="K192:K198" si="157">SUM(B192:J192)</f>
        <v>15</v>
      </c>
      <c r="L192" s="19">
        <f t="shared" ref="L192:T192" si="158">IF($V187=L190,1,IF($V187&gt;L190,1,0))+IF($V187-18&gt;=L190,1,0)</f>
        <v>2</v>
      </c>
      <c r="M192" s="19">
        <f t="shared" si="158"/>
        <v>1</v>
      </c>
      <c r="N192" s="19">
        <f t="shared" si="158"/>
        <v>2</v>
      </c>
      <c r="O192" s="19">
        <f t="shared" si="158"/>
        <v>1</v>
      </c>
      <c r="P192" s="19">
        <f t="shared" si="158"/>
        <v>2</v>
      </c>
      <c r="Q192" s="19">
        <f t="shared" si="158"/>
        <v>2</v>
      </c>
      <c r="R192" s="19">
        <f t="shared" si="158"/>
        <v>1</v>
      </c>
      <c r="S192" s="19">
        <f t="shared" si="158"/>
        <v>2</v>
      </c>
      <c r="T192" s="19">
        <f t="shared" si="158"/>
        <v>2</v>
      </c>
      <c r="U192" s="20">
        <f t="shared" ref="U192:U198" si="159">SUM(L192:T192)</f>
        <v>15</v>
      </c>
      <c r="V192" s="21">
        <f t="shared" ref="V192:V197" si="160">K192+U192</f>
        <v>30</v>
      </c>
      <c r="W192" s="2"/>
      <c r="X192" s="12" t="s">
        <v>11</v>
      </c>
      <c r="Y192" s="17">
        <f>Y188*(Y189/113)+(Y190-72)</f>
        <v>33.819646017699121</v>
      </c>
      <c r="Z192" s="17">
        <f>Z188*(Z189/113)+(Z190-72)</f>
        <v>29.53150442477877</v>
      </c>
    </row>
    <row r="193" spans="1:26" ht="15.6" thickTop="1" thickBot="1" x14ac:dyDescent="0.35">
      <c r="A193" s="18" t="s">
        <v>13</v>
      </c>
      <c r="B193" s="26">
        <v>6</v>
      </c>
      <c r="C193" s="26">
        <v>8</v>
      </c>
      <c r="D193" s="26">
        <v>8</v>
      </c>
      <c r="E193" s="26">
        <v>3</v>
      </c>
      <c r="F193" s="26">
        <v>6</v>
      </c>
      <c r="G193" s="26">
        <v>4</v>
      </c>
      <c r="H193" s="26">
        <v>2</v>
      </c>
      <c r="I193" s="26">
        <v>7</v>
      </c>
      <c r="J193" s="26">
        <v>7</v>
      </c>
      <c r="K193" s="26">
        <f>SUM(B193:J193)</f>
        <v>51</v>
      </c>
      <c r="L193" s="26">
        <v>5</v>
      </c>
      <c r="M193" s="26">
        <v>4</v>
      </c>
      <c r="N193" s="26">
        <v>5</v>
      </c>
      <c r="O193" s="26">
        <v>5</v>
      </c>
      <c r="P193" s="26">
        <v>6</v>
      </c>
      <c r="Q193" s="26">
        <v>6</v>
      </c>
      <c r="R193" s="26">
        <v>6</v>
      </c>
      <c r="S193" s="26">
        <v>5</v>
      </c>
      <c r="T193" s="26">
        <v>8</v>
      </c>
      <c r="U193" s="20">
        <f t="shared" si="159"/>
        <v>50</v>
      </c>
      <c r="V193" s="26">
        <f t="shared" si="160"/>
        <v>101</v>
      </c>
      <c r="W193" s="2"/>
      <c r="X193" s="23" t="s">
        <v>12</v>
      </c>
      <c r="Y193" s="24">
        <f>ROUND(Y192,0)</f>
        <v>34</v>
      </c>
      <c r="Z193" s="24">
        <f>ROUND(Z192,0)</f>
        <v>30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2</v>
      </c>
      <c r="G194" s="19">
        <f t="shared" si="161"/>
        <v>4</v>
      </c>
      <c r="H194" s="19">
        <f t="shared" si="161"/>
        <v>4</v>
      </c>
      <c r="I194" s="19">
        <f t="shared" si="161"/>
        <v>2</v>
      </c>
      <c r="J194" s="19">
        <f t="shared" si="161"/>
        <v>1</v>
      </c>
      <c r="K194" s="20">
        <f t="shared" si="157"/>
        <v>19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3</v>
      </c>
      <c r="M194" s="19">
        <f t="shared" si="162"/>
        <v>2</v>
      </c>
      <c r="N194" s="19">
        <f t="shared" si="162"/>
        <v>3</v>
      </c>
      <c r="O194" s="19">
        <f t="shared" si="162"/>
        <v>1</v>
      </c>
      <c r="P194" s="19">
        <f t="shared" si="162"/>
        <v>2</v>
      </c>
      <c r="Q194" s="19">
        <f t="shared" si="162"/>
        <v>3</v>
      </c>
      <c r="R194" s="19">
        <f t="shared" si="162"/>
        <v>1</v>
      </c>
      <c r="S194" s="19">
        <f t="shared" si="162"/>
        <v>4</v>
      </c>
      <c r="T194" s="19">
        <f t="shared" si="162"/>
        <v>0</v>
      </c>
      <c r="U194" s="20">
        <f t="shared" si="159"/>
        <v>19</v>
      </c>
      <c r="V194" s="21">
        <f t="shared" si="160"/>
        <v>38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0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2</v>
      </c>
      <c r="F195" s="76">
        <f t="shared" si="163"/>
        <v>0</v>
      </c>
      <c r="G195" s="76">
        <f t="shared" si="163"/>
        <v>2</v>
      </c>
      <c r="H195" s="76">
        <f t="shared" si="163"/>
        <v>3</v>
      </c>
      <c r="I195" s="76">
        <f t="shared" si="163"/>
        <v>0</v>
      </c>
      <c r="J195" s="76">
        <f t="shared" si="163"/>
        <v>0</v>
      </c>
      <c r="K195" s="77">
        <f t="shared" si="157"/>
        <v>7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1</v>
      </c>
      <c r="O195" s="76">
        <f t="shared" si="164"/>
        <v>0</v>
      </c>
      <c r="P195" s="76">
        <f t="shared" si="164"/>
        <v>0</v>
      </c>
      <c r="Q195" s="76">
        <f t="shared" si="164"/>
        <v>1</v>
      </c>
      <c r="R195" s="76">
        <f t="shared" si="164"/>
        <v>0</v>
      </c>
      <c r="S195" s="76">
        <f t="shared" si="164"/>
        <v>2</v>
      </c>
      <c r="T195" s="76">
        <f t="shared" si="164"/>
        <v>0</v>
      </c>
      <c r="U195" s="77">
        <f t="shared" si="159"/>
        <v>6</v>
      </c>
      <c r="V195" s="78">
        <f t="shared" si="160"/>
        <v>13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8</v>
      </c>
      <c r="D196" s="80">
        <f t="shared" si="165"/>
        <v>7</v>
      </c>
      <c r="E196" s="80">
        <f t="shared" si="165"/>
        <v>3</v>
      </c>
      <c r="F196" s="80">
        <f t="shared" si="165"/>
        <v>6</v>
      </c>
      <c r="G196" s="80">
        <f t="shared" si="165"/>
        <v>4</v>
      </c>
      <c r="H196" s="80">
        <f t="shared" si="165"/>
        <v>2</v>
      </c>
      <c r="I196" s="80">
        <f t="shared" si="165"/>
        <v>7</v>
      </c>
      <c r="J196" s="80">
        <f t="shared" si="165"/>
        <v>7</v>
      </c>
      <c r="K196" s="81">
        <f t="shared" si="157"/>
        <v>50</v>
      </c>
      <c r="L196" s="80">
        <f t="shared" ref="L196:T196" si="166">IF(L194=0,L191+L192+2,L193)</f>
        <v>5</v>
      </c>
      <c r="M196" s="80">
        <f t="shared" si="166"/>
        <v>4</v>
      </c>
      <c r="N196" s="80">
        <f t="shared" si="166"/>
        <v>5</v>
      </c>
      <c r="O196" s="80">
        <f t="shared" si="166"/>
        <v>5</v>
      </c>
      <c r="P196" s="80">
        <f t="shared" si="166"/>
        <v>6</v>
      </c>
      <c r="Q196" s="80">
        <f t="shared" si="166"/>
        <v>6</v>
      </c>
      <c r="R196" s="80">
        <f t="shared" si="166"/>
        <v>6</v>
      </c>
      <c r="S196" s="80">
        <f t="shared" si="166"/>
        <v>5</v>
      </c>
      <c r="T196" s="80">
        <f t="shared" si="166"/>
        <v>8</v>
      </c>
      <c r="U196" s="81">
        <f t="shared" si="159"/>
        <v>50</v>
      </c>
      <c r="V196" s="82">
        <f t="shared" si="160"/>
        <v>100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24.76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3</v>
      </c>
      <c r="D197" s="19">
        <v>2</v>
      </c>
      <c r="E197" s="19">
        <v>1</v>
      </c>
      <c r="F197" s="19">
        <v>2</v>
      </c>
      <c r="G197" s="19">
        <v>0</v>
      </c>
      <c r="H197" s="19">
        <v>1</v>
      </c>
      <c r="I197" s="19">
        <v>2</v>
      </c>
      <c r="J197" s="19">
        <v>2</v>
      </c>
      <c r="K197" s="20">
        <f t="shared" si="157"/>
        <v>15</v>
      </c>
      <c r="L197" s="19">
        <v>2</v>
      </c>
      <c r="M197" s="19">
        <v>2</v>
      </c>
      <c r="N197" s="19">
        <v>3</v>
      </c>
      <c r="O197" s="19">
        <v>2</v>
      </c>
      <c r="P197" s="19">
        <v>2</v>
      </c>
      <c r="Q197" s="19">
        <v>2</v>
      </c>
      <c r="R197" s="19">
        <v>2</v>
      </c>
      <c r="S197" s="19">
        <v>2</v>
      </c>
      <c r="T197" s="19">
        <v>2</v>
      </c>
      <c r="U197" s="20">
        <f t="shared" si="159"/>
        <v>19</v>
      </c>
      <c r="V197" s="21">
        <f t="shared" si="160"/>
        <v>34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1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1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1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3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4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6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double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Triple</v>
      </c>
      <c r="D202" s="31" t="str">
        <f t="shared" si="169"/>
        <v>Triple et +</v>
      </c>
      <c r="E202" s="31" t="str">
        <f t="shared" si="169"/>
        <v>par</v>
      </c>
      <c r="F202" s="31" t="str">
        <f t="shared" si="169"/>
        <v>double</v>
      </c>
      <c r="G202" s="31" t="str">
        <f t="shared" si="169"/>
        <v>par</v>
      </c>
      <c r="H202" s="31" t="str">
        <f t="shared" si="169"/>
        <v>birdie</v>
      </c>
      <c r="I202" s="31" t="str">
        <f t="shared" si="169"/>
        <v>double</v>
      </c>
      <c r="J202" s="31" t="str">
        <f t="shared" si="169"/>
        <v>Triple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double</v>
      </c>
      <c r="P202" s="31" t="str">
        <f t="shared" si="170"/>
        <v>double</v>
      </c>
      <c r="Q202" s="31" t="str">
        <f t="shared" si="170"/>
        <v>bogey</v>
      </c>
      <c r="R202" s="31" t="str">
        <f t="shared" si="170"/>
        <v>double</v>
      </c>
      <c r="S202" s="31" t="str">
        <f t="shared" si="170"/>
        <v>par</v>
      </c>
      <c r="T202" s="31" t="str">
        <f t="shared" si="170"/>
        <v>Triple et +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3-CAP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66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tr">
        <f>$N$4</f>
        <v>Jaunes</v>
      </c>
      <c r="O208" s="6"/>
      <c r="P208" s="7"/>
      <c r="Q208" s="8" t="s">
        <v>16</v>
      </c>
      <c r="R208" s="27">
        <f>VLOOKUP(D208,Participants!$B$1:$J$24,5,FALSE)</f>
        <v>26.233333333333334</v>
      </c>
      <c r="U208" s="9" t="s">
        <v>14</v>
      </c>
      <c r="V208" s="10">
        <f>IF(N208=Z208,Z214,Y214)</f>
        <v>30</v>
      </c>
      <c r="W208" s="52">
        <f>Y217</f>
        <v>26.233333333333334</v>
      </c>
      <c r="X208" s="41" t="str">
        <f>$A$3</f>
        <v>3-CAP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>
        <f>R208</f>
        <v>26.233333333333334</v>
      </c>
      <c r="Z209" s="13">
        <f>R208</f>
        <v>26.233333333333334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131</v>
      </c>
    </row>
    <row r="211" spans="1:26" ht="15.6" thickTop="1" thickBot="1" x14ac:dyDescent="0.35">
      <c r="A211" s="18" t="s">
        <v>2</v>
      </c>
      <c r="B211" s="18">
        <f>B$7</f>
        <v>11</v>
      </c>
      <c r="C211" s="18">
        <f>C$7</f>
        <v>3</v>
      </c>
      <c r="D211" s="18">
        <f t="shared" ref="D211:T211" si="171">D$7</f>
        <v>14</v>
      </c>
      <c r="E211" s="18">
        <f t="shared" si="171"/>
        <v>13</v>
      </c>
      <c r="F211" s="18">
        <f t="shared" si="171"/>
        <v>10</v>
      </c>
      <c r="G211" s="18">
        <f t="shared" si="171"/>
        <v>9</v>
      </c>
      <c r="H211" s="18">
        <f t="shared" si="171"/>
        <v>16</v>
      </c>
      <c r="I211" s="18">
        <f t="shared" si="171"/>
        <v>1</v>
      </c>
      <c r="J211" s="18">
        <f t="shared" si="171"/>
        <v>7</v>
      </c>
      <c r="K211" s="18"/>
      <c r="L211" s="18">
        <f t="shared" si="171"/>
        <v>12</v>
      </c>
      <c r="M211" s="18">
        <f t="shared" si="171"/>
        <v>15</v>
      </c>
      <c r="N211" s="18">
        <f t="shared" si="171"/>
        <v>5</v>
      </c>
      <c r="O211" s="18">
        <f t="shared" si="171"/>
        <v>17</v>
      </c>
      <c r="P211" s="18">
        <f t="shared" si="171"/>
        <v>4</v>
      </c>
      <c r="Q211" s="18">
        <f t="shared" si="171"/>
        <v>8</v>
      </c>
      <c r="R211" s="18">
        <f t="shared" si="171"/>
        <v>18</v>
      </c>
      <c r="S211" s="18">
        <f t="shared" si="171"/>
        <v>6</v>
      </c>
      <c r="T211" s="18">
        <f t="shared" si="171"/>
        <v>2</v>
      </c>
      <c r="U211" s="19"/>
      <c r="V211" s="19"/>
      <c r="W211" s="2"/>
      <c r="X211" s="12" t="s">
        <v>10</v>
      </c>
      <c r="Y211" s="17">
        <f>$Y$7</f>
        <v>73.7</v>
      </c>
      <c r="Z211" s="17">
        <f>$Z$7</f>
        <v>71.900000000000006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5</v>
      </c>
      <c r="D212" s="18">
        <f t="shared" si="172"/>
        <v>4</v>
      </c>
      <c r="E212" s="18">
        <f t="shared" si="172"/>
        <v>3</v>
      </c>
      <c r="F212" s="18">
        <f t="shared" si="172"/>
        <v>4</v>
      </c>
      <c r="G212" s="18">
        <f t="shared" si="172"/>
        <v>4</v>
      </c>
      <c r="H212" s="18">
        <f t="shared" si="172"/>
        <v>3</v>
      </c>
      <c r="I212" s="18">
        <f t="shared" si="172"/>
        <v>5</v>
      </c>
      <c r="J212" s="18">
        <f t="shared" si="172"/>
        <v>4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3</v>
      </c>
      <c r="N212" s="18">
        <f t="shared" si="173"/>
        <v>4</v>
      </c>
      <c r="O212" s="18">
        <f t="shared" si="173"/>
        <v>3</v>
      </c>
      <c r="P212" s="18">
        <f t="shared" si="173"/>
        <v>4</v>
      </c>
      <c r="Q212" s="18">
        <f t="shared" si="173"/>
        <v>5</v>
      </c>
      <c r="R212" s="18">
        <f t="shared" si="173"/>
        <v>4</v>
      </c>
      <c r="S212" s="18">
        <f t="shared" si="173"/>
        <v>5</v>
      </c>
      <c r="T212" s="18">
        <f t="shared" si="173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2</v>
      </c>
      <c r="C213" s="19">
        <f t="shared" ref="C213:J213" si="174">IF($V208=C211,1,IF($V208&gt;C211,1,0))+IF($V208-18&gt;=C211,1,0)</f>
        <v>2</v>
      </c>
      <c r="D213" s="19">
        <f t="shared" si="174"/>
        <v>1</v>
      </c>
      <c r="E213" s="19">
        <f t="shared" si="174"/>
        <v>1</v>
      </c>
      <c r="F213" s="19">
        <f t="shared" si="174"/>
        <v>2</v>
      </c>
      <c r="G213" s="19">
        <f t="shared" si="174"/>
        <v>2</v>
      </c>
      <c r="H213" s="19">
        <f t="shared" si="174"/>
        <v>1</v>
      </c>
      <c r="I213" s="19">
        <f t="shared" si="174"/>
        <v>2</v>
      </c>
      <c r="J213" s="19">
        <f t="shared" si="174"/>
        <v>2</v>
      </c>
      <c r="K213" s="20">
        <f t="shared" ref="K213:K219" si="175">SUM(B213:J213)</f>
        <v>15</v>
      </c>
      <c r="L213" s="19">
        <f t="shared" ref="L213:T213" si="176">IF($V208=L211,1,IF($V208&gt;L211,1,0))+IF($V208-18&gt;=L211,1,0)</f>
        <v>2</v>
      </c>
      <c r="M213" s="19">
        <f t="shared" si="176"/>
        <v>1</v>
      </c>
      <c r="N213" s="19">
        <f t="shared" si="176"/>
        <v>2</v>
      </c>
      <c r="O213" s="19">
        <f t="shared" si="176"/>
        <v>1</v>
      </c>
      <c r="P213" s="19">
        <f t="shared" si="176"/>
        <v>2</v>
      </c>
      <c r="Q213" s="19">
        <f t="shared" si="176"/>
        <v>2</v>
      </c>
      <c r="R213" s="19">
        <f t="shared" si="176"/>
        <v>1</v>
      </c>
      <c r="S213" s="19">
        <f t="shared" si="176"/>
        <v>2</v>
      </c>
      <c r="T213" s="19">
        <f t="shared" si="176"/>
        <v>2</v>
      </c>
      <c r="U213" s="20">
        <f t="shared" ref="U213:U219" si="177">SUM(L213:T213)</f>
        <v>15</v>
      </c>
      <c r="V213" s="21">
        <f t="shared" ref="V213:V218" si="178">K213+U213</f>
        <v>30</v>
      </c>
      <c r="W213" s="2"/>
      <c r="X213" s="12" t="s">
        <v>11</v>
      </c>
      <c r="Y213" s="17">
        <f>Y209*(Y210/113)+(Y211-72)</f>
        <v>34.665781710914459</v>
      </c>
      <c r="Z213" s="17">
        <f>Z209*(Z210/113)+(Z211-72)</f>
        <v>30.312094395280244</v>
      </c>
    </row>
    <row r="214" spans="1:26" ht="15.6" thickTop="1" thickBot="1" x14ac:dyDescent="0.35">
      <c r="A214" s="18" t="s">
        <v>13</v>
      </c>
      <c r="B214" s="26">
        <v>5</v>
      </c>
      <c r="C214" s="26">
        <v>7</v>
      </c>
      <c r="D214" s="26">
        <v>6</v>
      </c>
      <c r="E214" s="26">
        <v>4</v>
      </c>
      <c r="F214" s="26">
        <v>6</v>
      </c>
      <c r="G214" s="26">
        <v>5</v>
      </c>
      <c r="H214" s="26">
        <v>6</v>
      </c>
      <c r="I214" s="26">
        <v>6</v>
      </c>
      <c r="J214" s="26">
        <v>6</v>
      </c>
      <c r="K214" s="26">
        <f>SUM(B214:J214)</f>
        <v>51</v>
      </c>
      <c r="L214" s="26">
        <v>5</v>
      </c>
      <c r="M214" s="26">
        <v>4</v>
      </c>
      <c r="N214" s="26">
        <v>5</v>
      </c>
      <c r="O214" s="26">
        <v>5</v>
      </c>
      <c r="P214" s="26">
        <v>8</v>
      </c>
      <c r="Q214" s="26">
        <v>9</v>
      </c>
      <c r="R214" s="26">
        <v>5</v>
      </c>
      <c r="S214" s="26">
        <v>5</v>
      </c>
      <c r="T214" s="26">
        <v>6</v>
      </c>
      <c r="U214" s="26">
        <f>SUM(L214:T214)</f>
        <v>52</v>
      </c>
      <c r="V214" s="26">
        <f t="shared" si="178"/>
        <v>103</v>
      </c>
      <c r="W214" s="2"/>
      <c r="X214" s="23" t="s">
        <v>12</v>
      </c>
      <c r="Y214" s="24">
        <f>ROUND(Y213,0)</f>
        <v>35</v>
      </c>
      <c r="Z214" s="24">
        <f>ROUND(Z213,0)</f>
        <v>30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2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1</v>
      </c>
      <c r="E215" s="19">
        <f t="shared" si="179"/>
        <v>2</v>
      </c>
      <c r="F215" s="19">
        <f t="shared" si="179"/>
        <v>2</v>
      </c>
      <c r="G215" s="19">
        <f t="shared" si="179"/>
        <v>3</v>
      </c>
      <c r="H215" s="19">
        <f t="shared" si="179"/>
        <v>0</v>
      </c>
      <c r="I215" s="19">
        <f t="shared" si="179"/>
        <v>3</v>
      </c>
      <c r="J215" s="19">
        <f t="shared" si="179"/>
        <v>2</v>
      </c>
      <c r="K215" s="20">
        <f t="shared" si="175"/>
        <v>18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3</v>
      </c>
      <c r="M215" s="19">
        <f t="shared" si="180"/>
        <v>2</v>
      </c>
      <c r="N215" s="19">
        <f t="shared" si="180"/>
        <v>3</v>
      </c>
      <c r="O215" s="19">
        <f t="shared" si="180"/>
        <v>1</v>
      </c>
      <c r="P215" s="19">
        <f t="shared" si="180"/>
        <v>0</v>
      </c>
      <c r="Q215" s="19">
        <f t="shared" si="180"/>
        <v>0</v>
      </c>
      <c r="R215" s="19">
        <f t="shared" si="180"/>
        <v>2</v>
      </c>
      <c r="S215" s="19">
        <f t="shared" si="180"/>
        <v>4</v>
      </c>
      <c r="T215" s="19">
        <f t="shared" si="180"/>
        <v>2</v>
      </c>
      <c r="U215" s="20">
        <f t="shared" si="177"/>
        <v>17</v>
      </c>
      <c r="V215" s="21">
        <f t="shared" si="178"/>
        <v>35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1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81">IF((D214-D212)=-3,(5),IF((D214-D212)=-2,(4),IF((D214-D212)=-1,(3),0))+IF((D214-D212)=0,(2),0+IF((D214-D212)=1,(1),0)+IF((D214-D212)=2,(0),0)+IF((D214-D212)=3,(0),0)))</f>
        <v>0</v>
      </c>
      <c r="E216" s="76">
        <f t="shared" si="181"/>
        <v>1</v>
      </c>
      <c r="F216" s="76">
        <f t="shared" si="181"/>
        <v>0</v>
      </c>
      <c r="G216" s="76">
        <f t="shared" si="181"/>
        <v>1</v>
      </c>
      <c r="H216" s="76">
        <f t="shared" si="181"/>
        <v>0</v>
      </c>
      <c r="I216" s="76">
        <f t="shared" si="181"/>
        <v>1</v>
      </c>
      <c r="J216" s="76">
        <f t="shared" si="181"/>
        <v>0</v>
      </c>
      <c r="K216" s="77">
        <f t="shared" si="175"/>
        <v>4</v>
      </c>
      <c r="L216" s="76">
        <f t="shared" ref="L216:T216" si="182">IF((L214-L212)=-3,(5),IF((L214-L212)=-2,(4),IF((L214-L212)=-1,(3),0))+IF((L214-L212)=0,(2),0+IF((L214-L212)=1,(1),0)+IF((L214-L212)=2,(0),0)+IF((L214-L212)=3,(0),0)))</f>
        <v>1</v>
      </c>
      <c r="M216" s="76">
        <f t="shared" si="182"/>
        <v>1</v>
      </c>
      <c r="N216" s="76">
        <f t="shared" si="182"/>
        <v>1</v>
      </c>
      <c r="O216" s="76">
        <f t="shared" si="182"/>
        <v>0</v>
      </c>
      <c r="P216" s="76">
        <f t="shared" si="182"/>
        <v>0</v>
      </c>
      <c r="Q216" s="76">
        <f t="shared" si="182"/>
        <v>0</v>
      </c>
      <c r="R216" s="76">
        <f t="shared" si="182"/>
        <v>1</v>
      </c>
      <c r="S216" s="76">
        <f t="shared" si="182"/>
        <v>2</v>
      </c>
      <c r="T216" s="76">
        <f t="shared" si="182"/>
        <v>0</v>
      </c>
      <c r="U216" s="77">
        <f t="shared" si="177"/>
        <v>6</v>
      </c>
      <c r="V216" s="78">
        <f t="shared" si="178"/>
        <v>10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5</v>
      </c>
      <c r="C217" s="80">
        <f t="shared" ref="C217:J217" si="183">IF(C215=0,C212+C213+2,C214)</f>
        <v>7</v>
      </c>
      <c r="D217" s="80">
        <f t="shared" si="183"/>
        <v>6</v>
      </c>
      <c r="E217" s="80">
        <f t="shared" si="183"/>
        <v>4</v>
      </c>
      <c r="F217" s="80">
        <f t="shared" si="183"/>
        <v>6</v>
      </c>
      <c r="G217" s="80">
        <f t="shared" si="183"/>
        <v>5</v>
      </c>
      <c r="H217" s="80">
        <f t="shared" si="183"/>
        <v>6</v>
      </c>
      <c r="I217" s="80">
        <f t="shared" si="183"/>
        <v>6</v>
      </c>
      <c r="J217" s="80">
        <f t="shared" si="183"/>
        <v>6</v>
      </c>
      <c r="K217" s="81">
        <f t="shared" si="175"/>
        <v>51</v>
      </c>
      <c r="L217" s="80">
        <f t="shared" ref="L217:T217" si="184">IF(L215=0,L212+L213+2,L214)</f>
        <v>5</v>
      </c>
      <c r="M217" s="80">
        <f t="shared" si="184"/>
        <v>4</v>
      </c>
      <c r="N217" s="80">
        <f t="shared" si="184"/>
        <v>5</v>
      </c>
      <c r="O217" s="80">
        <f t="shared" si="184"/>
        <v>5</v>
      </c>
      <c r="P217" s="80">
        <f t="shared" si="184"/>
        <v>8</v>
      </c>
      <c r="Q217" s="80">
        <f t="shared" si="184"/>
        <v>9</v>
      </c>
      <c r="R217" s="80">
        <f t="shared" si="184"/>
        <v>5</v>
      </c>
      <c r="S217" s="80">
        <f t="shared" si="184"/>
        <v>5</v>
      </c>
      <c r="T217" s="80">
        <f t="shared" si="184"/>
        <v>6</v>
      </c>
      <c r="U217" s="81">
        <f t="shared" si="177"/>
        <v>52</v>
      </c>
      <c r="V217" s="82">
        <f t="shared" si="178"/>
        <v>103</v>
      </c>
      <c r="W217" s="2"/>
      <c r="X217" s="202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26.233333333333334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3</v>
      </c>
      <c r="E218" s="19">
        <v>1</v>
      </c>
      <c r="F218" s="19">
        <v>3</v>
      </c>
      <c r="G218" s="19">
        <v>2</v>
      </c>
      <c r="H218" s="19">
        <v>2</v>
      </c>
      <c r="I218" s="19">
        <v>2</v>
      </c>
      <c r="J218" s="19">
        <v>2</v>
      </c>
      <c r="K218" s="20">
        <f t="shared" si="175"/>
        <v>19</v>
      </c>
      <c r="L218" s="19">
        <v>3</v>
      </c>
      <c r="M218" s="19">
        <v>2</v>
      </c>
      <c r="N218" s="19">
        <v>2</v>
      </c>
      <c r="O218" s="19">
        <v>3</v>
      </c>
      <c r="P218" s="19">
        <v>3</v>
      </c>
      <c r="Q218" s="19">
        <v>1</v>
      </c>
      <c r="R218" s="19">
        <v>1</v>
      </c>
      <c r="S218" s="19">
        <v>1</v>
      </c>
      <c r="T218" s="19">
        <v>1</v>
      </c>
      <c r="U218" s="20">
        <f t="shared" si="177"/>
        <v>17</v>
      </c>
      <c r="V218" s="21">
        <f t="shared" si="178"/>
        <v>36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85">IF((C214-C218)=(C212-2),(1),IF((C214-C218)&lt;(C212-2),(1),0))</f>
        <v>0</v>
      </c>
      <c r="D219" s="31">
        <f t="shared" si="185"/>
        <v>0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0</v>
      </c>
      <c r="I219" s="31">
        <f t="shared" si="185"/>
        <v>0</v>
      </c>
      <c r="J219" s="31">
        <f t="shared" si="185"/>
        <v>0</v>
      </c>
      <c r="K219" s="20">
        <f t="shared" si="175"/>
        <v>0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0</v>
      </c>
      <c r="P219" s="31">
        <f t="shared" si="186"/>
        <v>0</v>
      </c>
      <c r="Q219" s="31">
        <f t="shared" si="186"/>
        <v>0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1</v>
      </c>
      <c r="V219" s="47">
        <f>(K219+U219)/18</f>
        <v>5.5555555555555552E-2</v>
      </c>
      <c r="W219" s="2"/>
      <c r="X219" s="57">
        <f>COUNTIF(B223:T223,"birdie")</f>
        <v>0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1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8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6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bogey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87"/>
        <v>double</v>
      </c>
      <c r="E223" s="31" t="str">
        <f t="shared" si="187"/>
        <v>bogey</v>
      </c>
      <c r="F223" s="31" t="str">
        <f t="shared" si="187"/>
        <v>double</v>
      </c>
      <c r="G223" s="31" t="str">
        <f t="shared" si="187"/>
        <v>bogey</v>
      </c>
      <c r="H223" s="31" t="str">
        <f t="shared" si="187"/>
        <v>Triple</v>
      </c>
      <c r="I223" s="31" t="str">
        <f t="shared" si="187"/>
        <v>bogey</v>
      </c>
      <c r="J223" s="31" t="str">
        <f t="shared" si="187"/>
        <v>double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bogey</v>
      </c>
      <c r="M223" s="31" t="str">
        <f t="shared" si="188"/>
        <v>bogey</v>
      </c>
      <c r="N223" s="31" t="str">
        <f t="shared" si="188"/>
        <v>bogey</v>
      </c>
      <c r="O223" s="31" t="str">
        <f t="shared" si="188"/>
        <v>double</v>
      </c>
      <c r="P223" s="31" t="str">
        <f t="shared" si="188"/>
        <v>Triple et +</v>
      </c>
      <c r="Q223" s="31" t="str">
        <f t="shared" si="188"/>
        <v>Triple et +</v>
      </c>
      <c r="R223" s="31" t="str">
        <f t="shared" si="188"/>
        <v>bogey</v>
      </c>
      <c r="S223" s="31" t="str">
        <f t="shared" si="188"/>
        <v>par</v>
      </c>
      <c r="T223" s="31" t="str">
        <f t="shared" si="188"/>
        <v>double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2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3-CAP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152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tr">
        <f>$N$4</f>
        <v>Jaunes</v>
      </c>
      <c r="O229" s="6"/>
      <c r="P229" s="7"/>
      <c r="Q229" s="8" t="s">
        <v>16</v>
      </c>
      <c r="R229" s="27">
        <f>VLOOKUP(D229,Participants!$B$1:$J$24,5,FALSE)</f>
        <v>15.7</v>
      </c>
      <c r="U229" s="9" t="s">
        <v>14</v>
      </c>
      <c r="V229" s="10">
        <f>IF(N229=Z229,Z235,Y235)</f>
        <v>18</v>
      </c>
      <c r="W229" s="52">
        <f>Y238</f>
        <v>15.799999999999999</v>
      </c>
      <c r="X229" s="41" t="str">
        <f>$A$3</f>
        <v>3-CAP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>
        <f>R229</f>
        <v>15.7</v>
      </c>
      <c r="Z230" s="13">
        <f>R229</f>
        <v>15.7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131</v>
      </c>
    </row>
    <row r="232" spans="1:26" ht="15.6" thickTop="1" thickBot="1" x14ac:dyDescent="0.35">
      <c r="A232" s="18" t="s">
        <v>2</v>
      </c>
      <c r="B232" s="18">
        <f>B$7</f>
        <v>11</v>
      </c>
      <c r="C232" s="18">
        <f>C$7</f>
        <v>3</v>
      </c>
      <c r="D232" s="18">
        <f t="shared" ref="D232:T232" si="189">D$7</f>
        <v>14</v>
      </c>
      <c r="E232" s="18">
        <f t="shared" si="189"/>
        <v>13</v>
      </c>
      <c r="F232" s="18">
        <f t="shared" si="189"/>
        <v>10</v>
      </c>
      <c r="G232" s="18">
        <f t="shared" si="189"/>
        <v>9</v>
      </c>
      <c r="H232" s="18">
        <f t="shared" si="189"/>
        <v>16</v>
      </c>
      <c r="I232" s="18">
        <f t="shared" si="189"/>
        <v>1</v>
      </c>
      <c r="J232" s="18">
        <f t="shared" si="189"/>
        <v>7</v>
      </c>
      <c r="K232" s="18"/>
      <c r="L232" s="18">
        <f t="shared" si="189"/>
        <v>12</v>
      </c>
      <c r="M232" s="18">
        <f t="shared" si="189"/>
        <v>15</v>
      </c>
      <c r="N232" s="18">
        <f t="shared" si="189"/>
        <v>5</v>
      </c>
      <c r="O232" s="18">
        <f t="shared" si="189"/>
        <v>17</v>
      </c>
      <c r="P232" s="18">
        <f t="shared" si="189"/>
        <v>4</v>
      </c>
      <c r="Q232" s="18">
        <f t="shared" si="189"/>
        <v>8</v>
      </c>
      <c r="R232" s="18">
        <f t="shared" si="189"/>
        <v>18</v>
      </c>
      <c r="S232" s="18">
        <f t="shared" si="189"/>
        <v>6</v>
      </c>
      <c r="T232" s="18">
        <f t="shared" si="189"/>
        <v>2</v>
      </c>
      <c r="U232" s="19"/>
      <c r="V232" s="19"/>
      <c r="W232" s="2"/>
      <c r="X232" s="12" t="s">
        <v>10</v>
      </c>
      <c r="Y232" s="17">
        <f>$Y$7</f>
        <v>73.7</v>
      </c>
      <c r="Z232" s="17">
        <f>$Z$7</f>
        <v>71.900000000000006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5</v>
      </c>
      <c r="D233" s="18">
        <f t="shared" si="190"/>
        <v>4</v>
      </c>
      <c r="E233" s="18">
        <f t="shared" si="190"/>
        <v>3</v>
      </c>
      <c r="F233" s="18">
        <f t="shared" si="190"/>
        <v>4</v>
      </c>
      <c r="G233" s="18">
        <f t="shared" si="190"/>
        <v>4</v>
      </c>
      <c r="H233" s="18">
        <f t="shared" si="190"/>
        <v>3</v>
      </c>
      <c r="I233" s="18">
        <f t="shared" si="190"/>
        <v>5</v>
      </c>
      <c r="J233" s="18">
        <f t="shared" si="190"/>
        <v>4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3</v>
      </c>
      <c r="N233" s="18">
        <f t="shared" si="191"/>
        <v>4</v>
      </c>
      <c r="O233" s="18">
        <f t="shared" si="191"/>
        <v>3</v>
      </c>
      <c r="P233" s="18">
        <f t="shared" si="191"/>
        <v>4</v>
      </c>
      <c r="Q233" s="18">
        <f t="shared" si="191"/>
        <v>5</v>
      </c>
      <c r="R233" s="18">
        <f t="shared" si="191"/>
        <v>4</v>
      </c>
      <c r="S233" s="18">
        <f t="shared" si="191"/>
        <v>5</v>
      </c>
      <c r="T233" s="18">
        <f t="shared" si="191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9</v>
      </c>
      <c r="V234" s="21">
        <f t="shared" ref="V234:V239" si="196">K234+U234</f>
        <v>18</v>
      </c>
      <c r="W234" s="2"/>
      <c r="X234" s="12" t="s">
        <v>11</v>
      </c>
      <c r="Y234" s="17">
        <f>Y230*(Y231/113)+(Y232-72)</f>
        <v>21.429203539823011</v>
      </c>
      <c r="Z234" s="17">
        <f>Z230*(Z231/113)+(Z232-72)</f>
        <v>18.100884955752218</v>
      </c>
    </row>
    <row r="235" spans="1:26" ht="15.6" thickTop="1" thickBot="1" x14ac:dyDescent="0.35">
      <c r="A235" s="18" t="s">
        <v>13</v>
      </c>
      <c r="B235" s="26">
        <v>7</v>
      </c>
      <c r="C235" s="26">
        <v>8</v>
      </c>
      <c r="D235" s="26">
        <v>6</v>
      </c>
      <c r="E235" s="26">
        <v>4</v>
      </c>
      <c r="F235" s="26">
        <v>5</v>
      </c>
      <c r="G235" s="26">
        <v>5</v>
      </c>
      <c r="H235" s="26">
        <v>4</v>
      </c>
      <c r="I235" s="26">
        <v>8</v>
      </c>
      <c r="J235" s="26">
        <v>5</v>
      </c>
      <c r="K235" s="26">
        <f>SUM(B235:J235)</f>
        <v>52</v>
      </c>
      <c r="L235" s="26">
        <v>5</v>
      </c>
      <c r="M235" s="26">
        <v>4</v>
      </c>
      <c r="N235" s="26">
        <v>4</v>
      </c>
      <c r="O235" s="26">
        <v>3</v>
      </c>
      <c r="P235" s="26">
        <v>5</v>
      </c>
      <c r="Q235" s="26">
        <v>6</v>
      </c>
      <c r="R235" s="26">
        <v>5</v>
      </c>
      <c r="S235" s="26">
        <v>6</v>
      </c>
      <c r="T235" s="26">
        <v>6</v>
      </c>
      <c r="U235" s="26">
        <f>SUM(L235:T235)</f>
        <v>44</v>
      </c>
      <c r="V235" s="26">
        <f t="shared" si="196"/>
        <v>96</v>
      </c>
      <c r="W235" s="2"/>
      <c r="X235" s="23" t="s">
        <v>12</v>
      </c>
      <c r="Y235" s="24">
        <f>ROUND(Y234,0)</f>
        <v>21</v>
      </c>
      <c r="Z235" s="24">
        <f>ROUND(Z234,0)</f>
        <v>18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0</v>
      </c>
      <c r="C236" s="19">
        <f>IF((C235-C233-C234)=3,(0),IF((C235-C233-C234)=2,(0),IF((C235-C233-C234)=1,(1),0))+IF((C235-C233-C234)=0,(2),0+IF((C235-C233-C234)=-1,(3),0)+IF((C235-C233-C234)=-2,(4),0)+IF((C235-C233-C234)=-3,(5),0)))</f>
        <v>0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1</v>
      </c>
      <c r="E236" s="19">
        <f t="shared" si="197"/>
        <v>2</v>
      </c>
      <c r="F236" s="19">
        <f t="shared" si="197"/>
        <v>2</v>
      </c>
      <c r="G236" s="19">
        <f t="shared" si="197"/>
        <v>2</v>
      </c>
      <c r="H236" s="19">
        <f t="shared" si="197"/>
        <v>2</v>
      </c>
      <c r="I236" s="19">
        <f t="shared" si="197"/>
        <v>0</v>
      </c>
      <c r="J236" s="19">
        <f t="shared" si="197"/>
        <v>2</v>
      </c>
      <c r="K236" s="20">
        <f t="shared" si="193"/>
        <v>11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2</v>
      </c>
      <c r="N236" s="19">
        <f t="shared" si="198"/>
        <v>3</v>
      </c>
      <c r="O236" s="19">
        <f t="shared" si="198"/>
        <v>3</v>
      </c>
      <c r="P236" s="19">
        <f t="shared" si="198"/>
        <v>2</v>
      </c>
      <c r="Q236" s="19">
        <f t="shared" si="198"/>
        <v>2</v>
      </c>
      <c r="R236" s="19">
        <f t="shared" si="198"/>
        <v>2</v>
      </c>
      <c r="S236" s="19">
        <f t="shared" si="198"/>
        <v>2</v>
      </c>
      <c r="T236" s="19">
        <f t="shared" si="198"/>
        <v>1</v>
      </c>
      <c r="U236" s="20">
        <f t="shared" si="195"/>
        <v>19</v>
      </c>
      <c r="V236" s="21">
        <f t="shared" si="196"/>
        <v>30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0</v>
      </c>
      <c r="E237" s="76">
        <f t="shared" si="199"/>
        <v>1</v>
      </c>
      <c r="F237" s="76">
        <f t="shared" si="199"/>
        <v>1</v>
      </c>
      <c r="G237" s="76">
        <f t="shared" si="199"/>
        <v>1</v>
      </c>
      <c r="H237" s="76">
        <f t="shared" si="199"/>
        <v>1</v>
      </c>
      <c r="I237" s="76">
        <f t="shared" si="199"/>
        <v>0</v>
      </c>
      <c r="J237" s="76">
        <f t="shared" si="199"/>
        <v>1</v>
      </c>
      <c r="K237" s="77">
        <f t="shared" si="193"/>
        <v>5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1</v>
      </c>
      <c r="N237" s="76">
        <f t="shared" si="200"/>
        <v>2</v>
      </c>
      <c r="O237" s="76">
        <f t="shared" si="200"/>
        <v>2</v>
      </c>
      <c r="P237" s="76">
        <f t="shared" si="200"/>
        <v>1</v>
      </c>
      <c r="Q237" s="76">
        <f t="shared" si="200"/>
        <v>1</v>
      </c>
      <c r="R237" s="76">
        <f t="shared" si="200"/>
        <v>1</v>
      </c>
      <c r="S237" s="76">
        <f t="shared" si="200"/>
        <v>1</v>
      </c>
      <c r="T237" s="76">
        <f t="shared" si="200"/>
        <v>0</v>
      </c>
      <c r="U237" s="77">
        <f t="shared" si="195"/>
        <v>10</v>
      </c>
      <c r="V237" s="78">
        <f t="shared" si="196"/>
        <v>15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7</v>
      </c>
      <c r="C238" s="80">
        <f t="shared" ref="C238:J238" si="201">IF(C236=0,C233+C234+2,C235)</f>
        <v>8</v>
      </c>
      <c r="D238" s="80">
        <f t="shared" si="201"/>
        <v>6</v>
      </c>
      <c r="E238" s="80">
        <f t="shared" si="201"/>
        <v>4</v>
      </c>
      <c r="F238" s="80">
        <f t="shared" si="201"/>
        <v>5</v>
      </c>
      <c r="G238" s="80">
        <f t="shared" si="201"/>
        <v>5</v>
      </c>
      <c r="H238" s="80">
        <f t="shared" si="201"/>
        <v>4</v>
      </c>
      <c r="I238" s="80">
        <f t="shared" si="201"/>
        <v>8</v>
      </c>
      <c r="J238" s="80">
        <f t="shared" si="201"/>
        <v>5</v>
      </c>
      <c r="K238" s="81">
        <f t="shared" si="193"/>
        <v>52</v>
      </c>
      <c r="L238" s="80">
        <f t="shared" ref="L238:T238" si="202">IF(L236=0,L233+L234+2,L235)</f>
        <v>5</v>
      </c>
      <c r="M238" s="80">
        <f t="shared" si="202"/>
        <v>4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6</v>
      </c>
      <c r="R238" s="80">
        <f t="shared" si="202"/>
        <v>5</v>
      </c>
      <c r="S238" s="80">
        <f t="shared" si="202"/>
        <v>6</v>
      </c>
      <c r="T238" s="80">
        <f t="shared" si="202"/>
        <v>6</v>
      </c>
      <c r="U238" s="81">
        <f t="shared" si="195"/>
        <v>44</v>
      </c>
      <c r="V238" s="82">
        <f t="shared" si="196"/>
        <v>96</v>
      </c>
      <c r="W238" s="2"/>
      <c r="X238" s="202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15.799999999999999</v>
      </c>
      <c r="Z238"/>
    </row>
    <row r="239" spans="1:26" ht="15.6" thickTop="1" thickBot="1" x14ac:dyDescent="0.35">
      <c r="A239" s="35" t="s">
        <v>25</v>
      </c>
      <c r="B239" s="36">
        <v>2</v>
      </c>
      <c r="C239" s="19">
        <v>2</v>
      </c>
      <c r="D239" s="19">
        <v>2</v>
      </c>
      <c r="E239" s="19">
        <v>2</v>
      </c>
      <c r="F239" s="19">
        <v>2</v>
      </c>
      <c r="G239" s="19">
        <v>2</v>
      </c>
      <c r="H239" s="19">
        <v>3</v>
      </c>
      <c r="I239" s="19">
        <v>3</v>
      </c>
      <c r="J239" s="19">
        <v>1</v>
      </c>
      <c r="K239" s="20">
        <f t="shared" si="193"/>
        <v>19</v>
      </c>
      <c r="L239" s="19">
        <v>2</v>
      </c>
      <c r="M239" s="19">
        <v>2</v>
      </c>
      <c r="N239" s="19">
        <v>1</v>
      </c>
      <c r="O239" s="19">
        <v>1</v>
      </c>
      <c r="P239" s="19">
        <v>2</v>
      </c>
      <c r="Q239" s="19">
        <v>2</v>
      </c>
      <c r="R239" s="19">
        <v>2</v>
      </c>
      <c r="S239" s="19">
        <v>2</v>
      </c>
      <c r="T239" s="19">
        <v>2</v>
      </c>
      <c r="U239" s="20">
        <f t="shared" si="195"/>
        <v>16</v>
      </c>
      <c r="V239" s="21">
        <f t="shared" si="196"/>
        <v>35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1</v>
      </c>
      <c r="I240" s="31">
        <f t="shared" si="203"/>
        <v>0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0</v>
      </c>
      <c r="O240" s="31">
        <f t="shared" si="204"/>
        <v>0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0</v>
      </c>
      <c r="U240" s="20">
        <f t="shared" si="195"/>
        <v>0</v>
      </c>
      <c r="V240" s="47">
        <f>(K240+U240)/18</f>
        <v>5.5555555555555552E-2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2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11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Triple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Triple</v>
      </c>
      <c r="D244" s="31" t="str">
        <f t="shared" si="205"/>
        <v>double</v>
      </c>
      <c r="E244" s="31" t="str">
        <f t="shared" si="205"/>
        <v>bogey</v>
      </c>
      <c r="F244" s="31" t="str">
        <f t="shared" si="205"/>
        <v>bogey</v>
      </c>
      <c r="G244" s="31" t="str">
        <f t="shared" si="205"/>
        <v>bogey</v>
      </c>
      <c r="H244" s="31" t="str">
        <f t="shared" si="205"/>
        <v>bogey</v>
      </c>
      <c r="I244" s="31" t="str">
        <f t="shared" si="205"/>
        <v>Triple</v>
      </c>
      <c r="J244" s="31" t="str">
        <f t="shared" si="205"/>
        <v>bogey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bogey</v>
      </c>
      <c r="N244" s="31" t="str">
        <f t="shared" si="206"/>
        <v>par</v>
      </c>
      <c r="O244" s="31" t="str">
        <f t="shared" si="206"/>
        <v>par</v>
      </c>
      <c r="P244" s="31" t="str">
        <f t="shared" si="206"/>
        <v>bogey</v>
      </c>
      <c r="Q244" s="31" t="str">
        <f t="shared" si="206"/>
        <v>bogey</v>
      </c>
      <c r="R244" s="31" t="str">
        <f t="shared" si="206"/>
        <v>bogey</v>
      </c>
      <c r="S244" s="31" t="str">
        <f t="shared" si="206"/>
        <v>bogey</v>
      </c>
      <c r="T244" s="31" t="str">
        <f t="shared" si="206"/>
        <v>double</v>
      </c>
      <c r="W244" s="2"/>
      <c r="X244" s="60">
        <f>COUNTIF(B244:T244,"triple")</f>
        <v>3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3-CAP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37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">
        <v>67</v>
      </c>
      <c r="O250" s="6"/>
      <c r="P250" s="7"/>
      <c r="Q250" s="8" t="s">
        <v>16</v>
      </c>
      <c r="R250" s="27">
        <f>VLOOKUP(D250,Participants!$B$1:$J$24,5,FALSE)</f>
        <v>25.824999999999999</v>
      </c>
      <c r="U250" s="9" t="s">
        <v>14</v>
      </c>
      <c r="V250" s="10">
        <f>IF(N250=Z250,Z256,Y256)</f>
        <v>34</v>
      </c>
      <c r="W250" s="52">
        <f>Y259</f>
        <v>25.925000000000001</v>
      </c>
      <c r="X250" s="41" t="str">
        <f>$A$3</f>
        <v>3-CAP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>
        <f>R250</f>
        <v>25.824999999999999</v>
      </c>
      <c r="Z251" s="13">
        <f>R250</f>
        <v>25.824999999999999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131</v>
      </c>
    </row>
    <row r="253" spans="1:26" ht="15.6" thickTop="1" thickBot="1" x14ac:dyDescent="0.35">
      <c r="A253" s="18" t="s">
        <v>2</v>
      </c>
      <c r="B253" s="18">
        <f>B$7</f>
        <v>11</v>
      </c>
      <c r="C253" s="18">
        <f>C$7</f>
        <v>3</v>
      </c>
      <c r="D253" s="18">
        <f t="shared" ref="D253:T253" si="207">D$7</f>
        <v>14</v>
      </c>
      <c r="E253" s="18">
        <f t="shared" si="207"/>
        <v>13</v>
      </c>
      <c r="F253" s="18">
        <f t="shared" si="207"/>
        <v>10</v>
      </c>
      <c r="G253" s="18">
        <f t="shared" si="207"/>
        <v>9</v>
      </c>
      <c r="H253" s="18">
        <f t="shared" si="207"/>
        <v>16</v>
      </c>
      <c r="I253" s="18">
        <f t="shared" si="207"/>
        <v>1</v>
      </c>
      <c r="J253" s="18">
        <f t="shared" si="207"/>
        <v>7</v>
      </c>
      <c r="K253" s="18"/>
      <c r="L253" s="18">
        <f t="shared" si="207"/>
        <v>12</v>
      </c>
      <c r="M253" s="18">
        <f t="shared" si="207"/>
        <v>15</v>
      </c>
      <c r="N253" s="18">
        <f t="shared" si="207"/>
        <v>5</v>
      </c>
      <c r="O253" s="18">
        <f t="shared" si="207"/>
        <v>17</v>
      </c>
      <c r="P253" s="18">
        <f t="shared" si="207"/>
        <v>4</v>
      </c>
      <c r="Q253" s="18">
        <f t="shared" si="207"/>
        <v>8</v>
      </c>
      <c r="R253" s="18">
        <f t="shared" si="207"/>
        <v>18</v>
      </c>
      <c r="S253" s="18">
        <f t="shared" si="207"/>
        <v>6</v>
      </c>
      <c r="T253" s="18">
        <f t="shared" si="207"/>
        <v>2</v>
      </c>
      <c r="U253" s="19"/>
      <c r="V253" s="19"/>
      <c r="W253" s="2"/>
      <c r="X253" s="12" t="s">
        <v>10</v>
      </c>
      <c r="Y253" s="17">
        <f>$Y$7</f>
        <v>73.7</v>
      </c>
      <c r="Z253" s="17">
        <f>$Z$7</f>
        <v>71.900000000000006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5</v>
      </c>
      <c r="D254" s="18">
        <f t="shared" si="208"/>
        <v>4</v>
      </c>
      <c r="E254" s="18">
        <f t="shared" si="208"/>
        <v>3</v>
      </c>
      <c r="F254" s="18">
        <f t="shared" si="208"/>
        <v>4</v>
      </c>
      <c r="G254" s="18">
        <f t="shared" si="208"/>
        <v>4</v>
      </c>
      <c r="H254" s="18">
        <f t="shared" si="208"/>
        <v>3</v>
      </c>
      <c r="I254" s="18">
        <f t="shared" si="208"/>
        <v>5</v>
      </c>
      <c r="J254" s="18">
        <f t="shared" si="208"/>
        <v>4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3</v>
      </c>
      <c r="N254" s="18">
        <f t="shared" si="209"/>
        <v>4</v>
      </c>
      <c r="O254" s="18">
        <f t="shared" si="209"/>
        <v>3</v>
      </c>
      <c r="P254" s="18">
        <f t="shared" si="209"/>
        <v>4</v>
      </c>
      <c r="Q254" s="18">
        <f t="shared" si="209"/>
        <v>5</v>
      </c>
      <c r="R254" s="18">
        <f t="shared" si="209"/>
        <v>4</v>
      </c>
      <c r="S254" s="18">
        <f t="shared" si="209"/>
        <v>5</v>
      </c>
      <c r="T254" s="18">
        <f t="shared" si="20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2</v>
      </c>
      <c r="C255" s="19">
        <f t="shared" ref="C255:J255" si="210">IF($V250=C253,1,IF($V250&gt;C253,1,0))+IF($V250-18&gt;=C253,1,0)</f>
        <v>2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18</v>
      </c>
      <c r="L255" s="19">
        <f t="shared" ref="L255:T255" si="212">IF($V250=L253,1,IF($V250&gt;L253,1,0))+IF($V250-18&gt;=L253,1,0)</f>
        <v>2</v>
      </c>
      <c r="M255" s="19">
        <f t="shared" si="212"/>
        <v>2</v>
      </c>
      <c r="N255" s="19">
        <f t="shared" si="212"/>
        <v>2</v>
      </c>
      <c r="O255" s="19">
        <f t="shared" si="212"/>
        <v>1</v>
      </c>
      <c r="P255" s="19">
        <f t="shared" si="212"/>
        <v>2</v>
      </c>
      <c r="Q255" s="19">
        <f t="shared" si="212"/>
        <v>2</v>
      </c>
      <c r="R255" s="19">
        <f t="shared" si="212"/>
        <v>1</v>
      </c>
      <c r="S255" s="19">
        <f t="shared" si="212"/>
        <v>2</v>
      </c>
      <c r="T255" s="19">
        <f t="shared" si="212"/>
        <v>2</v>
      </c>
      <c r="U255" s="20">
        <f t="shared" ref="U255:U261" si="213">SUM(L255:T255)</f>
        <v>16</v>
      </c>
      <c r="V255" s="21">
        <f t="shared" ref="V255:V260" si="214">K255+U255</f>
        <v>34</v>
      </c>
      <c r="W255" s="2"/>
      <c r="X255" s="12" t="s">
        <v>11</v>
      </c>
      <c r="Y255" s="17">
        <f>Y251*(Y252/113)+(Y253-72)</f>
        <v>34.152654867256636</v>
      </c>
      <c r="Z255" s="17">
        <f>Z251*(Z252/113)+(Z253-72)</f>
        <v>29.838716814159298</v>
      </c>
    </row>
    <row r="256" spans="1:26" ht="15.6" thickTop="1" thickBot="1" x14ac:dyDescent="0.35">
      <c r="A256" s="18" t="s">
        <v>13</v>
      </c>
      <c r="B256" s="26">
        <v>7</v>
      </c>
      <c r="C256" s="26">
        <v>6</v>
      </c>
      <c r="D256" s="26">
        <v>7</v>
      </c>
      <c r="E256" s="26">
        <v>4</v>
      </c>
      <c r="F256" s="26">
        <v>7</v>
      </c>
      <c r="G256" s="26">
        <v>4</v>
      </c>
      <c r="H256" s="26">
        <v>7</v>
      </c>
      <c r="I256" s="26">
        <v>8</v>
      </c>
      <c r="J256" s="26">
        <v>7</v>
      </c>
      <c r="K256" s="26">
        <f>SUM(B256:J256)</f>
        <v>57</v>
      </c>
      <c r="L256" s="26">
        <v>7</v>
      </c>
      <c r="M256" s="26">
        <v>7</v>
      </c>
      <c r="N256" s="26">
        <v>7</v>
      </c>
      <c r="O256" s="26">
        <v>6</v>
      </c>
      <c r="P256" s="26">
        <v>8</v>
      </c>
      <c r="Q256" s="26">
        <v>8</v>
      </c>
      <c r="R256" s="26">
        <v>8</v>
      </c>
      <c r="S256" s="26">
        <v>8</v>
      </c>
      <c r="T256" s="26">
        <v>5</v>
      </c>
      <c r="U256" s="26">
        <f>SUM(L256:T256)</f>
        <v>64</v>
      </c>
      <c r="V256" s="26">
        <f t="shared" si="214"/>
        <v>121</v>
      </c>
      <c r="W256" s="2"/>
      <c r="X256" s="23" t="s">
        <v>12</v>
      </c>
      <c r="Y256" s="24">
        <f>ROUND(Y255,0)</f>
        <v>34</v>
      </c>
      <c r="Z256" s="24">
        <f>ROUND(Z255,0)</f>
        <v>30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1</v>
      </c>
      <c r="C257" s="19">
        <f>IF((C256-C254-C255)=3,(0),IF((C256-C254-C255)=2,(0),IF((C256-C254-C255)=1,(1),0))+IF((C256-C254-C255)=0,(2),0+IF((C256-C254-C255)=-1,(3),0)+IF((C256-C254-C255)=-2,(4),0)+IF((C256-C254-C255)=-3,(5),0)))</f>
        <v>3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3</v>
      </c>
      <c r="F257" s="19">
        <f t="shared" si="215"/>
        <v>1</v>
      </c>
      <c r="G257" s="19">
        <f t="shared" si="215"/>
        <v>4</v>
      </c>
      <c r="H257" s="19">
        <f t="shared" si="215"/>
        <v>0</v>
      </c>
      <c r="I257" s="19">
        <f t="shared" si="215"/>
        <v>1</v>
      </c>
      <c r="J257" s="19">
        <f t="shared" si="215"/>
        <v>1</v>
      </c>
      <c r="K257" s="20">
        <f t="shared" si="211"/>
        <v>15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0</v>
      </c>
      <c r="N257" s="19">
        <f t="shared" si="216"/>
        <v>1</v>
      </c>
      <c r="O257" s="19">
        <f t="shared" si="216"/>
        <v>0</v>
      </c>
      <c r="P257" s="19">
        <f t="shared" si="216"/>
        <v>0</v>
      </c>
      <c r="Q257" s="19">
        <f t="shared" si="216"/>
        <v>1</v>
      </c>
      <c r="R257" s="19">
        <f t="shared" si="216"/>
        <v>0</v>
      </c>
      <c r="S257" s="19">
        <f t="shared" si="216"/>
        <v>1</v>
      </c>
      <c r="T257" s="19">
        <f t="shared" si="216"/>
        <v>3</v>
      </c>
      <c r="U257" s="20">
        <f t="shared" si="213"/>
        <v>7</v>
      </c>
      <c r="V257" s="21">
        <f t="shared" si="214"/>
        <v>22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1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1</v>
      </c>
      <c r="F258" s="76">
        <f t="shared" si="217"/>
        <v>0</v>
      </c>
      <c r="G258" s="76">
        <f t="shared" si="217"/>
        <v>2</v>
      </c>
      <c r="H258" s="76">
        <f t="shared" si="217"/>
        <v>0</v>
      </c>
      <c r="I258" s="76">
        <f t="shared" si="217"/>
        <v>0</v>
      </c>
      <c r="J258" s="76">
        <f t="shared" si="217"/>
        <v>0</v>
      </c>
      <c r="K258" s="77">
        <f t="shared" si="211"/>
        <v>4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0</v>
      </c>
      <c r="O258" s="76">
        <f t="shared" si="218"/>
        <v>0</v>
      </c>
      <c r="P258" s="76">
        <f t="shared" si="218"/>
        <v>0</v>
      </c>
      <c r="Q258" s="76">
        <f t="shared" si="218"/>
        <v>0</v>
      </c>
      <c r="R258" s="76">
        <f t="shared" si="218"/>
        <v>0</v>
      </c>
      <c r="S258" s="76">
        <f t="shared" si="218"/>
        <v>0</v>
      </c>
      <c r="T258" s="76">
        <f t="shared" si="218"/>
        <v>1</v>
      </c>
      <c r="U258" s="77">
        <f t="shared" si="213"/>
        <v>1</v>
      </c>
      <c r="V258" s="78">
        <f t="shared" si="214"/>
        <v>5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7</v>
      </c>
      <c r="C259" s="80">
        <f t="shared" ref="C259:J259" si="219">IF(C257=0,C254+C255+2,C256)</f>
        <v>6</v>
      </c>
      <c r="D259" s="80">
        <f t="shared" si="219"/>
        <v>7</v>
      </c>
      <c r="E259" s="80">
        <f t="shared" si="219"/>
        <v>4</v>
      </c>
      <c r="F259" s="80">
        <f t="shared" si="219"/>
        <v>7</v>
      </c>
      <c r="G259" s="80">
        <f t="shared" si="219"/>
        <v>4</v>
      </c>
      <c r="H259" s="80">
        <f t="shared" si="219"/>
        <v>7</v>
      </c>
      <c r="I259" s="80">
        <f t="shared" si="219"/>
        <v>8</v>
      </c>
      <c r="J259" s="80">
        <f t="shared" si="219"/>
        <v>7</v>
      </c>
      <c r="K259" s="81">
        <f t="shared" si="211"/>
        <v>57</v>
      </c>
      <c r="L259" s="80">
        <f t="shared" ref="L259:T259" si="220">IF(L257=0,L254+L255+2,L256)</f>
        <v>7</v>
      </c>
      <c r="M259" s="80">
        <f t="shared" si="220"/>
        <v>7</v>
      </c>
      <c r="N259" s="80">
        <f t="shared" si="220"/>
        <v>7</v>
      </c>
      <c r="O259" s="80">
        <f t="shared" si="220"/>
        <v>6</v>
      </c>
      <c r="P259" s="80">
        <f t="shared" si="220"/>
        <v>8</v>
      </c>
      <c r="Q259" s="80">
        <f t="shared" si="220"/>
        <v>8</v>
      </c>
      <c r="R259" s="80">
        <f t="shared" si="220"/>
        <v>7</v>
      </c>
      <c r="S259" s="80">
        <f t="shared" si="220"/>
        <v>8</v>
      </c>
      <c r="T259" s="80">
        <f t="shared" si="220"/>
        <v>5</v>
      </c>
      <c r="U259" s="81">
        <f t="shared" si="213"/>
        <v>63</v>
      </c>
      <c r="V259" s="82">
        <f t="shared" si="214"/>
        <v>120</v>
      </c>
      <c r="W259" s="2"/>
      <c r="X259" s="202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25.925000000000001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3</v>
      </c>
      <c r="E260" s="19">
        <v>3</v>
      </c>
      <c r="F260" s="19">
        <v>3</v>
      </c>
      <c r="G260" s="19">
        <v>2</v>
      </c>
      <c r="H260" s="19">
        <v>3</v>
      </c>
      <c r="I260" s="19">
        <v>3</v>
      </c>
      <c r="J260" s="19">
        <v>3</v>
      </c>
      <c r="K260" s="20">
        <f t="shared" si="211"/>
        <v>24</v>
      </c>
      <c r="L260" s="19">
        <v>2</v>
      </c>
      <c r="M260" s="19">
        <v>1</v>
      </c>
      <c r="N260" s="19">
        <v>2</v>
      </c>
      <c r="O260" s="19">
        <v>3</v>
      </c>
      <c r="P260" s="19">
        <v>3</v>
      </c>
      <c r="Q260" s="19">
        <v>3</v>
      </c>
      <c r="R260" s="19">
        <v>3</v>
      </c>
      <c r="S260" s="19">
        <v>3</v>
      </c>
      <c r="T260" s="19">
        <v>1</v>
      </c>
      <c r="U260" s="20">
        <f t="shared" si="213"/>
        <v>21</v>
      </c>
      <c r="V260" s="21">
        <f t="shared" si="214"/>
        <v>45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1</v>
      </c>
      <c r="F261" s="31">
        <f t="shared" si="221"/>
        <v>0</v>
      </c>
      <c r="G261" s="31">
        <f t="shared" si="221"/>
        <v>1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0</v>
      </c>
      <c r="V261" s="47">
        <f>(K261+U261)/18</f>
        <v>0.1111111111111111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1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3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0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bogey</v>
      </c>
      <c r="D265" s="31" t="str">
        <f t="shared" si="223"/>
        <v>Triple</v>
      </c>
      <c r="E265" s="31" t="str">
        <f t="shared" si="223"/>
        <v>bogey</v>
      </c>
      <c r="F265" s="31" t="str">
        <f t="shared" si="223"/>
        <v>Triple</v>
      </c>
      <c r="G265" s="31" t="str">
        <f t="shared" si="223"/>
        <v>par</v>
      </c>
      <c r="H265" s="31" t="str">
        <f t="shared" si="223"/>
        <v>Triple et +</v>
      </c>
      <c r="I265" s="31" t="str">
        <f t="shared" si="223"/>
        <v>Triple</v>
      </c>
      <c r="J265" s="31" t="str">
        <f t="shared" si="223"/>
        <v>Triple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</v>
      </c>
      <c r="M265" s="31" t="str">
        <f t="shared" si="224"/>
        <v>Triple et +</v>
      </c>
      <c r="N265" s="31" t="str">
        <f t="shared" si="224"/>
        <v>Triple</v>
      </c>
      <c r="O265" s="31" t="str">
        <f t="shared" si="224"/>
        <v>Triple</v>
      </c>
      <c r="P265" s="31" t="str">
        <f t="shared" si="224"/>
        <v>Triple et +</v>
      </c>
      <c r="Q265" s="31" t="str">
        <f t="shared" si="224"/>
        <v>Triple</v>
      </c>
      <c r="R265" s="31" t="str">
        <f t="shared" si="224"/>
        <v>Triple et +</v>
      </c>
      <c r="S265" s="31" t="str">
        <f t="shared" si="224"/>
        <v>Triple</v>
      </c>
      <c r="T265" s="31" t="str">
        <f t="shared" si="224"/>
        <v>bogey</v>
      </c>
      <c r="W265" s="2"/>
      <c r="X265" s="60">
        <f>COUNTIF(B265:T265,"triple")</f>
        <v>10</v>
      </c>
      <c r="Y265" s="2"/>
      <c r="Z265" s="2"/>
    </row>
    <row r="266" spans="1:26" x14ac:dyDescent="0.3">
      <c r="A266" s="33"/>
      <c r="W266" s="2"/>
      <c r="X266" s="60">
        <f>COUNTIF(B265:T265,"triple et +")</f>
        <v>4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3-CAP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34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15.633333333333333</v>
      </c>
      <c r="U271" s="9" t="s">
        <v>14</v>
      </c>
      <c r="V271" s="10">
        <f>IF(N271=Z271,Z277,Y277)</f>
        <v>18</v>
      </c>
      <c r="W271" s="52">
        <f>Y280</f>
        <v>15.733333333333333</v>
      </c>
      <c r="X271" s="41" t="str">
        <f>$A$3</f>
        <v>3-CAP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>
        <f>R271</f>
        <v>15.633333333333333</v>
      </c>
      <c r="Z272" s="13">
        <f>R271</f>
        <v>15.633333333333333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131</v>
      </c>
    </row>
    <row r="274" spans="1:26" ht="15.6" thickTop="1" thickBot="1" x14ac:dyDescent="0.35">
      <c r="A274" s="18" t="s">
        <v>2</v>
      </c>
      <c r="B274" s="18">
        <f>B$7</f>
        <v>11</v>
      </c>
      <c r="C274" s="18">
        <f>C$7</f>
        <v>3</v>
      </c>
      <c r="D274" s="18">
        <f t="shared" ref="D274:T274" si="225">D$7</f>
        <v>14</v>
      </c>
      <c r="E274" s="18">
        <f t="shared" si="225"/>
        <v>13</v>
      </c>
      <c r="F274" s="18">
        <f t="shared" si="225"/>
        <v>10</v>
      </c>
      <c r="G274" s="18">
        <f t="shared" si="225"/>
        <v>9</v>
      </c>
      <c r="H274" s="18">
        <f t="shared" si="225"/>
        <v>16</v>
      </c>
      <c r="I274" s="18">
        <f t="shared" si="225"/>
        <v>1</v>
      </c>
      <c r="J274" s="18">
        <f t="shared" si="225"/>
        <v>7</v>
      </c>
      <c r="K274" s="18"/>
      <c r="L274" s="18">
        <f t="shared" si="225"/>
        <v>12</v>
      </c>
      <c r="M274" s="18">
        <f t="shared" si="225"/>
        <v>15</v>
      </c>
      <c r="N274" s="18">
        <f t="shared" si="225"/>
        <v>5</v>
      </c>
      <c r="O274" s="18">
        <f t="shared" si="225"/>
        <v>17</v>
      </c>
      <c r="P274" s="18">
        <f t="shared" si="225"/>
        <v>4</v>
      </c>
      <c r="Q274" s="18">
        <f t="shared" si="225"/>
        <v>8</v>
      </c>
      <c r="R274" s="18">
        <f t="shared" si="225"/>
        <v>18</v>
      </c>
      <c r="S274" s="18">
        <f t="shared" si="225"/>
        <v>6</v>
      </c>
      <c r="T274" s="18">
        <f t="shared" si="225"/>
        <v>2</v>
      </c>
      <c r="U274" s="19"/>
      <c r="V274" s="19"/>
      <c r="W274" s="2"/>
      <c r="X274" s="12" t="s">
        <v>10</v>
      </c>
      <c r="Y274" s="17">
        <f>$Y$7</f>
        <v>73.7</v>
      </c>
      <c r="Z274" s="17">
        <f>$Z$7</f>
        <v>71.900000000000006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5</v>
      </c>
      <c r="D275" s="18">
        <f t="shared" si="226"/>
        <v>4</v>
      </c>
      <c r="E275" s="18">
        <f t="shared" si="226"/>
        <v>3</v>
      </c>
      <c r="F275" s="18">
        <f t="shared" si="226"/>
        <v>4</v>
      </c>
      <c r="G275" s="18">
        <f t="shared" si="226"/>
        <v>4</v>
      </c>
      <c r="H275" s="18">
        <f t="shared" si="226"/>
        <v>3</v>
      </c>
      <c r="I275" s="18">
        <f t="shared" si="226"/>
        <v>5</v>
      </c>
      <c r="J275" s="18">
        <f t="shared" si="226"/>
        <v>4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3</v>
      </c>
      <c r="N275" s="18">
        <f t="shared" si="227"/>
        <v>4</v>
      </c>
      <c r="O275" s="18">
        <f t="shared" si="227"/>
        <v>3</v>
      </c>
      <c r="P275" s="18">
        <f t="shared" si="227"/>
        <v>4</v>
      </c>
      <c r="Q275" s="18">
        <f t="shared" si="227"/>
        <v>5</v>
      </c>
      <c r="R275" s="18">
        <f t="shared" si="227"/>
        <v>4</v>
      </c>
      <c r="S275" s="18">
        <f t="shared" si="227"/>
        <v>5</v>
      </c>
      <c r="T275" s="18">
        <f t="shared" si="227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9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1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9</v>
      </c>
      <c r="V276" s="21">
        <f t="shared" ref="V276:V281" si="232">K276+U276</f>
        <v>18</v>
      </c>
      <c r="W276" s="2"/>
      <c r="X276" s="12" t="s">
        <v>11</v>
      </c>
      <c r="Y276" s="17">
        <f>Y272*(Y273/113)+(Y274-72)</f>
        <v>21.345427728613572</v>
      </c>
      <c r="Z276" s="17">
        <f>Z272*(Z273/113)+(Z274-72)</f>
        <v>18.023598820059004</v>
      </c>
    </row>
    <row r="277" spans="1:26" ht="15.6" thickTop="1" thickBot="1" x14ac:dyDescent="0.35">
      <c r="A277" s="18" t="s">
        <v>13</v>
      </c>
      <c r="B277" s="26">
        <v>6</v>
      </c>
      <c r="C277" s="26">
        <v>7</v>
      </c>
      <c r="D277" s="26">
        <v>5</v>
      </c>
      <c r="E277" s="26">
        <v>4</v>
      </c>
      <c r="F277" s="26">
        <v>5</v>
      </c>
      <c r="G277" s="26">
        <v>6</v>
      </c>
      <c r="H277" s="26">
        <v>6</v>
      </c>
      <c r="I277" s="26">
        <v>6</v>
      </c>
      <c r="J277" s="26">
        <v>6</v>
      </c>
      <c r="K277" s="26">
        <f>SUM(B277:J277)</f>
        <v>51</v>
      </c>
      <c r="L277" s="26">
        <v>5</v>
      </c>
      <c r="M277" s="26">
        <v>3</v>
      </c>
      <c r="N277" s="26">
        <v>4</v>
      </c>
      <c r="O277" s="26">
        <v>3</v>
      </c>
      <c r="P277" s="26">
        <v>7</v>
      </c>
      <c r="Q277" s="26">
        <v>6</v>
      </c>
      <c r="R277" s="26">
        <v>6</v>
      </c>
      <c r="S277" s="26">
        <v>7</v>
      </c>
      <c r="T277" s="26">
        <v>6</v>
      </c>
      <c r="U277" s="20">
        <f t="shared" si="231"/>
        <v>47</v>
      </c>
      <c r="V277" s="26">
        <f t="shared" si="232"/>
        <v>98</v>
      </c>
      <c r="W277" s="2"/>
      <c r="X277" s="23" t="s">
        <v>12</v>
      </c>
      <c r="Y277" s="24">
        <f>ROUND(Y276,0)</f>
        <v>21</v>
      </c>
      <c r="Z277" s="24">
        <f>ROUND(Z276,0)</f>
        <v>18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1</v>
      </c>
      <c r="C278" s="19">
        <f>IF((C277-C275-C276)=3,(0),IF((C277-C275-C276)=2,(0),IF((C277-C275-C276)=1,(1),0))+IF((C277-C275-C276)=0,(2),0+IF((C277-C275-C276)=-1,(3),0)+IF((C277-C275-C276)=-2,(4),0)+IF((C277-C275-C276)=-3,(5),0)))</f>
        <v>1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2</v>
      </c>
      <c r="E278" s="19">
        <f t="shared" si="233"/>
        <v>2</v>
      </c>
      <c r="F278" s="19">
        <f t="shared" si="233"/>
        <v>2</v>
      </c>
      <c r="G278" s="19">
        <f t="shared" si="233"/>
        <v>1</v>
      </c>
      <c r="H278" s="19">
        <f t="shared" si="233"/>
        <v>0</v>
      </c>
      <c r="I278" s="19">
        <f t="shared" si="233"/>
        <v>2</v>
      </c>
      <c r="J278" s="19">
        <f t="shared" si="233"/>
        <v>1</v>
      </c>
      <c r="K278" s="20">
        <f t="shared" si="229"/>
        <v>12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3</v>
      </c>
      <c r="N278" s="19">
        <f t="shared" si="234"/>
        <v>3</v>
      </c>
      <c r="O278" s="19">
        <f t="shared" si="234"/>
        <v>3</v>
      </c>
      <c r="P278" s="19">
        <f t="shared" si="234"/>
        <v>0</v>
      </c>
      <c r="Q278" s="19">
        <f t="shared" si="234"/>
        <v>2</v>
      </c>
      <c r="R278" s="19">
        <f t="shared" si="234"/>
        <v>1</v>
      </c>
      <c r="S278" s="19">
        <f t="shared" si="234"/>
        <v>1</v>
      </c>
      <c r="T278" s="19">
        <f t="shared" si="234"/>
        <v>1</v>
      </c>
      <c r="U278" s="20">
        <f t="shared" si="231"/>
        <v>16</v>
      </c>
      <c r="V278" s="21">
        <f t="shared" si="232"/>
        <v>28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0</v>
      </c>
      <c r="C279" s="76">
        <f>IF((C277-C275)=-3,(5),IF((C277-C275)=-2,(4),IF((C277-C275)=-1,(3),0))+IF((C277-C275)=0,(2),0+IF((C277-C275)=1,(1),0)+IF((C277-C275)=2,(0),0)+IF((C277-C275)=3,(0),0)))</f>
        <v>0</v>
      </c>
      <c r="D279" s="76">
        <f t="shared" ref="D279:J279" si="235">IF((D277-D275)=-3,(5),IF((D277-D275)=-2,(4),IF((D277-D275)=-1,(3),0))+IF((D277-D275)=0,(2),0+IF((D277-D275)=1,(1),0)+IF((D277-D275)=2,(0),0)+IF((D277-D275)=3,(0),0)))</f>
        <v>1</v>
      </c>
      <c r="E279" s="76">
        <f t="shared" si="235"/>
        <v>1</v>
      </c>
      <c r="F279" s="76">
        <f t="shared" si="235"/>
        <v>1</v>
      </c>
      <c r="G279" s="76">
        <f t="shared" si="235"/>
        <v>0</v>
      </c>
      <c r="H279" s="76">
        <f t="shared" si="235"/>
        <v>0</v>
      </c>
      <c r="I279" s="76">
        <f t="shared" si="235"/>
        <v>1</v>
      </c>
      <c r="J279" s="76">
        <f t="shared" si="235"/>
        <v>0</v>
      </c>
      <c r="K279" s="77">
        <f t="shared" si="229"/>
        <v>4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2</v>
      </c>
      <c r="N279" s="76">
        <f t="shared" si="236"/>
        <v>2</v>
      </c>
      <c r="O279" s="76">
        <f t="shared" si="236"/>
        <v>2</v>
      </c>
      <c r="P279" s="76">
        <f t="shared" si="236"/>
        <v>0</v>
      </c>
      <c r="Q279" s="76">
        <f t="shared" si="236"/>
        <v>1</v>
      </c>
      <c r="R279" s="76">
        <f t="shared" si="236"/>
        <v>0</v>
      </c>
      <c r="S279" s="76">
        <f t="shared" si="236"/>
        <v>0</v>
      </c>
      <c r="T279" s="76">
        <f t="shared" si="236"/>
        <v>0</v>
      </c>
      <c r="U279" s="77">
        <f t="shared" si="231"/>
        <v>8</v>
      </c>
      <c r="V279" s="78">
        <f t="shared" si="232"/>
        <v>12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6</v>
      </c>
      <c r="C280" s="80">
        <f t="shared" ref="C280:J280" si="237">IF(C278=0,C275+C276+2,C277)</f>
        <v>7</v>
      </c>
      <c r="D280" s="80">
        <f t="shared" si="237"/>
        <v>5</v>
      </c>
      <c r="E280" s="80">
        <f t="shared" si="237"/>
        <v>4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6</v>
      </c>
      <c r="J280" s="80">
        <f t="shared" si="237"/>
        <v>6</v>
      </c>
      <c r="K280" s="81">
        <f t="shared" si="229"/>
        <v>51</v>
      </c>
      <c r="L280" s="80">
        <f t="shared" ref="L280:T280" si="238">IF(L278=0,L275+L276+2,L277)</f>
        <v>5</v>
      </c>
      <c r="M280" s="80">
        <f t="shared" si="238"/>
        <v>3</v>
      </c>
      <c r="N280" s="80">
        <f t="shared" si="238"/>
        <v>4</v>
      </c>
      <c r="O280" s="80">
        <f t="shared" si="238"/>
        <v>3</v>
      </c>
      <c r="P280" s="80">
        <f t="shared" si="238"/>
        <v>7</v>
      </c>
      <c r="Q280" s="80">
        <f t="shared" si="238"/>
        <v>6</v>
      </c>
      <c r="R280" s="80">
        <f t="shared" si="238"/>
        <v>6</v>
      </c>
      <c r="S280" s="80">
        <f t="shared" si="238"/>
        <v>7</v>
      </c>
      <c r="T280" s="80">
        <f t="shared" si="238"/>
        <v>6</v>
      </c>
      <c r="U280" s="81">
        <f t="shared" si="231"/>
        <v>47</v>
      </c>
      <c r="V280" s="82">
        <f t="shared" si="232"/>
        <v>98</v>
      </c>
      <c r="W280" s="2"/>
      <c r="X280" s="202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15.733333333333333</v>
      </c>
      <c r="Z280"/>
    </row>
    <row r="281" spans="1:26" ht="15.6" thickTop="1" thickBot="1" x14ac:dyDescent="0.35">
      <c r="A281" s="35" t="s">
        <v>25</v>
      </c>
      <c r="B281" s="36">
        <v>2</v>
      </c>
      <c r="C281" s="19">
        <v>3</v>
      </c>
      <c r="D281" s="19">
        <v>2</v>
      </c>
      <c r="E281" s="19">
        <v>2</v>
      </c>
      <c r="F281" s="19">
        <v>2</v>
      </c>
      <c r="G281" s="19">
        <v>2</v>
      </c>
      <c r="H281" s="19">
        <v>2</v>
      </c>
      <c r="I281" s="19">
        <v>2</v>
      </c>
      <c r="J281" s="19">
        <v>2</v>
      </c>
      <c r="K281" s="20">
        <f t="shared" si="229"/>
        <v>19</v>
      </c>
      <c r="L281" s="19">
        <v>1</v>
      </c>
      <c r="M281" s="19">
        <v>2</v>
      </c>
      <c r="N281" s="19">
        <v>2</v>
      </c>
      <c r="O281" s="19">
        <v>2</v>
      </c>
      <c r="P281" s="19">
        <v>3</v>
      </c>
      <c r="Q281" s="19">
        <v>1</v>
      </c>
      <c r="R281" s="19">
        <v>2</v>
      </c>
      <c r="S281" s="19">
        <v>1</v>
      </c>
      <c r="T281" s="19">
        <v>2</v>
      </c>
      <c r="U281" s="20">
        <f t="shared" si="231"/>
        <v>16</v>
      </c>
      <c r="V281" s="21">
        <f t="shared" si="232"/>
        <v>35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0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0</v>
      </c>
      <c r="K282" s="20">
        <f t="shared" si="229"/>
        <v>0</v>
      </c>
      <c r="L282" s="31">
        <f t="shared" ref="L282:T282" si="240">IF((L277-L281)=(L275-2),(1),IF((L277-L281)&lt;(L275-2),(1),0))</f>
        <v>0</v>
      </c>
      <c r="M282" s="31">
        <f t="shared" si="240"/>
        <v>1</v>
      </c>
      <c r="N282" s="31">
        <f t="shared" si="240"/>
        <v>1</v>
      </c>
      <c r="O282" s="31">
        <f t="shared" si="240"/>
        <v>1</v>
      </c>
      <c r="P282" s="31">
        <f t="shared" si="240"/>
        <v>0</v>
      </c>
      <c r="Q282" s="31">
        <f t="shared" si="240"/>
        <v>0</v>
      </c>
      <c r="R282" s="31">
        <f t="shared" si="240"/>
        <v>0</v>
      </c>
      <c r="S282" s="31">
        <f t="shared" si="240"/>
        <v>0</v>
      </c>
      <c r="T282" s="31">
        <f t="shared" si="240"/>
        <v>0</v>
      </c>
      <c r="U282" s="20">
        <f t="shared" si="231"/>
        <v>3</v>
      </c>
      <c r="V282" s="47">
        <f>(K282+U282)/18</f>
        <v>0.16666666666666666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3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6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7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double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double</v>
      </c>
      <c r="D286" s="31" t="str">
        <f t="shared" si="241"/>
        <v>bogey</v>
      </c>
      <c r="E286" s="31" t="str">
        <f t="shared" si="241"/>
        <v>bogey</v>
      </c>
      <c r="F286" s="31" t="str">
        <f t="shared" si="241"/>
        <v>bogey</v>
      </c>
      <c r="G286" s="31" t="str">
        <f t="shared" si="241"/>
        <v>double</v>
      </c>
      <c r="H286" s="31" t="str">
        <f t="shared" si="241"/>
        <v>Triple</v>
      </c>
      <c r="I286" s="31" t="str">
        <f t="shared" si="241"/>
        <v>bogey</v>
      </c>
      <c r="J286" s="31" t="str">
        <f t="shared" si="241"/>
        <v>double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par</v>
      </c>
      <c r="N286" s="31" t="str">
        <f t="shared" si="242"/>
        <v>par</v>
      </c>
      <c r="O286" s="31" t="str">
        <f t="shared" si="242"/>
        <v>par</v>
      </c>
      <c r="P286" s="31" t="str">
        <f t="shared" si="242"/>
        <v>Triple</v>
      </c>
      <c r="Q286" s="31" t="str">
        <f t="shared" si="242"/>
        <v>bogey</v>
      </c>
      <c r="R286" s="31" t="str">
        <f t="shared" si="242"/>
        <v>double</v>
      </c>
      <c r="S286" s="31" t="str">
        <f t="shared" si="242"/>
        <v>double</v>
      </c>
      <c r="T286" s="31" t="str">
        <f t="shared" si="242"/>
        <v>double</v>
      </c>
      <c r="W286" s="2"/>
      <c r="X286" s="60">
        <f>COUNTIF(B286:T286,"triple")</f>
        <v>2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270:Q270"/>
    <mergeCell ref="R270:V270"/>
    <mergeCell ref="D271:J271"/>
    <mergeCell ref="A272:O272"/>
    <mergeCell ref="X279:X280"/>
    <mergeCell ref="A207:Q207"/>
    <mergeCell ref="R207:V207"/>
    <mergeCell ref="X258:X259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D208:J208"/>
    <mergeCell ref="X195:X196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D107:J107"/>
    <mergeCell ref="A108:O108"/>
    <mergeCell ref="X115:X116"/>
    <mergeCell ref="A68:O68"/>
    <mergeCell ref="A148:O148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D87:J87"/>
    <mergeCell ref="A88:O88"/>
    <mergeCell ref="X95:X96"/>
    <mergeCell ref="A106:Q106"/>
    <mergeCell ref="R106:V106"/>
    <mergeCell ref="A24:Q24"/>
    <mergeCell ref="R24:V24"/>
    <mergeCell ref="X75:X76"/>
    <mergeCell ref="A86:Q86"/>
    <mergeCell ref="R86:V86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364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367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366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365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369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363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346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347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35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368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351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35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344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345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35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350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342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343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348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35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320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316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317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318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321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309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305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306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307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310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292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28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28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29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293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281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277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278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279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282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270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266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267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268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271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259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255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256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257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260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237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233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234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235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23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217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218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219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210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6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207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208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211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99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75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00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287" priority="149" stopIfTrue="1">
      <formula>(B73-B71)=1</formula>
    </cfRule>
    <cfRule type="expression" dxfId="286" priority="148" stopIfTrue="1">
      <formula>(B71-B73)=0</formula>
    </cfRule>
    <cfRule type="expression" dxfId="285" priority="147" stopIfTrue="1">
      <formula>(B73-B71)=-1</formula>
    </cfRule>
    <cfRule type="expression" dxfId="284" priority="145" stopIfTrue="1">
      <formula>(B73-B71)=2</formula>
    </cfRule>
    <cfRule type="expression" dxfId="283" priority="146" stopIfTrue="1">
      <formula>(B73-B71)=-2</formula>
    </cfRule>
  </conditionalFormatting>
  <conditionalFormatting sqref="B52:T52 V52">
    <cfRule type="expression" dxfId="282" priority="158" stopIfTrue="1">
      <formula>(B50-B52)=0</formula>
    </cfRule>
    <cfRule type="expression" dxfId="281" priority="156" stopIfTrue="1">
      <formula>(B52-B50)=-2</formula>
    </cfRule>
    <cfRule type="expression" dxfId="280" priority="155" stopIfTrue="1">
      <formula>(B52-B50)=2</formula>
    </cfRule>
    <cfRule type="expression" dxfId="279" priority="157" stopIfTrue="1">
      <formula>(B52-B50)=-1</formula>
    </cfRule>
    <cfRule type="expression" dxfId="278" priority="159" stopIfTrue="1">
      <formula>(B52-B50)=1</formula>
    </cfRule>
  </conditionalFormatting>
  <conditionalFormatting sqref="B173:T173 V173">
    <cfRule type="expression" dxfId="277" priority="97" stopIfTrue="1">
      <formula>(B173-B171)=-1</formula>
    </cfRule>
    <cfRule type="expression" dxfId="276" priority="96" stopIfTrue="1">
      <formula>(B173-B171)=-2</formula>
    </cfRule>
    <cfRule type="expression" dxfId="275" priority="98" stopIfTrue="1">
      <formula>(B171-B173)=0</formula>
    </cfRule>
    <cfRule type="expression" dxfId="274" priority="99" stopIfTrue="1">
      <formula>(B173-B171)=1</formula>
    </cfRule>
    <cfRule type="expression" dxfId="273" priority="95" stopIfTrue="1">
      <formula>(B173-B171)=2</formula>
    </cfRule>
  </conditionalFormatting>
  <conditionalFormatting sqref="B193:T193 V193">
    <cfRule type="expression" dxfId="272" priority="85" stopIfTrue="1">
      <formula>(B193-B191)=2</formula>
    </cfRule>
    <cfRule type="expression" dxfId="271" priority="86" stopIfTrue="1">
      <formula>(B193-B191)=-2</formula>
    </cfRule>
    <cfRule type="expression" dxfId="270" priority="87" stopIfTrue="1">
      <formula>(B193-B191)=-1</formula>
    </cfRule>
    <cfRule type="expression" dxfId="269" priority="88" stopIfTrue="1">
      <formula>(B191-B193)=0</formula>
    </cfRule>
    <cfRule type="expression" dxfId="268" priority="89" stopIfTrue="1">
      <formula>(B193-B191)=1</formula>
    </cfRule>
  </conditionalFormatting>
  <conditionalFormatting sqref="B277:T277 V277">
    <cfRule type="expression" dxfId="267" priority="46" stopIfTrue="1">
      <formula>(B277-B275)=-2</formula>
    </cfRule>
    <cfRule type="expression" dxfId="266" priority="47" stopIfTrue="1">
      <formula>(B277-B275)=-1</formula>
    </cfRule>
    <cfRule type="expression" dxfId="265" priority="48" stopIfTrue="1">
      <formula>(B275-B277)=0</formula>
    </cfRule>
    <cfRule type="expression" dxfId="264" priority="49" stopIfTrue="1">
      <formula>(B277-B275)=1</formula>
    </cfRule>
    <cfRule type="expression" dxfId="263" priority="45" stopIfTrue="1">
      <formula>(B277-B275)=2</formula>
    </cfRule>
  </conditionalFormatting>
  <conditionalFormatting sqref="B10:V10">
    <cfRule type="expression" dxfId="262" priority="340" stopIfTrue="1">
      <formula>(B8-B10)=0</formula>
    </cfRule>
    <cfRule type="expression" dxfId="261" priority="337" stopIfTrue="1">
      <formula>(B10-B8)=2</formula>
    </cfRule>
    <cfRule type="expression" dxfId="260" priority="338" stopIfTrue="1">
      <formula>(B10-B8)=-2</formula>
    </cfRule>
    <cfRule type="expression" dxfId="259" priority="341" stopIfTrue="1">
      <formula>(B10-B8)=1</formula>
    </cfRule>
    <cfRule type="expression" dxfId="258" priority="339" stopIfTrue="1">
      <formula>(B10-B8)=-1</formula>
    </cfRule>
  </conditionalFormatting>
  <conditionalFormatting sqref="B31:V31">
    <cfRule type="expression" dxfId="257" priority="165" stopIfTrue="1">
      <formula>(B31-B29)=2</formula>
    </cfRule>
    <cfRule type="expression" dxfId="256" priority="166" stopIfTrue="1">
      <formula>(B31-B29)=-2</formula>
    </cfRule>
    <cfRule type="expression" dxfId="255" priority="169" stopIfTrue="1">
      <formula>(B31-B29)=1</formula>
    </cfRule>
    <cfRule type="expression" dxfId="254" priority="168" stopIfTrue="1">
      <formula>(B29-B31)=0</formula>
    </cfRule>
    <cfRule type="expression" dxfId="253" priority="167" stopIfTrue="1">
      <formula>(B31-B29)=-1</formula>
    </cfRule>
  </conditionalFormatting>
  <conditionalFormatting sqref="B93:V93">
    <cfRule type="expression" dxfId="252" priority="137" stopIfTrue="1">
      <formula>(B93-B91)=-1</formula>
    </cfRule>
    <cfRule type="expression" dxfId="251" priority="139" stopIfTrue="1">
      <formula>(B93-B91)=1</formula>
    </cfRule>
    <cfRule type="expression" dxfId="250" priority="138" stopIfTrue="1">
      <formula>(B91-B93)=0</formula>
    </cfRule>
    <cfRule type="expression" dxfId="249" priority="136" stopIfTrue="1">
      <formula>(B93-B91)=-2</formula>
    </cfRule>
    <cfRule type="expression" dxfId="248" priority="135" stopIfTrue="1">
      <formula>(B93-B91)=2</formula>
    </cfRule>
  </conditionalFormatting>
  <conditionalFormatting sqref="B113:V113">
    <cfRule type="expression" dxfId="247" priority="127" stopIfTrue="1">
      <formula>(B113-B111)=-1</formula>
    </cfRule>
    <cfRule type="expression" dxfId="246" priority="129" stopIfTrue="1">
      <formula>(B113-B111)=1</formula>
    </cfRule>
    <cfRule type="expression" dxfId="245" priority="128" stopIfTrue="1">
      <formula>(B111-B113)=0</formula>
    </cfRule>
    <cfRule type="expression" dxfId="244" priority="126" stopIfTrue="1">
      <formula>(B113-B111)=-2</formula>
    </cfRule>
    <cfRule type="expression" dxfId="243" priority="125" stopIfTrue="1">
      <formula>(B113-B111)=2</formula>
    </cfRule>
  </conditionalFormatting>
  <conditionalFormatting sqref="B133:V133">
    <cfRule type="expression" dxfId="242" priority="117" stopIfTrue="1">
      <formula>(B133-B131)=-1</formula>
    </cfRule>
    <cfRule type="expression" dxfId="241" priority="116" stopIfTrue="1">
      <formula>(B133-B131)=-2</formula>
    </cfRule>
    <cfRule type="expression" dxfId="240" priority="115" stopIfTrue="1">
      <formula>(B133-B131)=2</formula>
    </cfRule>
    <cfRule type="expression" dxfId="239" priority="118" stopIfTrue="1">
      <formula>(B131-B133)=0</formula>
    </cfRule>
    <cfRule type="expression" dxfId="238" priority="119" stopIfTrue="1">
      <formula>(B133-B131)=1</formula>
    </cfRule>
  </conditionalFormatting>
  <conditionalFormatting sqref="B153:V153">
    <cfRule type="expression" dxfId="237" priority="108" stopIfTrue="1">
      <formula>(B151-B153)=0</formula>
    </cfRule>
    <cfRule type="expression" dxfId="236" priority="107" stopIfTrue="1">
      <formula>(B153-B151)=-1</formula>
    </cfRule>
    <cfRule type="expression" dxfId="235" priority="106" stopIfTrue="1">
      <formula>(B153-B151)=-2</formula>
    </cfRule>
    <cfRule type="expression" dxfId="234" priority="105" stopIfTrue="1">
      <formula>(B153-B151)=2</formula>
    </cfRule>
    <cfRule type="expression" dxfId="233" priority="109" stopIfTrue="1">
      <formula>(B153-B151)=1</formula>
    </cfRule>
  </conditionalFormatting>
  <conditionalFormatting sqref="B214:V214">
    <cfRule type="expression" dxfId="232" priority="79" stopIfTrue="1">
      <formula>(B214-B212)=1</formula>
    </cfRule>
    <cfRule type="expression" dxfId="231" priority="78" stopIfTrue="1">
      <formula>(B212-B214)=0</formula>
    </cfRule>
    <cfRule type="expression" dxfId="230" priority="77" stopIfTrue="1">
      <formula>(B214-B212)=-1</formula>
    </cfRule>
    <cfRule type="expression" dxfId="229" priority="76" stopIfTrue="1">
      <formula>(B214-B212)=-2</formula>
    </cfRule>
    <cfRule type="expression" dxfId="228" priority="75" stopIfTrue="1">
      <formula>(B214-B212)=2</formula>
    </cfRule>
  </conditionalFormatting>
  <conditionalFormatting sqref="B235:V235">
    <cfRule type="expression" dxfId="227" priority="66" stopIfTrue="1">
      <formula>(B235-B233)=-2</formula>
    </cfRule>
    <cfRule type="expression" dxfId="226" priority="67" stopIfTrue="1">
      <formula>(B235-B233)=-1</formula>
    </cfRule>
    <cfRule type="expression" dxfId="225" priority="65" stopIfTrue="1">
      <formula>(B235-B233)=2</formula>
    </cfRule>
    <cfRule type="expression" dxfId="224" priority="69" stopIfTrue="1">
      <formula>(B235-B233)=1</formula>
    </cfRule>
    <cfRule type="expression" dxfId="223" priority="68" stopIfTrue="1">
      <formula>(B233-B235)=0</formula>
    </cfRule>
  </conditionalFormatting>
  <conditionalFormatting sqref="B256:V256">
    <cfRule type="expression" dxfId="222" priority="55" stopIfTrue="1">
      <formula>(B256-B254)=2</formula>
    </cfRule>
    <cfRule type="expression" dxfId="221" priority="59" stopIfTrue="1">
      <formula>(B256-B254)=1</formula>
    </cfRule>
    <cfRule type="expression" dxfId="220" priority="58" stopIfTrue="1">
      <formula>(B254-B256)=0</formula>
    </cfRule>
    <cfRule type="expression" dxfId="219" priority="57" stopIfTrue="1">
      <formula>(B256-B254)=-1</formula>
    </cfRule>
    <cfRule type="expression" dxfId="218" priority="56" stopIfTrue="1">
      <formula>(B256-B254)=-2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9A1D81-81D1-4455-9B4C-09449CB13FE7}">
          <x14:formula1>
            <xm:f>Participants!$B$1:$B$15</xm:f>
          </x14:formula1>
          <xm:sqref>D4:J4 D67:J67 D46:J46 D25:J25</xm:sqref>
        </x14:dataValidation>
        <x14:dataValidation type="list" allowBlank="1" showInputMessage="1" showErrorMessage="1" xr:uid="{D1A890DA-8016-412F-A10E-70A7E5C693C9}">
          <x14:formula1>
            <xm:f>Participants!$B$1:$B$24</xm:f>
          </x14:formula1>
          <xm:sqref>D250:J250 D229:J229 D208:J208 D187:J187 D167:J167 D147:J147 D127:J127 D107:J107 D87:J87 D271:J271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4606D-B593-4417-A8E4-F82C5AC431D3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6" t="s">
        <v>155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77</v>
      </c>
      <c r="Y3" s="119">
        <v>5925</v>
      </c>
      <c r="Z3" s="119">
        <v>6341</v>
      </c>
    </row>
    <row r="4" spans="1:26" ht="31.2" x14ac:dyDescent="0.6">
      <c r="A4" s="3" t="s">
        <v>7</v>
      </c>
      <c r="B4" s="4"/>
      <c r="C4" s="4"/>
      <c r="D4" s="203" t="s">
        <v>32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158</v>
      </c>
      <c r="O4" s="6"/>
      <c r="P4" s="7"/>
      <c r="Q4" s="8" t="s">
        <v>16</v>
      </c>
      <c r="R4" s="27">
        <f>VLOOKUP(D4,Participants!$B$1:$J$24,4,FALSE)</f>
        <v>25.560000000000002</v>
      </c>
      <c r="U4" s="9" t="s">
        <v>14</v>
      </c>
      <c r="V4" s="10">
        <f>IF(N4=Z4,Z10,Y10)</f>
        <v>29</v>
      </c>
      <c r="W4" s="52">
        <f>Y13</f>
        <v>25.660000000000004</v>
      </c>
      <c r="X4" s="41" t="str">
        <f>$A$3</f>
        <v>2-SERVANES</v>
      </c>
      <c r="Y4" s="11" t="s">
        <v>157</v>
      </c>
      <c r="Z4" s="89" t="s">
        <v>156</v>
      </c>
    </row>
    <row r="5" spans="1:26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25.560000000000002</v>
      </c>
      <c r="Z5" s="13">
        <f>R4</f>
        <v>25.560000000000002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132</v>
      </c>
    </row>
    <row r="7" spans="1:26" ht="15.6" thickTop="1" thickBot="1" x14ac:dyDescent="0.35">
      <c r="A7" s="18" t="s">
        <v>2</v>
      </c>
      <c r="B7" s="19">
        <v>18</v>
      </c>
      <c r="C7" s="19">
        <v>13</v>
      </c>
      <c r="D7" s="19">
        <v>4</v>
      </c>
      <c r="E7" s="19">
        <v>5</v>
      </c>
      <c r="F7" s="19">
        <v>1</v>
      </c>
      <c r="G7" s="19">
        <v>14</v>
      </c>
      <c r="H7" s="19">
        <v>3</v>
      </c>
      <c r="I7" s="19">
        <v>9</v>
      </c>
      <c r="J7" s="19">
        <v>8</v>
      </c>
      <c r="K7" s="19"/>
      <c r="L7" s="19">
        <v>17</v>
      </c>
      <c r="M7" s="19">
        <v>15</v>
      </c>
      <c r="N7" s="19">
        <v>2</v>
      </c>
      <c r="O7" s="19">
        <v>7</v>
      </c>
      <c r="P7" s="19">
        <v>16</v>
      </c>
      <c r="Q7" s="19">
        <v>10</v>
      </c>
      <c r="R7" s="19">
        <v>12</v>
      </c>
      <c r="S7" s="19">
        <v>11</v>
      </c>
      <c r="T7" s="19">
        <v>6</v>
      </c>
      <c r="U7" s="19"/>
      <c r="V7" s="19"/>
      <c r="W7" s="2"/>
      <c r="X7" s="12" t="s">
        <v>10</v>
      </c>
      <c r="Y7" s="17">
        <v>72.900000000000006</v>
      </c>
      <c r="Z7" s="17">
        <v>71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5</v>
      </c>
      <c r="F8" s="19">
        <v>4</v>
      </c>
      <c r="G8" s="19">
        <v>3</v>
      </c>
      <c r="H8" s="19">
        <v>4</v>
      </c>
      <c r="I8" s="19">
        <v>4</v>
      </c>
      <c r="J8" s="19">
        <v>5</v>
      </c>
      <c r="K8" s="20">
        <f t="shared" ref="K8:K15" si="0">SUM(B8:J8)</f>
        <v>36</v>
      </c>
      <c r="L8" s="19">
        <v>4</v>
      </c>
      <c r="M8" s="19">
        <v>4</v>
      </c>
      <c r="N8" s="19">
        <v>3</v>
      </c>
      <c r="O8" s="19">
        <v>5</v>
      </c>
      <c r="P8" s="19">
        <v>4</v>
      </c>
      <c r="Q8" s="19">
        <v>3</v>
      </c>
      <c r="R8" s="19">
        <v>4</v>
      </c>
      <c r="S8" s="19">
        <v>4</v>
      </c>
      <c r="T8" s="19">
        <v>5</v>
      </c>
      <c r="U8" s="20">
        <f t="shared" ref="U8:U15" si="1">SUM(L8:T8)</f>
        <v>36</v>
      </c>
      <c r="V8" s="21">
        <v>72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2">IF($V4=C7,1,IF($V4&gt;C7,1,0))+IF($V4-18&gt;=C7,1,0)</f>
        <v>1</v>
      </c>
      <c r="D9" s="19">
        <f t="shared" si="2"/>
        <v>2</v>
      </c>
      <c r="E9" s="19">
        <f t="shared" si="2"/>
        <v>2</v>
      </c>
      <c r="F9" s="19">
        <f t="shared" si="2"/>
        <v>2</v>
      </c>
      <c r="G9" s="19">
        <f t="shared" si="2"/>
        <v>1</v>
      </c>
      <c r="H9" s="19">
        <f t="shared" si="2"/>
        <v>2</v>
      </c>
      <c r="I9" s="19">
        <f t="shared" si="2"/>
        <v>2</v>
      </c>
      <c r="J9" s="19">
        <f t="shared" si="2"/>
        <v>2</v>
      </c>
      <c r="K9" s="20">
        <f t="shared" si="0"/>
        <v>15</v>
      </c>
      <c r="L9" s="19">
        <f t="shared" si="2"/>
        <v>1</v>
      </c>
      <c r="M9" s="19">
        <f t="shared" si="2"/>
        <v>1</v>
      </c>
      <c r="N9" s="19">
        <f t="shared" si="2"/>
        <v>2</v>
      </c>
      <c r="O9" s="19">
        <f t="shared" si="2"/>
        <v>2</v>
      </c>
      <c r="P9" s="19">
        <f t="shared" si="2"/>
        <v>1</v>
      </c>
      <c r="Q9" s="19">
        <f t="shared" si="2"/>
        <v>2</v>
      </c>
      <c r="R9" s="19">
        <f t="shared" si="2"/>
        <v>1</v>
      </c>
      <c r="S9" s="19">
        <f t="shared" si="2"/>
        <v>2</v>
      </c>
      <c r="T9" s="19">
        <f t="shared" si="2"/>
        <v>2</v>
      </c>
      <c r="U9" s="20">
        <f t="shared" si="1"/>
        <v>14</v>
      </c>
      <c r="V9" s="21">
        <f t="shared" ref="V9:V14" si="3">K9+U9</f>
        <v>29</v>
      </c>
      <c r="W9" s="2"/>
      <c r="X9" s="12" t="s">
        <v>11</v>
      </c>
      <c r="Y9" s="17">
        <f>Y5*(Y6/113)+(Y7-72)</f>
        <v>33.019646017699124</v>
      </c>
      <c r="Z9" s="17">
        <f>Z5*(Z6/113)+(Z7-72)</f>
        <v>28.857699115044252</v>
      </c>
    </row>
    <row r="10" spans="1:26" ht="15.6" thickTop="1" thickBot="1" x14ac:dyDescent="0.35">
      <c r="A10" s="18" t="s">
        <v>13</v>
      </c>
      <c r="B10" s="26">
        <v>6</v>
      </c>
      <c r="C10" s="26">
        <v>5</v>
      </c>
      <c r="D10" s="26">
        <v>5</v>
      </c>
      <c r="E10" s="26">
        <v>7</v>
      </c>
      <c r="F10" s="26">
        <v>7</v>
      </c>
      <c r="G10" s="26">
        <v>3</v>
      </c>
      <c r="H10" s="26">
        <v>7</v>
      </c>
      <c r="I10" s="26">
        <v>7</v>
      </c>
      <c r="J10" s="26">
        <v>8</v>
      </c>
      <c r="K10" s="26">
        <f t="shared" si="0"/>
        <v>55</v>
      </c>
      <c r="L10" s="26">
        <v>8</v>
      </c>
      <c r="M10" s="26">
        <v>5</v>
      </c>
      <c r="N10" s="26">
        <v>4</v>
      </c>
      <c r="O10" s="26">
        <v>8</v>
      </c>
      <c r="P10" s="26">
        <v>6</v>
      </c>
      <c r="Q10" s="26">
        <v>3</v>
      </c>
      <c r="R10" s="26">
        <v>7</v>
      </c>
      <c r="S10" s="26">
        <v>6</v>
      </c>
      <c r="T10" s="26">
        <v>7</v>
      </c>
      <c r="U10" s="26">
        <f t="shared" si="1"/>
        <v>54</v>
      </c>
      <c r="V10" s="26">
        <f t="shared" si="3"/>
        <v>109</v>
      </c>
      <c r="W10" s="2"/>
      <c r="X10" s="23" t="s">
        <v>12</v>
      </c>
      <c r="Y10" s="24">
        <f>ROUND(Y9,0)</f>
        <v>33</v>
      </c>
      <c r="Z10" s="24">
        <f>ROUND(Z9,0)</f>
        <v>29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1</v>
      </c>
      <c r="D11" s="19">
        <f t="shared" si="4"/>
        <v>3</v>
      </c>
      <c r="E11" s="19">
        <f t="shared" si="4"/>
        <v>2</v>
      </c>
      <c r="F11" s="19">
        <f t="shared" si="4"/>
        <v>1</v>
      </c>
      <c r="G11" s="19">
        <f t="shared" si="4"/>
        <v>3</v>
      </c>
      <c r="H11" s="19">
        <f t="shared" si="4"/>
        <v>1</v>
      </c>
      <c r="I11" s="19">
        <f t="shared" si="4"/>
        <v>1</v>
      </c>
      <c r="J11" s="19">
        <f t="shared" si="4"/>
        <v>1</v>
      </c>
      <c r="K11" s="20">
        <f t="shared" si="0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2</v>
      </c>
      <c r="N11" s="19">
        <f t="shared" si="5"/>
        <v>3</v>
      </c>
      <c r="O11" s="19">
        <f t="shared" si="5"/>
        <v>1</v>
      </c>
      <c r="P11" s="19">
        <f t="shared" si="5"/>
        <v>1</v>
      </c>
      <c r="Q11" s="19">
        <f t="shared" si="5"/>
        <v>4</v>
      </c>
      <c r="R11" s="19">
        <f t="shared" si="5"/>
        <v>0</v>
      </c>
      <c r="S11" s="19">
        <f t="shared" si="5"/>
        <v>2</v>
      </c>
      <c r="T11" s="19">
        <f t="shared" si="5"/>
        <v>2</v>
      </c>
      <c r="U11" s="20">
        <f t="shared" si="1"/>
        <v>15</v>
      </c>
      <c r="V11" s="21">
        <f t="shared" si="3"/>
        <v>29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0</v>
      </c>
      <c r="G12" s="76">
        <f t="shared" si="6"/>
        <v>2</v>
      </c>
      <c r="H12" s="76">
        <f t="shared" si="6"/>
        <v>0</v>
      </c>
      <c r="I12" s="76">
        <f t="shared" si="6"/>
        <v>0</v>
      </c>
      <c r="J12" s="76">
        <f t="shared" si="6"/>
        <v>0</v>
      </c>
      <c r="K12" s="77">
        <f t="shared" si="0"/>
        <v>3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0</v>
      </c>
      <c r="P12" s="76">
        <f t="shared" si="7"/>
        <v>0</v>
      </c>
      <c r="Q12" s="76">
        <f t="shared" si="7"/>
        <v>2</v>
      </c>
      <c r="R12" s="76">
        <f t="shared" si="7"/>
        <v>0</v>
      </c>
      <c r="S12" s="76">
        <f t="shared" si="7"/>
        <v>0</v>
      </c>
      <c r="T12" s="76">
        <f t="shared" si="7"/>
        <v>0</v>
      </c>
      <c r="U12" s="77">
        <f t="shared" si="1"/>
        <v>4</v>
      </c>
      <c r="V12" s="78">
        <f t="shared" si="3"/>
        <v>7</v>
      </c>
      <c r="W12" s="2"/>
      <c r="X12" s="201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6</v>
      </c>
      <c r="C13" s="80">
        <f t="shared" ref="C13:J13" si="8">IF(C11=0,C8+C9+2,C10)</f>
        <v>5</v>
      </c>
      <c r="D13" s="80">
        <f t="shared" si="8"/>
        <v>5</v>
      </c>
      <c r="E13" s="80">
        <f t="shared" si="8"/>
        <v>7</v>
      </c>
      <c r="F13" s="80">
        <f t="shared" si="8"/>
        <v>7</v>
      </c>
      <c r="G13" s="80">
        <f t="shared" si="8"/>
        <v>3</v>
      </c>
      <c r="H13" s="80">
        <f t="shared" si="8"/>
        <v>7</v>
      </c>
      <c r="I13" s="80">
        <f t="shared" si="8"/>
        <v>7</v>
      </c>
      <c r="J13" s="80">
        <f t="shared" si="8"/>
        <v>8</v>
      </c>
      <c r="K13" s="81">
        <f t="shared" si="0"/>
        <v>55</v>
      </c>
      <c r="L13" s="80">
        <f t="shared" ref="L13:T13" si="9">IF(L11=0,L8+L9+2,L10)</f>
        <v>7</v>
      </c>
      <c r="M13" s="80">
        <f t="shared" si="9"/>
        <v>5</v>
      </c>
      <c r="N13" s="80">
        <f t="shared" si="9"/>
        <v>4</v>
      </c>
      <c r="O13" s="80">
        <f t="shared" si="9"/>
        <v>8</v>
      </c>
      <c r="P13" s="80">
        <f t="shared" si="9"/>
        <v>6</v>
      </c>
      <c r="Q13" s="80">
        <f t="shared" si="9"/>
        <v>3</v>
      </c>
      <c r="R13" s="80">
        <f t="shared" si="9"/>
        <v>7</v>
      </c>
      <c r="S13" s="80">
        <f t="shared" si="9"/>
        <v>6</v>
      </c>
      <c r="T13" s="80">
        <f t="shared" si="9"/>
        <v>7</v>
      </c>
      <c r="U13" s="81">
        <f t="shared" si="1"/>
        <v>53</v>
      </c>
      <c r="V13" s="82">
        <f t="shared" si="3"/>
        <v>108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25.660000000000004</v>
      </c>
      <c r="Z13"/>
    </row>
    <row r="14" spans="1:26" ht="15.6" thickTop="1" thickBot="1" x14ac:dyDescent="0.35">
      <c r="A14" s="35" t="s">
        <v>25</v>
      </c>
      <c r="B14" s="36">
        <v>2</v>
      </c>
      <c r="C14" s="19">
        <v>2</v>
      </c>
      <c r="D14" s="19">
        <v>1</v>
      </c>
      <c r="E14" s="19">
        <v>2</v>
      </c>
      <c r="F14" s="19">
        <v>2</v>
      </c>
      <c r="G14" s="19">
        <v>2</v>
      </c>
      <c r="H14" s="19">
        <v>3</v>
      </c>
      <c r="I14" s="19">
        <v>2</v>
      </c>
      <c r="J14" s="19">
        <v>2</v>
      </c>
      <c r="K14" s="20">
        <f t="shared" si="0"/>
        <v>18</v>
      </c>
      <c r="L14" s="19">
        <v>2</v>
      </c>
      <c r="M14" s="19">
        <v>2</v>
      </c>
      <c r="N14" s="19">
        <v>2</v>
      </c>
      <c r="O14" s="19">
        <v>3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 t="shared" si="1"/>
        <v>19</v>
      </c>
      <c r="V14" s="21">
        <f t="shared" si="3"/>
        <v>37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1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0"/>
        <v>1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1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1"/>
        <v>1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3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6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double</v>
      </c>
      <c r="C19" s="31" t="str">
        <f t="shared" ref="C19:T19" si="12">IF((C10-C8)=-2,("eagle"),IF((C10-C8)=-1,("birdie"),IF((C10-C8)=0,("par"),IF((C10-C8)=1,("bogey"),IF((C10-C8)=2,("double"),IF((C10-C8)=3,("Triple"),"Triple et +"))))))</f>
        <v>double</v>
      </c>
      <c r="D19" s="31" t="str">
        <f t="shared" si="12"/>
        <v>bogey</v>
      </c>
      <c r="E19" s="31" t="str">
        <f t="shared" si="12"/>
        <v>double</v>
      </c>
      <c r="F19" s="31" t="str">
        <f t="shared" si="12"/>
        <v>Triple</v>
      </c>
      <c r="G19" s="31" t="str">
        <f t="shared" si="12"/>
        <v>par</v>
      </c>
      <c r="H19" s="31" t="str">
        <f t="shared" si="12"/>
        <v>Triple</v>
      </c>
      <c r="I19" s="31" t="str">
        <f t="shared" si="12"/>
        <v>Triple</v>
      </c>
      <c r="J19" s="31" t="str">
        <f t="shared" si="12"/>
        <v>Triple</v>
      </c>
      <c r="L19" s="31" t="str">
        <f t="shared" si="12"/>
        <v>Triple et +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Triple</v>
      </c>
      <c r="P19" s="31" t="str">
        <f t="shared" si="12"/>
        <v>double</v>
      </c>
      <c r="Q19" s="31" t="str">
        <f t="shared" si="12"/>
        <v>par</v>
      </c>
      <c r="R19" s="31" t="str">
        <f t="shared" si="12"/>
        <v>Triple</v>
      </c>
      <c r="S19" s="31" t="str">
        <f t="shared" si="12"/>
        <v>double</v>
      </c>
      <c r="T19" s="31" t="str">
        <f t="shared" si="12"/>
        <v>double</v>
      </c>
      <c r="W19" s="2"/>
      <c r="X19" s="60">
        <f>COUNTIF(B19:T19,"triple")</f>
        <v>6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6" t="str">
        <f>$A$3</f>
        <v>2-SERVANES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3" t="s">
        <v>33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">
        <v>160</v>
      </c>
      <c r="O25" s="6"/>
      <c r="P25" s="7"/>
      <c r="Q25" s="8" t="s">
        <v>16</v>
      </c>
      <c r="R25" s="27">
        <f>VLOOKUP(D25,Participants!$B$1:$J$24,4,FALSE)</f>
        <v>15.816666666666668</v>
      </c>
      <c r="U25" s="9" t="s">
        <v>14</v>
      </c>
      <c r="V25" s="10">
        <f>IF(N25=Z25,Z31,Y31)</f>
        <v>21</v>
      </c>
      <c r="W25" s="52">
        <f>Y34</f>
        <v>15.916666666666668</v>
      </c>
      <c r="X25" s="41" t="str">
        <f>$A$3</f>
        <v>2-SERVANES</v>
      </c>
      <c r="Y25" s="11" t="s">
        <v>27</v>
      </c>
      <c r="Z25" s="89" t="str">
        <f>Z4</f>
        <v>JAUNE</v>
      </c>
    </row>
    <row r="26" spans="1:26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15.816666666666668</v>
      </c>
      <c r="Z26" s="13">
        <f>R25</f>
        <v>15.816666666666668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132</v>
      </c>
    </row>
    <row r="28" spans="1:26" ht="15.6" thickTop="1" thickBot="1" x14ac:dyDescent="0.35">
      <c r="A28" s="18" t="s">
        <v>2</v>
      </c>
      <c r="B28" s="18">
        <f>B$7</f>
        <v>18</v>
      </c>
      <c r="C28" s="18">
        <f>C$7</f>
        <v>13</v>
      </c>
      <c r="D28" s="18">
        <f t="shared" ref="D28:T28" si="13">D$7</f>
        <v>4</v>
      </c>
      <c r="E28" s="18">
        <f t="shared" si="13"/>
        <v>5</v>
      </c>
      <c r="F28" s="18">
        <f t="shared" si="13"/>
        <v>1</v>
      </c>
      <c r="G28" s="18">
        <f t="shared" si="13"/>
        <v>14</v>
      </c>
      <c r="H28" s="18">
        <f t="shared" si="13"/>
        <v>3</v>
      </c>
      <c r="I28" s="18">
        <f t="shared" si="13"/>
        <v>9</v>
      </c>
      <c r="J28" s="18">
        <f t="shared" si="13"/>
        <v>8</v>
      </c>
      <c r="K28" s="18"/>
      <c r="L28" s="18">
        <f t="shared" si="13"/>
        <v>17</v>
      </c>
      <c r="M28" s="18">
        <f t="shared" si="13"/>
        <v>15</v>
      </c>
      <c r="N28" s="18">
        <f t="shared" si="13"/>
        <v>2</v>
      </c>
      <c r="O28" s="18">
        <f t="shared" si="13"/>
        <v>7</v>
      </c>
      <c r="P28" s="18">
        <f t="shared" si="13"/>
        <v>16</v>
      </c>
      <c r="Q28" s="18">
        <f t="shared" si="13"/>
        <v>10</v>
      </c>
      <c r="R28" s="18">
        <f t="shared" si="13"/>
        <v>12</v>
      </c>
      <c r="S28" s="18">
        <f t="shared" si="13"/>
        <v>11</v>
      </c>
      <c r="T28" s="18">
        <f t="shared" si="13"/>
        <v>6</v>
      </c>
      <c r="U28" s="19"/>
      <c r="V28" s="19"/>
      <c r="W28" s="2"/>
      <c r="X28" s="12" t="s">
        <v>10</v>
      </c>
      <c r="Y28" s="17">
        <f>$Y$7</f>
        <v>72.900000000000006</v>
      </c>
      <c r="Z28" s="17">
        <f>$Z$7</f>
        <v>71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5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3</v>
      </c>
      <c r="O29" s="18">
        <f t="shared" si="16"/>
        <v>5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4</v>
      </c>
      <c r="T29" s="18">
        <f t="shared" si="16"/>
        <v>5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2</v>
      </c>
      <c r="G30" s="19">
        <f t="shared" si="18"/>
        <v>1</v>
      </c>
      <c r="H30" s="19">
        <f t="shared" si="18"/>
        <v>2</v>
      </c>
      <c r="I30" s="19">
        <f t="shared" si="18"/>
        <v>1</v>
      </c>
      <c r="J30" s="19">
        <f t="shared" si="18"/>
        <v>1</v>
      </c>
      <c r="K30" s="20">
        <f t="shared" si="15"/>
        <v>11</v>
      </c>
      <c r="L30" s="19">
        <f t="shared" si="18"/>
        <v>1</v>
      </c>
      <c r="M30" s="19">
        <f t="shared" si="18"/>
        <v>1</v>
      </c>
      <c r="N30" s="19">
        <f t="shared" si="18"/>
        <v>2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21</v>
      </c>
      <c r="W30" s="2"/>
      <c r="X30" s="12" t="s">
        <v>11</v>
      </c>
      <c r="Y30" s="17">
        <f>Y26*(Y27/113)+(Y28-72)</f>
        <v>20.775811209439535</v>
      </c>
      <c r="Z30" s="17">
        <f>Z26*(Z27/113)+(Z28-72)</f>
        <v>17.476106194690267</v>
      </c>
    </row>
    <row r="31" spans="1:26" ht="15.6" thickTop="1" thickBot="1" x14ac:dyDescent="0.35">
      <c r="A31" s="18" t="s">
        <v>13</v>
      </c>
      <c r="B31" s="26">
        <v>4</v>
      </c>
      <c r="C31" s="26">
        <v>4</v>
      </c>
      <c r="D31" s="26">
        <v>6</v>
      </c>
      <c r="E31" s="26">
        <v>7</v>
      </c>
      <c r="F31" s="26">
        <v>8</v>
      </c>
      <c r="G31" s="26">
        <v>5</v>
      </c>
      <c r="H31" s="26">
        <v>5</v>
      </c>
      <c r="I31" s="26">
        <v>4</v>
      </c>
      <c r="J31" s="26">
        <v>7</v>
      </c>
      <c r="K31" s="26">
        <f t="shared" si="15"/>
        <v>50</v>
      </c>
      <c r="L31" s="26">
        <v>5</v>
      </c>
      <c r="M31" s="26">
        <v>5</v>
      </c>
      <c r="N31" s="26">
        <v>5</v>
      </c>
      <c r="O31" s="26">
        <v>8</v>
      </c>
      <c r="P31" s="26">
        <v>5</v>
      </c>
      <c r="Q31" s="26">
        <v>3</v>
      </c>
      <c r="R31" s="26">
        <v>5</v>
      </c>
      <c r="S31" s="26">
        <v>4</v>
      </c>
      <c r="T31" s="26">
        <v>8</v>
      </c>
      <c r="U31" s="26">
        <f t="shared" si="17"/>
        <v>48</v>
      </c>
      <c r="V31" s="26">
        <f t="shared" si="19"/>
        <v>98</v>
      </c>
      <c r="W31" s="2"/>
      <c r="X31" s="23" t="s">
        <v>12</v>
      </c>
      <c r="Y31" s="24">
        <f>ROUND(Y30,0)</f>
        <v>21</v>
      </c>
      <c r="Z31" s="24">
        <f>ROUND(Z30,0)</f>
        <v>17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3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si="20"/>
        <v>1</v>
      </c>
      <c r="E32" s="19">
        <f t="shared" si="20"/>
        <v>1</v>
      </c>
      <c r="F32" s="19">
        <f t="shared" si="20"/>
        <v>0</v>
      </c>
      <c r="G32" s="19">
        <f t="shared" si="20"/>
        <v>1</v>
      </c>
      <c r="H32" s="19">
        <f t="shared" si="20"/>
        <v>3</v>
      </c>
      <c r="I32" s="19">
        <f t="shared" si="20"/>
        <v>3</v>
      </c>
      <c r="J32" s="19">
        <f t="shared" si="20"/>
        <v>1</v>
      </c>
      <c r="K32" s="20">
        <f t="shared" si="15"/>
        <v>15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2</v>
      </c>
      <c r="M32" s="19">
        <f t="shared" si="21"/>
        <v>2</v>
      </c>
      <c r="N32" s="19">
        <f t="shared" si="21"/>
        <v>2</v>
      </c>
      <c r="O32" s="19">
        <f t="shared" si="21"/>
        <v>0</v>
      </c>
      <c r="P32" s="19">
        <f t="shared" si="21"/>
        <v>2</v>
      </c>
      <c r="Q32" s="19">
        <f t="shared" si="21"/>
        <v>3</v>
      </c>
      <c r="R32" s="19">
        <f t="shared" si="21"/>
        <v>2</v>
      </c>
      <c r="S32" s="19">
        <f t="shared" si="21"/>
        <v>3</v>
      </c>
      <c r="T32" s="19">
        <f t="shared" si="21"/>
        <v>0</v>
      </c>
      <c r="U32" s="20">
        <f t="shared" si="17"/>
        <v>16</v>
      </c>
      <c r="V32" s="21">
        <f>K32+U32</f>
        <v>31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2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0</v>
      </c>
      <c r="H33" s="76">
        <f t="shared" si="22"/>
        <v>1</v>
      </c>
      <c r="I33" s="76">
        <f t="shared" si="22"/>
        <v>2</v>
      </c>
      <c r="J33" s="76">
        <f t="shared" si="22"/>
        <v>0</v>
      </c>
      <c r="K33" s="77">
        <f t="shared" si="15"/>
        <v>6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1</v>
      </c>
      <c r="N33" s="76">
        <f t="shared" si="23"/>
        <v>0</v>
      </c>
      <c r="O33" s="76">
        <f t="shared" si="23"/>
        <v>0</v>
      </c>
      <c r="P33" s="76">
        <f t="shared" si="23"/>
        <v>1</v>
      </c>
      <c r="Q33" s="76">
        <f t="shared" si="23"/>
        <v>2</v>
      </c>
      <c r="R33" s="76">
        <f t="shared" si="23"/>
        <v>1</v>
      </c>
      <c r="S33" s="76">
        <f t="shared" si="23"/>
        <v>2</v>
      </c>
      <c r="T33" s="76">
        <f t="shared" si="23"/>
        <v>0</v>
      </c>
      <c r="U33" s="77">
        <f t="shared" si="17"/>
        <v>8</v>
      </c>
      <c r="V33" s="78">
        <f>K33+U33</f>
        <v>14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4</v>
      </c>
      <c r="C34" s="80">
        <f t="shared" ref="C34:J34" si="24">IF(C32=0,C29+C30+2,C31)</f>
        <v>4</v>
      </c>
      <c r="D34" s="80">
        <f t="shared" si="24"/>
        <v>6</v>
      </c>
      <c r="E34" s="80">
        <f t="shared" si="24"/>
        <v>7</v>
      </c>
      <c r="F34" s="80">
        <f t="shared" si="24"/>
        <v>8</v>
      </c>
      <c r="G34" s="80">
        <f t="shared" si="24"/>
        <v>5</v>
      </c>
      <c r="H34" s="80">
        <f t="shared" si="24"/>
        <v>5</v>
      </c>
      <c r="I34" s="80">
        <f t="shared" si="24"/>
        <v>4</v>
      </c>
      <c r="J34" s="80">
        <f t="shared" si="24"/>
        <v>7</v>
      </c>
      <c r="K34" s="81">
        <f t="shared" si="15"/>
        <v>50</v>
      </c>
      <c r="L34" s="80">
        <f t="shared" ref="L34:T34" si="25">IF(L32=0,L29+L30+2,L31)</f>
        <v>5</v>
      </c>
      <c r="M34" s="80">
        <f t="shared" si="25"/>
        <v>5</v>
      </c>
      <c r="N34" s="80">
        <f t="shared" si="25"/>
        <v>5</v>
      </c>
      <c r="O34" s="80">
        <f t="shared" si="25"/>
        <v>8</v>
      </c>
      <c r="P34" s="80">
        <f t="shared" si="25"/>
        <v>5</v>
      </c>
      <c r="Q34" s="80">
        <f t="shared" si="25"/>
        <v>3</v>
      </c>
      <c r="R34" s="80">
        <f t="shared" si="25"/>
        <v>5</v>
      </c>
      <c r="S34" s="80">
        <f t="shared" si="25"/>
        <v>4</v>
      </c>
      <c r="T34" s="80">
        <f t="shared" si="25"/>
        <v>8</v>
      </c>
      <c r="U34" s="81">
        <f t="shared" si="17"/>
        <v>48</v>
      </c>
      <c r="V34" s="82">
        <f>K34+U34</f>
        <v>98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15.916666666666668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2</v>
      </c>
      <c r="D35" s="19">
        <v>1</v>
      </c>
      <c r="E35" s="19">
        <v>2</v>
      </c>
      <c r="F35" s="19">
        <v>2</v>
      </c>
      <c r="G35" s="19">
        <v>2</v>
      </c>
      <c r="H35" s="19">
        <v>1</v>
      </c>
      <c r="I35" s="19">
        <v>1</v>
      </c>
      <c r="J35" s="19">
        <v>2</v>
      </c>
      <c r="K35" s="20">
        <f t="shared" si="15"/>
        <v>15</v>
      </c>
      <c r="L35" s="19">
        <v>2</v>
      </c>
      <c r="M35" s="19">
        <v>2</v>
      </c>
      <c r="N35" s="19">
        <v>1</v>
      </c>
      <c r="O35" s="19">
        <v>2</v>
      </c>
      <c r="P35" s="19">
        <v>2</v>
      </c>
      <c r="Q35" s="19">
        <v>2</v>
      </c>
      <c r="R35" s="19">
        <v>1</v>
      </c>
      <c r="S35" s="19">
        <v>2</v>
      </c>
      <c r="T35" s="19">
        <v>2</v>
      </c>
      <c r="U35" s="20">
        <f t="shared" si="17"/>
        <v>16</v>
      </c>
      <c r="V35" s="21">
        <f t="shared" si="19"/>
        <v>31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1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1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2</v>
      </c>
      <c r="V36" s="47">
        <f>(K36+U36)/18</f>
        <v>0.16666666666666666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4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5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par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double</v>
      </c>
      <c r="E40" s="31" t="str">
        <f t="shared" si="28"/>
        <v>double</v>
      </c>
      <c r="F40" s="31" t="str">
        <f t="shared" si="28"/>
        <v>Triple et +</v>
      </c>
      <c r="G40" s="31" t="str">
        <f t="shared" si="28"/>
        <v>double</v>
      </c>
      <c r="H40" s="31" t="str">
        <f t="shared" si="28"/>
        <v>bogey</v>
      </c>
      <c r="I40" s="31" t="str">
        <f t="shared" si="28"/>
        <v>par</v>
      </c>
      <c r="J40" s="31" t="str">
        <f t="shared" si="28"/>
        <v>double</v>
      </c>
      <c r="L40" s="31" t="str">
        <f t="shared" si="28"/>
        <v>bogey</v>
      </c>
      <c r="M40" s="31" t="str">
        <f t="shared" si="28"/>
        <v>bogey</v>
      </c>
      <c r="N40" s="31" t="str">
        <f t="shared" si="28"/>
        <v>double</v>
      </c>
      <c r="O40" s="31" t="str">
        <f t="shared" si="28"/>
        <v>Triple</v>
      </c>
      <c r="P40" s="31" t="str">
        <f t="shared" si="28"/>
        <v>bogey</v>
      </c>
      <c r="Q40" s="31" t="str">
        <f t="shared" si="28"/>
        <v>par</v>
      </c>
      <c r="R40" s="31" t="str">
        <f t="shared" si="28"/>
        <v>bogey</v>
      </c>
      <c r="S40" s="31" t="str">
        <f t="shared" si="28"/>
        <v>par</v>
      </c>
      <c r="T40" s="31" t="str">
        <f t="shared" si="28"/>
        <v>Triple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2-SERVANES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19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">
        <v>160</v>
      </c>
      <c r="O46" s="6"/>
      <c r="P46" s="7"/>
      <c r="Q46" s="8" t="s">
        <v>16</v>
      </c>
      <c r="R46" s="27">
        <f>VLOOKUP(D46,Participants!$B$1:$J$24,4,FALSE)</f>
        <v>10.257142857142856</v>
      </c>
      <c r="U46" s="9" t="s">
        <v>14</v>
      </c>
      <c r="V46" s="10">
        <f>IF(N46=Z46,Z52,Y52)</f>
        <v>14</v>
      </c>
      <c r="W46" s="52">
        <f>Y55</f>
        <v>10.357142857142856</v>
      </c>
      <c r="X46" s="41" t="str">
        <f>$A$3</f>
        <v>2-SERVANES</v>
      </c>
      <c r="Y46" s="11" t="s">
        <v>27</v>
      </c>
      <c r="Z46" s="89" t="s">
        <v>67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10.257142857142856</v>
      </c>
      <c r="Z47" s="13">
        <f>R46</f>
        <v>10.257142857142856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132</v>
      </c>
    </row>
    <row r="49" spans="1:26" ht="15.6" thickTop="1" thickBot="1" x14ac:dyDescent="0.35">
      <c r="A49" s="18" t="s">
        <v>2</v>
      </c>
      <c r="B49" s="18">
        <f>B$7</f>
        <v>18</v>
      </c>
      <c r="C49" s="18">
        <f>C$7</f>
        <v>13</v>
      </c>
      <c r="D49" s="18">
        <f t="shared" ref="D49:T49" si="29">D$7</f>
        <v>4</v>
      </c>
      <c r="E49" s="18">
        <f t="shared" si="29"/>
        <v>5</v>
      </c>
      <c r="F49" s="18">
        <f t="shared" si="29"/>
        <v>1</v>
      </c>
      <c r="G49" s="18">
        <f t="shared" si="29"/>
        <v>14</v>
      </c>
      <c r="H49" s="18">
        <f t="shared" si="29"/>
        <v>3</v>
      </c>
      <c r="I49" s="18">
        <f t="shared" si="29"/>
        <v>9</v>
      </c>
      <c r="J49" s="18">
        <f t="shared" si="29"/>
        <v>8</v>
      </c>
      <c r="K49" s="18"/>
      <c r="L49" s="18">
        <f t="shared" si="29"/>
        <v>17</v>
      </c>
      <c r="M49" s="18">
        <f t="shared" si="29"/>
        <v>15</v>
      </c>
      <c r="N49" s="18">
        <f t="shared" si="29"/>
        <v>2</v>
      </c>
      <c r="O49" s="18">
        <f t="shared" si="29"/>
        <v>7</v>
      </c>
      <c r="P49" s="18">
        <f t="shared" si="29"/>
        <v>16</v>
      </c>
      <c r="Q49" s="18">
        <f t="shared" si="29"/>
        <v>10</v>
      </c>
      <c r="R49" s="18">
        <f t="shared" si="29"/>
        <v>12</v>
      </c>
      <c r="S49" s="18">
        <f t="shared" si="29"/>
        <v>11</v>
      </c>
      <c r="T49" s="18">
        <f t="shared" si="29"/>
        <v>6</v>
      </c>
      <c r="U49" s="19"/>
      <c r="V49" s="19"/>
      <c r="W49" s="2"/>
      <c r="X49" s="12" t="s">
        <v>10</v>
      </c>
      <c r="Y49" s="17">
        <f>$Y$7</f>
        <v>72.900000000000006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5</v>
      </c>
      <c r="F50" s="18">
        <f t="shared" si="30"/>
        <v>4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3</v>
      </c>
      <c r="O50" s="18">
        <f t="shared" si="31"/>
        <v>5</v>
      </c>
      <c r="P50" s="18">
        <f t="shared" si="31"/>
        <v>4</v>
      </c>
      <c r="Q50" s="18">
        <f t="shared" si="31"/>
        <v>3</v>
      </c>
      <c r="R50" s="18">
        <f t="shared" si="31"/>
        <v>4</v>
      </c>
      <c r="S50" s="18">
        <f t="shared" si="31"/>
        <v>4</v>
      </c>
      <c r="T50" s="18">
        <f t="shared" si="31"/>
        <v>5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8</v>
      </c>
      <c r="L51" s="19">
        <f t="shared" si="32"/>
        <v>0</v>
      </c>
      <c r="M51" s="19">
        <f t="shared" si="32"/>
        <v>0</v>
      </c>
      <c r="N51" s="19">
        <f t="shared" si="32"/>
        <v>1</v>
      </c>
      <c r="O51" s="19">
        <f t="shared" si="32"/>
        <v>1</v>
      </c>
      <c r="P51" s="19">
        <f t="shared" si="32"/>
        <v>0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14</v>
      </c>
      <c r="W51" s="2"/>
      <c r="X51" s="12" t="s">
        <v>11</v>
      </c>
      <c r="Y51" s="17">
        <f>Y47*(Y48/113)+(Y49-72)</f>
        <v>13.789506953223771</v>
      </c>
      <c r="Z51" s="17">
        <f>Z47*(Z48/113)+(Z49-72)</f>
        <v>10.981795195954488</v>
      </c>
    </row>
    <row r="52" spans="1:26" ht="15.6" thickTop="1" thickBot="1" x14ac:dyDescent="0.35">
      <c r="A52" s="18" t="s">
        <v>13</v>
      </c>
      <c r="B52" s="26">
        <v>5</v>
      </c>
      <c r="C52" s="26">
        <v>3</v>
      </c>
      <c r="D52" s="26">
        <v>4</v>
      </c>
      <c r="E52" s="26">
        <v>6</v>
      </c>
      <c r="F52" s="26">
        <v>5</v>
      </c>
      <c r="G52" s="26">
        <v>4</v>
      </c>
      <c r="H52" s="26">
        <v>5</v>
      </c>
      <c r="I52" s="26">
        <v>6</v>
      </c>
      <c r="J52" s="26">
        <v>7</v>
      </c>
      <c r="K52" s="26">
        <f t="shared" si="33"/>
        <v>45</v>
      </c>
      <c r="L52" s="26">
        <v>8</v>
      </c>
      <c r="M52" s="26">
        <v>5</v>
      </c>
      <c r="N52" s="26">
        <v>6</v>
      </c>
      <c r="O52" s="26">
        <v>6</v>
      </c>
      <c r="P52" s="26">
        <v>4</v>
      </c>
      <c r="Q52" s="26">
        <v>4</v>
      </c>
      <c r="R52" s="26">
        <v>5</v>
      </c>
      <c r="S52" s="26">
        <v>8</v>
      </c>
      <c r="T52" s="26">
        <v>7</v>
      </c>
      <c r="U52" s="20">
        <f t="shared" si="34"/>
        <v>53</v>
      </c>
      <c r="V52" s="26">
        <f t="shared" si="35"/>
        <v>98</v>
      </c>
      <c r="W52" s="2"/>
      <c r="X52" s="23" t="s">
        <v>12</v>
      </c>
      <c r="Y52" s="24">
        <f>ROUND(Y51,0)</f>
        <v>14</v>
      </c>
      <c r="Z52" s="24">
        <f>ROUND(Z51,0)</f>
        <v>11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3</v>
      </c>
      <c r="D53" s="19">
        <f t="shared" si="36"/>
        <v>3</v>
      </c>
      <c r="E53" s="19">
        <f t="shared" si="36"/>
        <v>2</v>
      </c>
      <c r="F53" s="19">
        <f t="shared" si="36"/>
        <v>2</v>
      </c>
      <c r="G53" s="19">
        <f t="shared" si="36"/>
        <v>2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 t="shared" si="33"/>
        <v>17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0</v>
      </c>
      <c r="M53" s="19">
        <f t="shared" si="37"/>
        <v>1</v>
      </c>
      <c r="N53" s="19">
        <f t="shared" si="37"/>
        <v>0</v>
      </c>
      <c r="O53" s="19">
        <f t="shared" si="37"/>
        <v>2</v>
      </c>
      <c r="P53" s="19">
        <f t="shared" si="37"/>
        <v>2</v>
      </c>
      <c r="Q53" s="19">
        <f t="shared" si="37"/>
        <v>2</v>
      </c>
      <c r="R53" s="19">
        <f t="shared" si="37"/>
        <v>2</v>
      </c>
      <c r="S53" s="19">
        <f t="shared" si="37"/>
        <v>0</v>
      </c>
      <c r="T53" s="19">
        <f t="shared" si="37"/>
        <v>1</v>
      </c>
      <c r="U53" s="20">
        <f t="shared" si="34"/>
        <v>10</v>
      </c>
      <c r="V53" s="21">
        <f>K53+U53</f>
        <v>27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2</v>
      </c>
      <c r="D54" s="76">
        <f t="shared" ref="D54:J54" si="38">IF((D52-D50)=-3,(5),IF((D52-D50)=-2,(4),IF((D52-D50)=-1,(3),0))+IF((D52-D50)=0,(2),0+IF((D52-D50)=1,(1),0)+IF((D52-D50)=2,(0),0)+IF((D52-D50)=3,(0),0)))</f>
        <v>2</v>
      </c>
      <c r="E54" s="76">
        <f t="shared" si="38"/>
        <v>1</v>
      </c>
      <c r="F54" s="76">
        <f t="shared" si="38"/>
        <v>1</v>
      </c>
      <c r="G54" s="76">
        <f t="shared" si="38"/>
        <v>1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9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1</v>
      </c>
      <c r="N54" s="76">
        <f t="shared" si="39"/>
        <v>0</v>
      </c>
      <c r="O54" s="76">
        <f t="shared" si="39"/>
        <v>1</v>
      </c>
      <c r="P54" s="76">
        <f t="shared" si="39"/>
        <v>2</v>
      </c>
      <c r="Q54" s="76">
        <f t="shared" si="39"/>
        <v>1</v>
      </c>
      <c r="R54" s="76">
        <f t="shared" si="39"/>
        <v>1</v>
      </c>
      <c r="S54" s="76">
        <f t="shared" si="39"/>
        <v>0</v>
      </c>
      <c r="T54" s="76">
        <f t="shared" si="39"/>
        <v>0</v>
      </c>
      <c r="U54" s="77">
        <f t="shared" si="34"/>
        <v>6</v>
      </c>
      <c r="V54" s="78">
        <f>K54+U54</f>
        <v>15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0">IF(C53=0,C50+C51+2,C52)</f>
        <v>3</v>
      </c>
      <c r="D55" s="80">
        <f t="shared" si="40"/>
        <v>4</v>
      </c>
      <c r="E55" s="80">
        <f t="shared" si="40"/>
        <v>6</v>
      </c>
      <c r="F55" s="80">
        <f t="shared" si="40"/>
        <v>5</v>
      </c>
      <c r="G55" s="80">
        <f t="shared" si="40"/>
        <v>4</v>
      </c>
      <c r="H55" s="80">
        <f t="shared" si="40"/>
        <v>5</v>
      </c>
      <c r="I55" s="80">
        <f t="shared" si="40"/>
        <v>6</v>
      </c>
      <c r="J55" s="80">
        <f t="shared" si="40"/>
        <v>7</v>
      </c>
      <c r="K55" s="81">
        <f t="shared" si="33"/>
        <v>45</v>
      </c>
      <c r="L55" s="80">
        <f t="shared" ref="L55:T55" si="41">IF(L53=0,L50+L51+2,L52)</f>
        <v>6</v>
      </c>
      <c r="M55" s="80">
        <f t="shared" si="41"/>
        <v>5</v>
      </c>
      <c r="N55" s="80">
        <f t="shared" si="41"/>
        <v>6</v>
      </c>
      <c r="O55" s="80">
        <f t="shared" si="41"/>
        <v>6</v>
      </c>
      <c r="P55" s="80">
        <f t="shared" si="41"/>
        <v>4</v>
      </c>
      <c r="Q55" s="80">
        <f t="shared" si="41"/>
        <v>4</v>
      </c>
      <c r="R55" s="80">
        <f t="shared" si="41"/>
        <v>5</v>
      </c>
      <c r="S55" s="80">
        <f t="shared" si="41"/>
        <v>7</v>
      </c>
      <c r="T55" s="80">
        <f t="shared" si="41"/>
        <v>7</v>
      </c>
      <c r="U55" s="81">
        <f t="shared" si="34"/>
        <v>50</v>
      </c>
      <c r="V55" s="82">
        <f>K55+U55</f>
        <v>95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10.357142857142856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2</v>
      </c>
      <c r="D56" s="19">
        <v>2</v>
      </c>
      <c r="E56" s="19">
        <v>1</v>
      </c>
      <c r="F56" s="19">
        <v>2</v>
      </c>
      <c r="G56" s="19">
        <v>3</v>
      </c>
      <c r="H56" s="19">
        <v>2</v>
      </c>
      <c r="I56" s="19">
        <v>2</v>
      </c>
      <c r="J56" s="19">
        <v>2</v>
      </c>
      <c r="K56" s="20">
        <f t="shared" si="33"/>
        <v>18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3</v>
      </c>
      <c r="R56" s="19">
        <v>2</v>
      </c>
      <c r="S56" s="19">
        <v>2</v>
      </c>
      <c r="T56" s="19">
        <v>2</v>
      </c>
      <c r="U56" s="81">
        <f t="shared" si="34"/>
        <v>19</v>
      </c>
      <c r="V56" s="21">
        <f t="shared" si="35"/>
        <v>37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1</v>
      </c>
      <c r="D57" s="31">
        <f t="shared" si="42"/>
        <v>1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3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1</v>
      </c>
      <c r="Q57" s="31">
        <f t="shared" si="43"/>
        <v>1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0.27777777777777779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3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9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3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par</v>
      </c>
      <c r="D61" s="31" t="str">
        <f t="shared" si="44"/>
        <v>par</v>
      </c>
      <c r="E61" s="31" t="str">
        <f t="shared" si="44"/>
        <v>bogey</v>
      </c>
      <c r="F61" s="31" t="str">
        <f t="shared" si="44"/>
        <v>bogey</v>
      </c>
      <c r="G61" s="31" t="str">
        <f t="shared" si="44"/>
        <v>bogey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Triple et +</v>
      </c>
      <c r="M61" s="31" t="str">
        <f t="shared" si="45"/>
        <v>bogey</v>
      </c>
      <c r="N61" s="31" t="str">
        <f t="shared" si="45"/>
        <v>Triple</v>
      </c>
      <c r="O61" s="31" t="str">
        <f t="shared" si="45"/>
        <v>bogey</v>
      </c>
      <c r="P61" s="31" t="str">
        <f t="shared" si="45"/>
        <v>par</v>
      </c>
      <c r="Q61" s="31" t="str">
        <f t="shared" si="45"/>
        <v>bogey</v>
      </c>
      <c r="R61" s="31" t="str">
        <f t="shared" si="45"/>
        <v>bogey</v>
      </c>
      <c r="S61" s="31" t="str">
        <f t="shared" si="45"/>
        <v>Triple et +</v>
      </c>
      <c r="T61" s="31" t="str">
        <f t="shared" si="45"/>
        <v>double</v>
      </c>
      <c r="W61" s="2"/>
      <c r="X61" s="60">
        <f>COUNTIF(B61:T61,"triple")</f>
        <v>1</v>
      </c>
      <c r="Y61" s="2"/>
      <c r="Z61" s="2"/>
    </row>
    <row r="62" spans="1:26" x14ac:dyDescent="0.3">
      <c r="A62" s="33"/>
      <c r="W62" s="2"/>
      <c r="X62" s="60">
        <f>COUNTIF(B61:T61,"triple et +")</f>
        <v>2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2-SERVANES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58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160</v>
      </c>
      <c r="O67" s="6"/>
      <c r="P67" s="7"/>
      <c r="Q67" s="8" t="s">
        <v>16</v>
      </c>
      <c r="R67" s="27">
        <f>VLOOKUP(D67,Participants!$B$1:$J$24,4,FALSE)</f>
        <v>5.0999999999999996</v>
      </c>
      <c r="U67" s="9" t="s">
        <v>14</v>
      </c>
      <c r="V67" s="10">
        <f>IF(N67=Z67,Z73,Y73)</f>
        <v>7</v>
      </c>
      <c r="W67" s="52">
        <f>Y76</f>
        <v>5.1999999999999993</v>
      </c>
      <c r="X67" s="41" t="str">
        <f>$A$3</f>
        <v>2-SERVANES</v>
      </c>
      <c r="Y67" s="11" t="s">
        <v>27</v>
      </c>
      <c r="Z67" s="89" t="s">
        <v>67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5.0999999999999996</v>
      </c>
      <c r="Z68" s="13">
        <f>R67</f>
        <v>5.0999999999999996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18</v>
      </c>
      <c r="C70" s="18">
        <f>C$7</f>
        <v>13</v>
      </c>
      <c r="D70" s="18">
        <f t="shared" ref="D70:T70" si="46">D$7</f>
        <v>4</v>
      </c>
      <c r="E70" s="18">
        <f t="shared" si="46"/>
        <v>5</v>
      </c>
      <c r="F70" s="18">
        <f t="shared" si="46"/>
        <v>1</v>
      </c>
      <c r="G70" s="18">
        <f t="shared" si="46"/>
        <v>14</v>
      </c>
      <c r="H70" s="18">
        <f t="shared" si="46"/>
        <v>3</v>
      </c>
      <c r="I70" s="18">
        <f t="shared" si="46"/>
        <v>9</v>
      </c>
      <c r="J70" s="18">
        <f t="shared" si="46"/>
        <v>8</v>
      </c>
      <c r="K70" s="18"/>
      <c r="L70" s="18">
        <f t="shared" si="46"/>
        <v>17</v>
      </c>
      <c r="M70" s="18">
        <f t="shared" si="46"/>
        <v>15</v>
      </c>
      <c r="N70" s="18">
        <f t="shared" si="46"/>
        <v>2</v>
      </c>
      <c r="O70" s="18">
        <f t="shared" si="46"/>
        <v>7</v>
      </c>
      <c r="P70" s="18">
        <f t="shared" si="46"/>
        <v>16</v>
      </c>
      <c r="Q70" s="18">
        <f t="shared" si="46"/>
        <v>10</v>
      </c>
      <c r="R70" s="18">
        <f t="shared" si="46"/>
        <v>12</v>
      </c>
      <c r="S70" s="18">
        <f t="shared" si="46"/>
        <v>11</v>
      </c>
      <c r="T70" s="18">
        <f t="shared" si="46"/>
        <v>6</v>
      </c>
      <c r="U70" s="19"/>
      <c r="V70" s="19"/>
      <c r="W70" s="2"/>
      <c r="X70" s="12" t="s">
        <v>10</v>
      </c>
      <c r="Y70" s="17">
        <f>$Y$7</f>
        <v>72.900000000000006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5</v>
      </c>
      <c r="F71" s="18">
        <f t="shared" si="47"/>
        <v>4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3</v>
      </c>
      <c r="O71" s="18">
        <f t="shared" si="48"/>
        <v>5</v>
      </c>
      <c r="P71" s="18">
        <f t="shared" si="48"/>
        <v>4</v>
      </c>
      <c r="Q71" s="18">
        <f t="shared" si="48"/>
        <v>3</v>
      </c>
      <c r="R71" s="18">
        <f t="shared" si="48"/>
        <v>4</v>
      </c>
      <c r="S71" s="18">
        <f t="shared" si="48"/>
        <v>4</v>
      </c>
      <c r="T71" s="18">
        <f t="shared" si="48"/>
        <v>5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0</v>
      </c>
      <c r="C72" s="19">
        <f t="shared" ref="C72:T72" si="49">IF($V67=C70,1,IF($V67&gt;C70,1,0))+IF($V67-18&gt;=C70,1,0)</f>
        <v>0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0</v>
      </c>
      <c r="H72" s="19">
        <f t="shared" si="49"/>
        <v>1</v>
      </c>
      <c r="I72" s="19">
        <f t="shared" si="49"/>
        <v>0</v>
      </c>
      <c r="J72" s="19">
        <f t="shared" si="49"/>
        <v>0</v>
      </c>
      <c r="K72" s="20">
        <f t="shared" ref="K72:K78" si="50">SUM(B72:J72)</f>
        <v>4</v>
      </c>
      <c r="L72" s="19">
        <f t="shared" si="49"/>
        <v>0</v>
      </c>
      <c r="M72" s="19">
        <f t="shared" si="49"/>
        <v>0</v>
      </c>
      <c r="N72" s="19">
        <f t="shared" si="49"/>
        <v>1</v>
      </c>
      <c r="O72" s="19">
        <f t="shared" si="49"/>
        <v>1</v>
      </c>
      <c r="P72" s="19">
        <f t="shared" si="49"/>
        <v>0</v>
      </c>
      <c r="Q72" s="19">
        <f t="shared" si="49"/>
        <v>0</v>
      </c>
      <c r="R72" s="19">
        <f t="shared" si="49"/>
        <v>0</v>
      </c>
      <c r="S72" s="19">
        <f t="shared" si="49"/>
        <v>0</v>
      </c>
      <c r="T72" s="19">
        <f t="shared" si="49"/>
        <v>1</v>
      </c>
      <c r="U72" s="20">
        <f t="shared" ref="U72:U78" si="51">SUM(L72:T72)</f>
        <v>3</v>
      </c>
      <c r="V72" s="21">
        <f t="shared" ref="V72:V77" si="52">K72+U72</f>
        <v>7</v>
      </c>
      <c r="W72" s="2"/>
      <c r="X72" s="12" t="s">
        <v>11</v>
      </c>
      <c r="Y72" s="17">
        <f>Y68*(Y69/113)+(Y70-72)</f>
        <v>7.3088495575221293</v>
      </c>
      <c r="Z72" s="17">
        <f>Z68*(Z69/113)+(Z70-72)</f>
        <v>4.9575221238938054</v>
      </c>
    </row>
    <row r="73" spans="1:26" ht="15.6" thickTop="1" thickBot="1" x14ac:dyDescent="0.35">
      <c r="A73" s="18" t="s">
        <v>13</v>
      </c>
      <c r="B73" s="26">
        <v>4</v>
      </c>
      <c r="C73" s="26">
        <v>3</v>
      </c>
      <c r="D73" s="26">
        <v>6</v>
      </c>
      <c r="E73" s="26">
        <v>8</v>
      </c>
      <c r="F73" s="26">
        <v>5</v>
      </c>
      <c r="G73" s="26">
        <v>3</v>
      </c>
      <c r="H73" s="26">
        <v>6</v>
      </c>
      <c r="I73" s="26">
        <v>5</v>
      </c>
      <c r="J73" s="26">
        <v>4</v>
      </c>
      <c r="K73" s="26">
        <f t="shared" si="50"/>
        <v>44</v>
      </c>
      <c r="L73" s="26">
        <v>4</v>
      </c>
      <c r="M73" s="26">
        <v>4</v>
      </c>
      <c r="N73" s="26">
        <v>3</v>
      </c>
      <c r="O73" s="26">
        <v>6</v>
      </c>
      <c r="P73" s="26">
        <v>5</v>
      </c>
      <c r="Q73" s="26">
        <v>3</v>
      </c>
      <c r="R73" s="26">
        <v>4</v>
      </c>
      <c r="S73" s="26">
        <v>5</v>
      </c>
      <c r="T73" s="26">
        <v>10</v>
      </c>
      <c r="U73" s="20">
        <f>SUM(L73:T73)</f>
        <v>44</v>
      </c>
      <c r="V73" s="21">
        <f t="shared" si="52"/>
        <v>88</v>
      </c>
      <c r="W73" s="2"/>
      <c r="X73" s="23" t="s">
        <v>12</v>
      </c>
      <c r="Y73" s="24">
        <f>ROUND(Y72,0)</f>
        <v>7</v>
      </c>
      <c r="Z73" s="24">
        <f>ROUND(Z72,0)</f>
        <v>5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si="53"/>
        <v>1</v>
      </c>
      <c r="E74" s="19">
        <f t="shared" si="53"/>
        <v>0</v>
      </c>
      <c r="F74" s="19">
        <f t="shared" si="53"/>
        <v>2</v>
      </c>
      <c r="G74" s="19">
        <f t="shared" si="53"/>
        <v>2</v>
      </c>
      <c r="H74" s="19">
        <f t="shared" si="53"/>
        <v>1</v>
      </c>
      <c r="I74" s="19">
        <f t="shared" si="53"/>
        <v>1</v>
      </c>
      <c r="J74" s="19">
        <f t="shared" si="53"/>
        <v>3</v>
      </c>
      <c r="K74" s="20">
        <f t="shared" si="50"/>
        <v>14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2</v>
      </c>
      <c r="N74" s="19">
        <f t="shared" si="54"/>
        <v>3</v>
      </c>
      <c r="O74" s="19">
        <f t="shared" si="54"/>
        <v>2</v>
      </c>
      <c r="P74" s="19">
        <f t="shared" si="54"/>
        <v>1</v>
      </c>
      <c r="Q74" s="19">
        <f t="shared" si="54"/>
        <v>2</v>
      </c>
      <c r="R74" s="19">
        <f t="shared" si="54"/>
        <v>2</v>
      </c>
      <c r="S74" s="19">
        <f t="shared" si="54"/>
        <v>1</v>
      </c>
      <c r="T74" s="19">
        <f t="shared" si="54"/>
        <v>0</v>
      </c>
      <c r="U74" s="20">
        <f t="shared" si="51"/>
        <v>15</v>
      </c>
      <c r="V74" s="21">
        <f t="shared" si="52"/>
        <v>29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2</v>
      </c>
      <c r="C75" s="76">
        <f>IF((C73-C71)=-3,(5),IF((C73-C71)=-2,(4),IF((C73-C71)=-1,(3),0))+IF((C73-C71)=0,(2),0+IF((C73-C71)=1,(1),0)+IF((C73-C71)=2,(0),0)+IF((C73-C71)=3,(0),0)))</f>
        <v>2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1</v>
      </c>
      <c r="G75" s="76">
        <f t="shared" si="55"/>
        <v>2</v>
      </c>
      <c r="H75" s="76">
        <f t="shared" si="55"/>
        <v>0</v>
      </c>
      <c r="I75" s="76">
        <f t="shared" si="55"/>
        <v>1</v>
      </c>
      <c r="J75" s="76">
        <f t="shared" si="55"/>
        <v>3</v>
      </c>
      <c r="K75" s="77">
        <f t="shared" si="50"/>
        <v>11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2</v>
      </c>
      <c r="N75" s="76">
        <f t="shared" si="56"/>
        <v>2</v>
      </c>
      <c r="O75" s="76">
        <f t="shared" si="56"/>
        <v>1</v>
      </c>
      <c r="P75" s="76">
        <f t="shared" si="56"/>
        <v>1</v>
      </c>
      <c r="Q75" s="76">
        <f t="shared" si="56"/>
        <v>2</v>
      </c>
      <c r="R75" s="76">
        <f t="shared" si="56"/>
        <v>2</v>
      </c>
      <c r="S75" s="76">
        <f t="shared" si="56"/>
        <v>1</v>
      </c>
      <c r="T75" s="76">
        <f t="shared" si="56"/>
        <v>0</v>
      </c>
      <c r="U75" s="77">
        <f t="shared" si="51"/>
        <v>13</v>
      </c>
      <c r="V75" s="78">
        <f t="shared" si="52"/>
        <v>24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4</v>
      </c>
      <c r="C76" s="80">
        <f t="shared" ref="C76:J76" si="57">IF(C74=0,C71+C72+2,C73)</f>
        <v>3</v>
      </c>
      <c r="D76" s="80">
        <f t="shared" si="57"/>
        <v>6</v>
      </c>
      <c r="E76" s="80">
        <f t="shared" si="57"/>
        <v>8</v>
      </c>
      <c r="F76" s="80">
        <f t="shared" si="57"/>
        <v>5</v>
      </c>
      <c r="G76" s="80">
        <f t="shared" si="57"/>
        <v>3</v>
      </c>
      <c r="H76" s="80">
        <f t="shared" si="57"/>
        <v>6</v>
      </c>
      <c r="I76" s="80">
        <f t="shared" si="57"/>
        <v>5</v>
      </c>
      <c r="J76" s="80">
        <f t="shared" si="57"/>
        <v>4</v>
      </c>
      <c r="K76" s="81">
        <f t="shared" si="50"/>
        <v>44</v>
      </c>
      <c r="L76" s="80">
        <f t="shared" ref="L76:T76" si="58">IF(L74=0,L71+L72+2,L73)</f>
        <v>4</v>
      </c>
      <c r="M76" s="80">
        <f t="shared" si="58"/>
        <v>4</v>
      </c>
      <c r="N76" s="80">
        <f t="shared" si="58"/>
        <v>3</v>
      </c>
      <c r="O76" s="80">
        <f t="shared" si="58"/>
        <v>6</v>
      </c>
      <c r="P76" s="80">
        <f t="shared" si="58"/>
        <v>5</v>
      </c>
      <c r="Q76" s="80">
        <f t="shared" si="58"/>
        <v>3</v>
      </c>
      <c r="R76" s="80">
        <f t="shared" si="58"/>
        <v>4</v>
      </c>
      <c r="S76" s="80">
        <f t="shared" si="58"/>
        <v>5</v>
      </c>
      <c r="T76" s="80">
        <f t="shared" si="58"/>
        <v>8</v>
      </c>
      <c r="U76" s="81">
        <f t="shared" si="51"/>
        <v>42</v>
      </c>
      <c r="V76" s="82">
        <f t="shared" si="52"/>
        <v>86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5.1999999999999993</v>
      </c>
      <c r="Z76"/>
    </row>
    <row r="77" spans="1:26" ht="15.6" thickTop="1" thickBot="1" x14ac:dyDescent="0.35">
      <c r="A77" s="35" t="s">
        <v>25</v>
      </c>
      <c r="B77" s="36">
        <v>1</v>
      </c>
      <c r="C77" s="19">
        <v>2</v>
      </c>
      <c r="D77" s="19">
        <v>2</v>
      </c>
      <c r="E77" s="19">
        <v>2</v>
      </c>
      <c r="F77" s="19">
        <v>2</v>
      </c>
      <c r="G77" s="19">
        <v>2</v>
      </c>
      <c r="H77" s="19">
        <v>2</v>
      </c>
      <c r="I77" s="19">
        <v>1</v>
      </c>
      <c r="J77" s="19">
        <v>1</v>
      </c>
      <c r="K77" s="20">
        <f t="shared" si="50"/>
        <v>15</v>
      </c>
      <c r="L77" s="19">
        <v>2</v>
      </c>
      <c r="M77" s="19">
        <v>2</v>
      </c>
      <c r="N77" s="19">
        <v>2</v>
      </c>
      <c r="O77" s="19">
        <v>3</v>
      </c>
      <c r="P77" s="19">
        <v>0</v>
      </c>
      <c r="Q77" s="19">
        <v>1</v>
      </c>
      <c r="R77" s="19">
        <v>2</v>
      </c>
      <c r="S77" s="19">
        <v>3</v>
      </c>
      <c r="T77" s="19">
        <v>2</v>
      </c>
      <c r="U77" s="20">
        <f t="shared" si="51"/>
        <v>17</v>
      </c>
      <c r="V77" s="21">
        <f t="shared" si="52"/>
        <v>32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1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1</v>
      </c>
      <c r="H78" s="31">
        <f t="shared" si="59"/>
        <v>0</v>
      </c>
      <c r="I78" s="31">
        <f t="shared" si="59"/>
        <v>0</v>
      </c>
      <c r="J78" s="31">
        <f t="shared" si="59"/>
        <v>1</v>
      </c>
      <c r="K78" s="20">
        <f t="shared" si="50"/>
        <v>3</v>
      </c>
      <c r="L78" s="31">
        <f t="shared" ref="L78:T78" si="60">IF((L73-L77)=(L71-2),(1),IF((L73-L77)&lt;(L71-2),(1),0))</f>
        <v>1</v>
      </c>
      <c r="M78" s="31">
        <f t="shared" si="60"/>
        <v>1</v>
      </c>
      <c r="N78" s="31">
        <f t="shared" si="60"/>
        <v>1</v>
      </c>
      <c r="O78" s="31">
        <f t="shared" si="60"/>
        <v>1</v>
      </c>
      <c r="P78" s="31">
        <f t="shared" si="60"/>
        <v>0</v>
      </c>
      <c r="Q78" s="31">
        <f t="shared" si="60"/>
        <v>0</v>
      </c>
      <c r="R78" s="31">
        <f t="shared" si="60"/>
        <v>1</v>
      </c>
      <c r="S78" s="31">
        <f t="shared" si="60"/>
        <v>1</v>
      </c>
      <c r="T78" s="31">
        <f t="shared" si="60"/>
        <v>0</v>
      </c>
      <c r="U78" s="20">
        <f t="shared" si="51"/>
        <v>6</v>
      </c>
      <c r="V78" s="47">
        <f>(K78+U78)/18</f>
        <v>0.5</v>
      </c>
      <c r="W78" s="2"/>
      <c r="X78" s="57">
        <f>COUNTIF(B82:T82,"birdie")</f>
        <v>1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8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2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par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par</v>
      </c>
      <c r="D82" s="31" t="str">
        <f t="shared" si="61"/>
        <v>double</v>
      </c>
      <c r="E82" s="31" t="str">
        <f t="shared" si="61"/>
        <v>Triple</v>
      </c>
      <c r="F82" s="31" t="str">
        <f t="shared" si="61"/>
        <v>bogey</v>
      </c>
      <c r="G82" s="31" t="str">
        <f t="shared" si="61"/>
        <v>par</v>
      </c>
      <c r="H82" s="31" t="str">
        <f t="shared" si="61"/>
        <v>double</v>
      </c>
      <c r="I82" s="31" t="str">
        <f t="shared" si="61"/>
        <v>bogey</v>
      </c>
      <c r="J82" s="31" t="str">
        <f t="shared" si="61"/>
        <v>birdie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par</v>
      </c>
      <c r="N82" s="31" t="str">
        <f t="shared" si="62"/>
        <v>par</v>
      </c>
      <c r="O82" s="31" t="str">
        <f t="shared" si="62"/>
        <v>bogey</v>
      </c>
      <c r="P82" s="31" t="str">
        <f t="shared" si="62"/>
        <v>bogey</v>
      </c>
      <c r="Q82" s="31" t="str">
        <f t="shared" si="62"/>
        <v>par</v>
      </c>
      <c r="R82" s="31" t="str">
        <f t="shared" si="62"/>
        <v>par</v>
      </c>
      <c r="S82" s="31" t="str">
        <f t="shared" si="62"/>
        <v>bogey</v>
      </c>
      <c r="T82" s="31" t="str">
        <f t="shared" si="62"/>
        <v>Triple et +</v>
      </c>
      <c r="W82" s="2"/>
      <c r="X82" s="60">
        <f>COUNTIF(B82:T82,"triple")</f>
        <v>1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2-SERVANES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38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158</v>
      </c>
      <c r="O87" s="6"/>
      <c r="P87" s="7"/>
      <c r="Q87" s="8" t="s">
        <v>16</v>
      </c>
      <c r="R87" s="27">
        <f>VLOOKUP(D87,Participants!$B$1:$J$24,4,FALSE)</f>
        <v>18.05</v>
      </c>
      <c r="U87" s="9" t="s">
        <v>14</v>
      </c>
      <c r="V87" s="10">
        <f>IF(N87=Z87,Z93,Y93)</f>
        <v>24</v>
      </c>
      <c r="W87" s="52">
        <f>Y96</f>
        <v>18.150000000000002</v>
      </c>
      <c r="X87" s="41" t="str">
        <f>$A$3</f>
        <v>2-SERVANES</v>
      </c>
      <c r="Y87" s="11" t="s">
        <v>27</v>
      </c>
      <c r="Z87" s="89" t="s">
        <v>67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18.05</v>
      </c>
      <c r="Z88" s="13">
        <f>R87</f>
        <v>18.05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18</v>
      </c>
      <c r="C90" s="18">
        <f>C$7</f>
        <v>13</v>
      </c>
      <c r="D90" s="18">
        <f t="shared" ref="D90:T90" si="63">D$7</f>
        <v>4</v>
      </c>
      <c r="E90" s="18">
        <f t="shared" si="63"/>
        <v>5</v>
      </c>
      <c r="F90" s="18">
        <f t="shared" si="63"/>
        <v>1</v>
      </c>
      <c r="G90" s="18">
        <f t="shared" si="63"/>
        <v>14</v>
      </c>
      <c r="H90" s="18">
        <f t="shared" si="63"/>
        <v>3</v>
      </c>
      <c r="I90" s="18">
        <f t="shared" si="63"/>
        <v>9</v>
      </c>
      <c r="J90" s="18">
        <f t="shared" si="63"/>
        <v>8</v>
      </c>
      <c r="K90" s="18"/>
      <c r="L90" s="18">
        <f t="shared" si="63"/>
        <v>17</v>
      </c>
      <c r="M90" s="18">
        <f t="shared" si="63"/>
        <v>15</v>
      </c>
      <c r="N90" s="18">
        <f t="shared" si="63"/>
        <v>2</v>
      </c>
      <c r="O90" s="18">
        <f t="shared" si="63"/>
        <v>7</v>
      </c>
      <c r="P90" s="18">
        <f t="shared" si="63"/>
        <v>16</v>
      </c>
      <c r="Q90" s="18">
        <f t="shared" si="63"/>
        <v>10</v>
      </c>
      <c r="R90" s="18">
        <f t="shared" si="63"/>
        <v>12</v>
      </c>
      <c r="S90" s="18">
        <f t="shared" si="63"/>
        <v>11</v>
      </c>
      <c r="T90" s="18">
        <f t="shared" si="63"/>
        <v>6</v>
      </c>
      <c r="U90" s="19"/>
      <c r="V90" s="19"/>
      <c r="W90" s="2"/>
      <c r="X90" s="12" t="s">
        <v>10</v>
      </c>
      <c r="Y90" s="17">
        <f>$Y$7</f>
        <v>72.900000000000006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5</v>
      </c>
      <c r="F91" s="18">
        <f t="shared" si="64"/>
        <v>4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3</v>
      </c>
      <c r="O91" s="18">
        <f t="shared" si="65"/>
        <v>5</v>
      </c>
      <c r="P91" s="18">
        <f t="shared" si="65"/>
        <v>4</v>
      </c>
      <c r="Q91" s="18">
        <f t="shared" si="65"/>
        <v>3</v>
      </c>
      <c r="R91" s="18">
        <f t="shared" si="65"/>
        <v>4</v>
      </c>
      <c r="S91" s="18">
        <f t="shared" si="65"/>
        <v>4</v>
      </c>
      <c r="T91" s="18">
        <f t="shared" si="65"/>
        <v>5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2</v>
      </c>
      <c r="E92" s="19">
        <f t="shared" si="66"/>
        <v>2</v>
      </c>
      <c r="F92" s="19">
        <f t="shared" si="66"/>
        <v>2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13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1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2</v>
      </c>
      <c r="U92" s="20">
        <f t="shared" ref="U92:U98" si="69">SUM(L92:T92)</f>
        <v>11</v>
      </c>
      <c r="V92" s="21">
        <f t="shared" ref="V92:V97" si="70">K92+U92</f>
        <v>24</v>
      </c>
      <c r="W92" s="2"/>
      <c r="X92" s="12" t="s">
        <v>11</v>
      </c>
      <c r="Y92" s="17">
        <f>Y88*(Y89/113)+(Y90-72)</f>
        <v>23.582300884955757</v>
      </c>
      <c r="Z92" s="17">
        <f>Z88*(Z89/113)+(Z90-72)</f>
        <v>20.084955752212391</v>
      </c>
    </row>
    <row r="93" spans="1:29" ht="15.6" thickTop="1" thickBot="1" x14ac:dyDescent="0.35">
      <c r="A93" s="18" t="s">
        <v>13</v>
      </c>
      <c r="B93" s="26">
        <v>6</v>
      </c>
      <c r="C93" s="26">
        <v>5</v>
      </c>
      <c r="D93" s="26">
        <v>6</v>
      </c>
      <c r="E93" s="26">
        <v>8</v>
      </c>
      <c r="F93" s="26">
        <v>7</v>
      </c>
      <c r="G93" s="26">
        <v>4</v>
      </c>
      <c r="H93" s="26">
        <v>6</v>
      </c>
      <c r="I93" s="26">
        <v>6</v>
      </c>
      <c r="J93" s="26">
        <v>7</v>
      </c>
      <c r="K93" s="26">
        <f t="shared" si="67"/>
        <v>55</v>
      </c>
      <c r="L93" s="26">
        <v>6</v>
      </c>
      <c r="M93" s="26">
        <v>5</v>
      </c>
      <c r="N93" s="26">
        <v>6</v>
      </c>
      <c r="O93" s="26">
        <v>8</v>
      </c>
      <c r="P93" s="26">
        <v>6</v>
      </c>
      <c r="Q93" s="26">
        <v>4</v>
      </c>
      <c r="R93" s="26">
        <v>6</v>
      </c>
      <c r="S93" s="26">
        <v>5</v>
      </c>
      <c r="T93" s="26">
        <v>8</v>
      </c>
      <c r="U93" s="20">
        <f>SUM(L93:T93)</f>
        <v>54</v>
      </c>
      <c r="V93" s="21">
        <f>K93+U93</f>
        <v>109</v>
      </c>
      <c r="W93" s="2"/>
      <c r="X93" s="23" t="s">
        <v>12</v>
      </c>
      <c r="Y93" s="24">
        <f>ROUND(Y92,0)</f>
        <v>24</v>
      </c>
      <c r="Z93" s="24">
        <f>ROUND(Z92,0)</f>
        <v>20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1</v>
      </c>
      <c r="C94" s="19">
        <f>IF((C93-C91-C92)=3,(0),IF((C93-C91-C92)=2,(0),IF((C93-C91-C92)=1,(1),0))+IF((C93-C91-C92)=0,(2),0+IF((C93-C91-C92)=-1,(3),0)+IF((C93-C91-C92)=-2,(4),0)+IF((C93-C91-C92)=-3,(5),0)))</f>
        <v>1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2</v>
      </c>
      <c r="E94" s="19">
        <f t="shared" si="71"/>
        <v>1</v>
      </c>
      <c r="F94" s="19">
        <f t="shared" si="71"/>
        <v>1</v>
      </c>
      <c r="G94" s="19">
        <f t="shared" si="71"/>
        <v>2</v>
      </c>
      <c r="H94" s="19">
        <f t="shared" si="71"/>
        <v>2</v>
      </c>
      <c r="I94" s="19">
        <f t="shared" si="71"/>
        <v>1</v>
      </c>
      <c r="J94" s="19">
        <f t="shared" si="71"/>
        <v>1</v>
      </c>
      <c r="K94" s="20">
        <f t="shared" si="67"/>
        <v>12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1</v>
      </c>
      <c r="M94" s="19">
        <f t="shared" si="72"/>
        <v>2</v>
      </c>
      <c r="N94" s="19">
        <f t="shared" si="72"/>
        <v>1</v>
      </c>
      <c r="O94" s="19">
        <f t="shared" si="72"/>
        <v>0</v>
      </c>
      <c r="P94" s="19">
        <f t="shared" si="72"/>
        <v>1</v>
      </c>
      <c r="Q94" s="19">
        <f t="shared" si="72"/>
        <v>2</v>
      </c>
      <c r="R94" s="19">
        <f t="shared" si="72"/>
        <v>1</v>
      </c>
      <c r="S94" s="19">
        <f t="shared" si="72"/>
        <v>2</v>
      </c>
      <c r="T94" s="19">
        <f t="shared" si="72"/>
        <v>1</v>
      </c>
      <c r="U94" s="20">
        <f t="shared" si="69"/>
        <v>11</v>
      </c>
      <c r="V94" s="21">
        <f t="shared" si="70"/>
        <v>23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1</v>
      </c>
      <c r="H95" s="76">
        <f t="shared" si="73"/>
        <v>0</v>
      </c>
      <c r="I95" s="76">
        <f t="shared" si="73"/>
        <v>0</v>
      </c>
      <c r="J95" s="76">
        <f t="shared" si="73"/>
        <v>0</v>
      </c>
      <c r="K95" s="77">
        <f t="shared" si="67"/>
        <v>1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1</v>
      </c>
      <c r="N95" s="76">
        <f t="shared" si="74"/>
        <v>0</v>
      </c>
      <c r="O95" s="76">
        <f t="shared" si="74"/>
        <v>0</v>
      </c>
      <c r="P95" s="76">
        <f t="shared" si="74"/>
        <v>0</v>
      </c>
      <c r="Q95" s="76">
        <f t="shared" si="74"/>
        <v>1</v>
      </c>
      <c r="R95" s="76">
        <f t="shared" si="74"/>
        <v>0</v>
      </c>
      <c r="S95" s="76">
        <f t="shared" si="74"/>
        <v>1</v>
      </c>
      <c r="T95" s="76">
        <f t="shared" si="74"/>
        <v>0</v>
      </c>
      <c r="U95" s="77">
        <f t="shared" si="69"/>
        <v>3</v>
      </c>
      <c r="V95" s="78">
        <f t="shared" si="70"/>
        <v>4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5</v>
      </c>
      <c r="D96" s="80">
        <f t="shared" si="75"/>
        <v>6</v>
      </c>
      <c r="E96" s="80">
        <f t="shared" si="75"/>
        <v>8</v>
      </c>
      <c r="F96" s="80">
        <f t="shared" si="75"/>
        <v>7</v>
      </c>
      <c r="G96" s="80">
        <f t="shared" si="75"/>
        <v>4</v>
      </c>
      <c r="H96" s="80">
        <f t="shared" si="75"/>
        <v>6</v>
      </c>
      <c r="I96" s="80">
        <f t="shared" si="75"/>
        <v>6</v>
      </c>
      <c r="J96" s="80">
        <f t="shared" si="75"/>
        <v>7</v>
      </c>
      <c r="K96" s="81">
        <f t="shared" si="67"/>
        <v>55</v>
      </c>
      <c r="L96" s="80">
        <f t="shared" ref="L96:T96" si="76">IF(L94=0,L91+L92+2,L93)</f>
        <v>6</v>
      </c>
      <c r="M96" s="80">
        <f t="shared" si="76"/>
        <v>5</v>
      </c>
      <c r="N96" s="80">
        <f t="shared" si="76"/>
        <v>6</v>
      </c>
      <c r="O96" s="80">
        <f t="shared" si="76"/>
        <v>8</v>
      </c>
      <c r="P96" s="80">
        <f t="shared" si="76"/>
        <v>6</v>
      </c>
      <c r="Q96" s="80">
        <f t="shared" si="76"/>
        <v>4</v>
      </c>
      <c r="R96" s="80">
        <f t="shared" si="76"/>
        <v>6</v>
      </c>
      <c r="S96" s="80">
        <f t="shared" si="76"/>
        <v>5</v>
      </c>
      <c r="T96" s="80">
        <f t="shared" si="76"/>
        <v>8</v>
      </c>
      <c r="U96" s="81">
        <f t="shared" si="69"/>
        <v>54</v>
      </c>
      <c r="V96" s="82">
        <f t="shared" si="70"/>
        <v>109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18.150000000000002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2</v>
      </c>
      <c r="D97" s="19">
        <v>2</v>
      </c>
      <c r="E97" s="19">
        <v>1</v>
      </c>
      <c r="F97" s="19">
        <v>1</v>
      </c>
      <c r="G97" s="19">
        <v>1</v>
      </c>
      <c r="H97" s="19">
        <v>2</v>
      </c>
      <c r="I97" s="19">
        <v>2</v>
      </c>
      <c r="J97" s="19">
        <v>2</v>
      </c>
      <c r="K97" s="20">
        <f t="shared" si="67"/>
        <v>15</v>
      </c>
      <c r="L97" s="19">
        <v>2</v>
      </c>
      <c r="M97" s="19">
        <v>2</v>
      </c>
      <c r="N97" s="19">
        <v>1</v>
      </c>
      <c r="O97" s="19">
        <v>2</v>
      </c>
      <c r="P97" s="19">
        <v>2</v>
      </c>
      <c r="Q97" s="19">
        <v>2</v>
      </c>
      <c r="R97" s="19">
        <v>2</v>
      </c>
      <c r="S97" s="19">
        <v>2</v>
      </c>
      <c r="T97" s="19">
        <v>2</v>
      </c>
      <c r="U97" s="20">
        <f t="shared" si="69"/>
        <v>17</v>
      </c>
      <c r="V97" s="21">
        <f t="shared" si="70"/>
        <v>32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0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4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9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double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double</v>
      </c>
      <c r="E102" s="31" t="str">
        <f t="shared" si="79"/>
        <v>Triple</v>
      </c>
      <c r="F102" s="31" t="str">
        <f t="shared" si="79"/>
        <v>Triple</v>
      </c>
      <c r="G102" s="31" t="str">
        <f t="shared" si="79"/>
        <v>bogey</v>
      </c>
      <c r="H102" s="31" t="str">
        <f t="shared" si="79"/>
        <v>double</v>
      </c>
      <c r="I102" s="31" t="str">
        <f t="shared" si="79"/>
        <v>double</v>
      </c>
      <c r="J102" s="31" t="str">
        <f t="shared" si="79"/>
        <v>double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double</v>
      </c>
      <c r="M102" s="31" t="str">
        <f t="shared" si="80"/>
        <v>bogey</v>
      </c>
      <c r="N102" s="31" t="str">
        <f t="shared" si="80"/>
        <v>Triple</v>
      </c>
      <c r="O102" s="31" t="str">
        <f t="shared" si="80"/>
        <v>Triple</v>
      </c>
      <c r="P102" s="31" t="str">
        <f t="shared" si="80"/>
        <v>double</v>
      </c>
      <c r="Q102" s="31" t="str">
        <f t="shared" si="80"/>
        <v>bogey</v>
      </c>
      <c r="R102" s="31" t="str">
        <f t="shared" si="80"/>
        <v>double</v>
      </c>
      <c r="S102" s="31" t="str">
        <f t="shared" si="80"/>
        <v>bogey</v>
      </c>
      <c r="T102" s="31" t="str">
        <f t="shared" si="80"/>
        <v>Triple</v>
      </c>
      <c r="W102" s="2"/>
      <c r="X102" s="60">
        <f>COUNTIF(B102:T102,"triple")</f>
        <v>5</v>
      </c>
      <c r="Y102" s="2"/>
      <c r="Z102" s="2"/>
    </row>
    <row r="103" spans="1:26" x14ac:dyDescent="0.3">
      <c r="A103" s="33"/>
      <c r="W103" s="2"/>
      <c r="X103" s="60">
        <f>COUNTIF(B102:T102,"triple et +")</f>
        <v>0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2-SERVANES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79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">
        <v>158</v>
      </c>
      <c r="O107" s="6"/>
      <c r="P107" s="7"/>
      <c r="Q107" s="8" t="s">
        <v>16</v>
      </c>
      <c r="R107" s="27">
        <f>VLOOKUP(D107,Participants!$B$1:$J$24,4,FALSE)</f>
        <v>13.679999999999998</v>
      </c>
      <c r="U107" s="9" t="s">
        <v>14</v>
      </c>
      <c r="V107" s="10">
        <f>IF(N107=Z107,Z113,Y113)</f>
        <v>18</v>
      </c>
      <c r="W107" s="52">
        <f>Y116</f>
        <v>13.779999999999998</v>
      </c>
      <c r="X107" s="41" t="str">
        <f>$A$3</f>
        <v>2-SERVANES</v>
      </c>
      <c r="Y107" s="11" t="s">
        <v>27</v>
      </c>
      <c r="Z107" s="89" t="s">
        <v>67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13.679999999999998</v>
      </c>
      <c r="Z108" s="13">
        <f>R107</f>
        <v>13.679999999999998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18</v>
      </c>
      <c r="C110" s="18">
        <f>C$7</f>
        <v>13</v>
      </c>
      <c r="D110" s="18">
        <f t="shared" ref="D110:T110" si="81">D$7</f>
        <v>4</v>
      </c>
      <c r="E110" s="18">
        <f t="shared" si="81"/>
        <v>5</v>
      </c>
      <c r="F110" s="18">
        <f t="shared" si="81"/>
        <v>1</v>
      </c>
      <c r="G110" s="18">
        <f t="shared" si="81"/>
        <v>14</v>
      </c>
      <c r="H110" s="18">
        <f t="shared" si="81"/>
        <v>3</v>
      </c>
      <c r="I110" s="18">
        <f t="shared" si="81"/>
        <v>9</v>
      </c>
      <c r="J110" s="18">
        <f t="shared" si="81"/>
        <v>8</v>
      </c>
      <c r="K110" s="18"/>
      <c r="L110" s="18">
        <f t="shared" si="81"/>
        <v>17</v>
      </c>
      <c r="M110" s="18">
        <f t="shared" si="81"/>
        <v>15</v>
      </c>
      <c r="N110" s="18">
        <f t="shared" si="81"/>
        <v>2</v>
      </c>
      <c r="O110" s="18">
        <f t="shared" si="81"/>
        <v>7</v>
      </c>
      <c r="P110" s="18">
        <f t="shared" si="81"/>
        <v>16</v>
      </c>
      <c r="Q110" s="18">
        <f t="shared" si="81"/>
        <v>10</v>
      </c>
      <c r="R110" s="18">
        <f t="shared" si="81"/>
        <v>12</v>
      </c>
      <c r="S110" s="18">
        <f t="shared" si="81"/>
        <v>11</v>
      </c>
      <c r="T110" s="18">
        <f t="shared" si="81"/>
        <v>6</v>
      </c>
      <c r="U110" s="19"/>
      <c r="V110" s="19"/>
      <c r="W110" s="2"/>
      <c r="X110" s="12" t="s">
        <v>10</v>
      </c>
      <c r="Y110" s="17">
        <f>$Y$7</f>
        <v>72.900000000000006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5</v>
      </c>
      <c r="F111" s="18">
        <f t="shared" si="82"/>
        <v>4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3</v>
      </c>
      <c r="O111" s="18">
        <f t="shared" si="83"/>
        <v>5</v>
      </c>
      <c r="P111" s="18">
        <f t="shared" si="83"/>
        <v>4</v>
      </c>
      <c r="Q111" s="18">
        <f t="shared" si="83"/>
        <v>3</v>
      </c>
      <c r="R111" s="18">
        <f t="shared" si="83"/>
        <v>4</v>
      </c>
      <c r="S111" s="18">
        <f t="shared" si="83"/>
        <v>4</v>
      </c>
      <c r="T111" s="18">
        <f t="shared" si="83"/>
        <v>5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9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1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9</v>
      </c>
      <c r="V112" s="21">
        <f t="shared" ref="V112:V117" si="88">K112+U112</f>
        <v>18</v>
      </c>
      <c r="W112" s="2"/>
      <c r="X112" s="12" t="s">
        <v>11</v>
      </c>
      <c r="Y112" s="17">
        <f>Y108*(Y109/113)+(Y110-72)</f>
        <v>18.090796460176993</v>
      </c>
      <c r="Z112" s="17">
        <f>Z108*(Z109/113)+(Z110-72)</f>
        <v>14.98017699115044</v>
      </c>
    </row>
    <row r="113" spans="1:26" ht="15.6" thickTop="1" thickBot="1" x14ac:dyDescent="0.35">
      <c r="A113" s="18" t="s">
        <v>13</v>
      </c>
      <c r="B113" s="26">
        <v>5</v>
      </c>
      <c r="C113" s="26">
        <v>5</v>
      </c>
      <c r="D113" s="26">
        <v>6</v>
      </c>
      <c r="E113" s="26">
        <v>6</v>
      </c>
      <c r="F113" s="26">
        <v>4</v>
      </c>
      <c r="G113" s="26">
        <v>5</v>
      </c>
      <c r="H113" s="26">
        <v>8</v>
      </c>
      <c r="I113" s="26">
        <v>4</v>
      </c>
      <c r="J113" s="26">
        <v>5</v>
      </c>
      <c r="K113" s="26">
        <f t="shared" si="85"/>
        <v>48</v>
      </c>
      <c r="L113" s="26">
        <v>7</v>
      </c>
      <c r="M113" s="26">
        <v>5</v>
      </c>
      <c r="N113" s="26">
        <v>3</v>
      </c>
      <c r="O113" s="26">
        <v>8</v>
      </c>
      <c r="P113" s="26">
        <v>6</v>
      </c>
      <c r="Q113" s="26">
        <v>3</v>
      </c>
      <c r="R113" s="26">
        <v>6</v>
      </c>
      <c r="S113" s="26">
        <v>8</v>
      </c>
      <c r="T113" s="26">
        <v>5</v>
      </c>
      <c r="U113" s="20">
        <f>SUM(L113:T113)</f>
        <v>51</v>
      </c>
      <c r="V113" s="21">
        <f>K113+U113</f>
        <v>99</v>
      </c>
      <c r="W113" s="2"/>
      <c r="X113" s="23" t="s">
        <v>12</v>
      </c>
      <c r="Y113" s="24">
        <f>ROUND(Y112,0)</f>
        <v>18</v>
      </c>
      <c r="Z113" s="24">
        <f>ROUND(Z112,0)</f>
        <v>15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2</v>
      </c>
      <c r="C114" s="19">
        <f>IF((C113-C111-C112)=3,(0),IF((C113-C111-C112)=2,(0),IF((C113-C111-C112)=1,(1),0))+IF((C113-C111-C112)=0,(2),0+IF((C113-C111-C112)=-1,(3),0)+IF((C113-C111-C112)=-2,(4),0)+IF((C113-C111-C112)=-3,(5),0)))</f>
        <v>1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3</v>
      </c>
      <c r="G114" s="19">
        <f t="shared" si="89"/>
        <v>1</v>
      </c>
      <c r="H114" s="19">
        <f t="shared" si="89"/>
        <v>0</v>
      </c>
      <c r="I114" s="19">
        <f t="shared" si="89"/>
        <v>3</v>
      </c>
      <c r="J114" s="19">
        <f t="shared" si="89"/>
        <v>3</v>
      </c>
      <c r="K114" s="20">
        <f t="shared" si="85"/>
        <v>16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2</v>
      </c>
      <c r="N114" s="19">
        <f t="shared" si="90"/>
        <v>3</v>
      </c>
      <c r="O114" s="19">
        <f t="shared" si="90"/>
        <v>0</v>
      </c>
      <c r="P114" s="19">
        <f t="shared" si="90"/>
        <v>1</v>
      </c>
      <c r="Q114" s="19">
        <f t="shared" si="90"/>
        <v>3</v>
      </c>
      <c r="R114" s="19">
        <f t="shared" si="90"/>
        <v>1</v>
      </c>
      <c r="S114" s="19">
        <f t="shared" si="90"/>
        <v>0</v>
      </c>
      <c r="T114" s="19">
        <f t="shared" si="90"/>
        <v>3</v>
      </c>
      <c r="U114" s="20">
        <f t="shared" si="87"/>
        <v>13</v>
      </c>
      <c r="V114" s="21">
        <f t="shared" si="88"/>
        <v>29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2</v>
      </c>
      <c r="G115" s="76">
        <f t="shared" si="91"/>
        <v>0</v>
      </c>
      <c r="H115" s="76">
        <f t="shared" si="91"/>
        <v>0</v>
      </c>
      <c r="I115" s="76">
        <f t="shared" si="91"/>
        <v>2</v>
      </c>
      <c r="J115" s="76">
        <f t="shared" si="91"/>
        <v>2</v>
      </c>
      <c r="K115" s="77">
        <f t="shared" si="85"/>
        <v>8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1</v>
      </c>
      <c r="N115" s="76">
        <f t="shared" si="92"/>
        <v>2</v>
      </c>
      <c r="O115" s="76">
        <f t="shared" si="92"/>
        <v>0</v>
      </c>
      <c r="P115" s="76">
        <f t="shared" si="92"/>
        <v>0</v>
      </c>
      <c r="Q115" s="76">
        <f t="shared" si="92"/>
        <v>2</v>
      </c>
      <c r="R115" s="76">
        <f t="shared" si="92"/>
        <v>0</v>
      </c>
      <c r="S115" s="76">
        <f t="shared" si="92"/>
        <v>0</v>
      </c>
      <c r="T115" s="76">
        <f t="shared" si="92"/>
        <v>2</v>
      </c>
      <c r="U115" s="77">
        <f t="shared" si="87"/>
        <v>7</v>
      </c>
      <c r="V115" s="78">
        <f t="shared" si="88"/>
        <v>15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5</v>
      </c>
      <c r="D116" s="80">
        <f t="shared" si="93"/>
        <v>6</v>
      </c>
      <c r="E116" s="80">
        <f t="shared" si="93"/>
        <v>6</v>
      </c>
      <c r="F116" s="80">
        <f t="shared" si="93"/>
        <v>4</v>
      </c>
      <c r="G116" s="80">
        <f t="shared" si="93"/>
        <v>5</v>
      </c>
      <c r="H116" s="80">
        <f t="shared" si="93"/>
        <v>7</v>
      </c>
      <c r="I116" s="80">
        <f t="shared" si="93"/>
        <v>4</v>
      </c>
      <c r="J116" s="80">
        <f t="shared" si="93"/>
        <v>5</v>
      </c>
      <c r="K116" s="81">
        <f t="shared" si="85"/>
        <v>47</v>
      </c>
      <c r="L116" s="80">
        <f t="shared" ref="L116:T116" si="94">IF(L114=0,L111+L112+2,L113)</f>
        <v>7</v>
      </c>
      <c r="M116" s="80">
        <f t="shared" si="94"/>
        <v>5</v>
      </c>
      <c r="N116" s="80">
        <f t="shared" si="94"/>
        <v>3</v>
      </c>
      <c r="O116" s="80">
        <f t="shared" si="94"/>
        <v>8</v>
      </c>
      <c r="P116" s="80">
        <f t="shared" si="94"/>
        <v>6</v>
      </c>
      <c r="Q116" s="80">
        <f t="shared" si="94"/>
        <v>3</v>
      </c>
      <c r="R116" s="80">
        <f t="shared" si="94"/>
        <v>6</v>
      </c>
      <c r="S116" s="80">
        <f t="shared" si="94"/>
        <v>7</v>
      </c>
      <c r="T116" s="80">
        <f t="shared" si="94"/>
        <v>5</v>
      </c>
      <c r="U116" s="81">
        <f t="shared" si="87"/>
        <v>50</v>
      </c>
      <c r="V116" s="82">
        <f t="shared" si="88"/>
        <v>97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13.779999999999998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3</v>
      </c>
      <c r="D117" s="19">
        <v>1</v>
      </c>
      <c r="E117" s="19">
        <v>2</v>
      </c>
      <c r="F117" s="19">
        <v>1</v>
      </c>
      <c r="G117" s="19">
        <v>2</v>
      </c>
      <c r="H117" s="19">
        <v>2</v>
      </c>
      <c r="I117" s="19">
        <v>1</v>
      </c>
      <c r="J117" s="19">
        <v>2</v>
      </c>
      <c r="K117" s="20">
        <f t="shared" si="85"/>
        <v>16</v>
      </c>
      <c r="L117" s="19">
        <v>2</v>
      </c>
      <c r="M117" s="19">
        <v>1</v>
      </c>
      <c r="N117" s="19">
        <v>1</v>
      </c>
      <c r="O117" s="19">
        <v>2</v>
      </c>
      <c r="P117" s="19">
        <v>2</v>
      </c>
      <c r="Q117" s="19">
        <v>2</v>
      </c>
      <c r="R117" s="19">
        <v>2</v>
      </c>
      <c r="S117" s="19">
        <v>2</v>
      </c>
      <c r="T117" s="19">
        <v>2</v>
      </c>
      <c r="U117" s="20">
        <f t="shared" si="87"/>
        <v>16</v>
      </c>
      <c r="V117" s="21">
        <f t="shared" si="88"/>
        <v>32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1</v>
      </c>
      <c r="K118" s="20">
        <f t="shared" si="85"/>
        <v>1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1</v>
      </c>
      <c r="R118" s="31">
        <f t="shared" si="96"/>
        <v>0</v>
      </c>
      <c r="S118" s="31">
        <f t="shared" si="96"/>
        <v>0</v>
      </c>
      <c r="T118" s="31">
        <f t="shared" si="96"/>
        <v>1</v>
      </c>
      <c r="U118" s="20">
        <f t="shared" si="87"/>
        <v>2</v>
      </c>
      <c r="V118" s="47">
        <f>(K118+U118)/18</f>
        <v>0.16666666666666666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6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3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5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double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par</v>
      </c>
      <c r="G122" s="31" t="str">
        <f t="shared" si="97"/>
        <v>double</v>
      </c>
      <c r="H122" s="31" t="str">
        <f t="shared" si="97"/>
        <v>Triple et +</v>
      </c>
      <c r="I122" s="31" t="str">
        <f t="shared" si="97"/>
        <v>par</v>
      </c>
      <c r="J122" s="31" t="str">
        <f t="shared" si="97"/>
        <v>par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bogey</v>
      </c>
      <c r="N122" s="31" t="str">
        <f t="shared" si="98"/>
        <v>par</v>
      </c>
      <c r="O122" s="31" t="str">
        <f t="shared" si="98"/>
        <v>Triple</v>
      </c>
      <c r="P122" s="31" t="str">
        <f t="shared" si="98"/>
        <v>double</v>
      </c>
      <c r="Q122" s="31" t="str">
        <f t="shared" si="98"/>
        <v>par</v>
      </c>
      <c r="R122" s="31" t="str">
        <f t="shared" si="98"/>
        <v>double</v>
      </c>
      <c r="S122" s="31" t="str">
        <f t="shared" si="98"/>
        <v>Triple et +</v>
      </c>
      <c r="T122" s="31" t="str">
        <f t="shared" si="98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2-SERVANES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34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158</v>
      </c>
      <c r="O127" s="6"/>
      <c r="P127" s="7"/>
      <c r="Q127" s="8" t="s">
        <v>16</v>
      </c>
      <c r="R127" s="27">
        <f>VLOOKUP(D127,Participants!$B$1:$J$24,4,FALSE)</f>
        <v>15.02</v>
      </c>
      <c r="U127" s="9" t="s">
        <v>14</v>
      </c>
      <c r="V127" s="10">
        <f>IF(N127=Z127,Z133,Y133)</f>
        <v>20</v>
      </c>
      <c r="W127" s="52">
        <f>Y136</f>
        <v>15.12</v>
      </c>
      <c r="X127" s="41" t="str">
        <f>$A$3</f>
        <v>2-SERVANES</v>
      </c>
      <c r="Y127" s="11" t="s">
        <v>27</v>
      </c>
      <c r="Z127" s="89" t="s">
        <v>67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15.02</v>
      </c>
      <c r="Z128" s="13">
        <f>R127</f>
        <v>15.02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18</v>
      </c>
      <c r="C130" s="18">
        <f>C$7</f>
        <v>13</v>
      </c>
      <c r="D130" s="18">
        <f t="shared" ref="D130:T130" si="99">D$7</f>
        <v>4</v>
      </c>
      <c r="E130" s="18">
        <f t="shared" si="99"/>
        <v>5</v>
      </c>
      <c r="F130" s="18">
        <f t="shared" si="99"/>
        <v>1</v>
      </c>
      <c r="G130" s="18">
        <f t="shared" si="99"/>
        <v>14</v>
      </c>
      <c r="H130" s="18">
        <f t="shared" si="99"/>
        <v>3</v>
      </c>
      <c r="I130" s="18">
        <f t="shared" si="99"/>
        <v>9</v>
      </c>
      <c r="J130" s="18">
        <f t="shared" si="99"/>
        <v>8</v>
      </c>
      <c r="K130" s="18"/>
      <c r="L130" s="18">
        <f t="shared" si="99"/>
        <v>17</v>
      </c>
      <c r="M130" s="18">
        <f t="shared" si="99"/>
        <v>15</v>
      </c>
      <c r="N130" s="18">
        <f t="shared" si="99"/>
        <v>2</v>
      </c>
      <c r="O130" s="18">
        <f t="shared" si="99"/>
        <v>7</v>
      </c>
      <c r="P130" s="18">
        <f t="shared" si="99"/>
        <v>16</v>
      </c>
      <c r="Q130" s="18">
        <f t="shared" si="99"/>
        <v>10</v>
      </c>
      <c r="R130" s="18">
        <f t="shared" si="99"/>
        <v>12</v>
      </c>
      <c r="S130" s="18">
        <f t="shared" si="99"/>
        <v>11</v>
      </c>
      <c r="T130" s="18">
        <f t="shared" si="99"/>
        <v>6</v>
      </c>
      <c r="U130" s="19"/>
      <c r="V130" s="19"/>
      <c r="W130" s="2"/>
      <c r="X130" s="12" t="s">
        <v>10</v>
      </c>
      <c r="Y130" s="17">
        <f>$Y$7</f>
        <v>72.900000000000006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5</v>
      </c>
      <c r="F131" s="18">
        <f t="shared" si="100"/>
        <v>4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3</v>
      </c>
      <c r="O131" s="18">
        <f t="shared" si="101"/>
        <v>5</v>
      </c>
      <c r="P131" s="18">
        <f t="shared" si="101"/>
        <v>4</v>
      </c>
      <c r="Q131" s="18">
        <f t="shared" si="101"/>
        <v>3</v>
      </c>
      <c r="R131" s="18">
        <f t="shared" si="101"/>
        <v>4</v>
      </c>
      <c r="S131" s="18">
        <f t="shared" si="101"/>
        <v>4</v>
      </c>
      <c r="T131" s="18">
        <f t="shared" si="101"/>
        <v>5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2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10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2</v>
      </c>
      <c r="O132" s="19">
        <f t="shared" si="104"/>
        <v>1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10</v>
      </c>
      <c r="V132" s="21">
        <f t="shared" ref="V132:V137" si="106">K132+U132</f>
        <v>20</v>
      </c>
      <c r="W132" s="2"/>
      <c r="X132" s="12" t="s">
        <v>11</v>
      </c>
      <c r="Y132" s="17">
        <f>Y128*(Y129/113)+(Y130-72)</f>
        <v>19.774690265486729</v>
      </c>
      <c r="Z132" s="17">
        <f>Z128*(Z129/113)+(Z130-72)</f>
        <v>16.545486725663718</v>
      </c>
    </row>
    <row r="133" spans="1:26" ht="15.6" thickTop="1" thickBot="1" x14ac:dyDescent="0.35">
      <c r="A133" s="18" t="s">
        <v>13</v>
      </c>
      <c r="B133" s="26">
        <v>5</v>
      </c>
      <c r="C133" s="26">
        <v>6</v>
      </c>
      <c r="D133" s="26">
        <v>8</v>
      </c>
      <c r="E133" s="26">
        <v>9</v>
      </c>
      <c r="F133" s="26">
        <v>6</v>
      </c>
      <c r="G133" s="26">
        <v>5</v>
      </c>
      <c r="H133" s="26">
        <v>6</v>
      </c>
      <c r="I133" s="26">
        <v>6</v>
      </c>
      <c r="J133" s="26">
        <v>6</v>
      </c>
      <c r="K133" s="20">
        <f t="shared" si="103"/>
        <v>57</v>
      </c>
      <c r="L133" s="26">
        <v>6</v>
      </c>
      <c r="M133" s="26">
        <v>4</v>
      </c>
      <c r="N133" s="26">
        <v>3</v>
      </c>
      <c r="O133" s="26">
        <v>6</v>
      </c>
      <c r="P133" s="26">
        <v>4</v>
      </c>
      <c r="Q133" s="26">
        <v>3</v>
      </c>
      <c r="R133" s="26">
        <v>5</v>
      </c>
      <c r="S133" s="26">
        <v>5</v>
      </c>
      <c r="T133" s="26">
        <v>7</v>
      </c>
      <c r="U133" s="20">
        <f t="shared" si="105"/>
        <v>43</v>
      </c>
      <c r="V133" s="21">
        <f t="shared" si="106"/>
        <v>100</v>
      </c>
      <c r="W133" s="2"/>
      <c r="X133" s="23" t="s">
        <v>12</v>
      </c>
      <c r="Y133" s="24">
        <f>ROUND(Y132,0)</f>
        <v>20</v>
      </c>
      <c r="Z133" s="24">
        <f>ROUND(Z132,0)</f>
        <v>17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0</v>
      </c>
      <c r="F134" s="19">
        <f t="shared" si="107"/>
        <v>2</v>
      </c>
      <c r="G134" s="19">
        <f t="shared" si="107"/>
        <v>1</v>
      </c>
      <c r="H134" s="19">
        <f t="shared" si="107"/>
        <v>1</v>
      </c>
      <c r="I134" s="19">
        <f t="shared" si="107"/>
        <v>1</v>
      </c>
      <c r="J134" s="19">
        <f t="shared" si="107"/>
        <v>2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3</v>
      </c>
      <c r="N134" s="19">
        <f t="shared" si="108"/>
        <v>4</v>
      </c>
      <c r="O134" s="19">
        <f t="shared" si="108"/>
        <v>2</v>
      </c>
      <c r="P134" s="19">
        <f t="shared" si="108"/>
        <v>3</v>
      </c>
      <c r="Q134" s="19">
        <f t="shared" si="108"/>
        <v>3</v>
      </c>
      <c r="R134" s="19">
        <f t="shared" si="108"/>
        <v>2</v>
      </c>
      <c r="S134" s="19">
        <f t="shared" si="108"/>
        <v>2</v>
      </c>
      <c r="T134" s="19">
        <f t="shared" si="108"/>
        <v>1</v>
      </c>
      <c r="U134" s="20">
        <f t="shared" si="105"/>
        <v>21</v>
      </c>
      <c r="V134" s="21">
        <f t="shared" si="106"/>
        <v>30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0</v>
      </c>
      <c r="I135" s="76">
        <f t="shared" si="109"/>
        <v>0</v>
      </c>
      <c r="J135" s="76">
        <f t="shared" si="109"/>
        <v>1</v>
      </c>
      <c r="K135" s="77">
        <f t="shared" si="103"/>
        <v>2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2</v>
      </c>
      <c r="N135" s="76">
        <f t="shared" si="110"/>
        <v>2</v>
      </c>
      <c r="O135" s="76">
        <f t="shared" si="110"/>
        <v>1</v>
      </c>
      <c r="P135" s="76">
        <f t="shared" si="110"/>
        <v>2</v>
      </c>
      <c r="Q135" s="76">
        <f t="shared" si="110"/>
        <v>2</v>
      </c>
      <c r="R135" s="76">
        <f t="shared" si="110"/>
        <v>1</v>
      </c>
      <c r="S135" s="76">
        <f t="shared" si="110"/>
        <v>1</v>
      </c>
      <c r="T135" s="76">
        <f t="shared" si="110"/>
        <v>0</v>
      </c>
      <c r="U135" s="77">
        <f t="shared" si="105"/>
        <v>11</v>
      </c>
      <c r="V135" s="78">
        <f t="shared" si="106"/>
        <v>13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6</v>
      </c>
      <c r="D136" s="80">
        <f t="shared" si="111"/>
        <v>7</v>
      </c>
      <c r="E136" s="80">
        <f t="shared" si="111"/>
        <v>8</v>
      </c>
      <c r="F136" s="80">
        <f t="shared" si="111"/>
        <v>6</v>
      </c>
      <c r="G136" s="80">
        <f t="shared" si="111"/>
        <v>5</v>
      </c>
      <c r="H136" s="80">
        <f t="shared" si="111"/>
        <v>6</v>
      </c>
      <c r="I136" s="80">
        <f t="shared" si="111"/>
        <v>6</v>
      </c>
      <c r="J136" s="80">
        <f t="shared" si="111"/>
        <v>6</v>
      </c>
      <c r="K136" s="81">
        <f t="shared" si="103"/>
        <v>55</v>
      </c>
      <c r="L136" s="80">
        <f t="shared" ref="L136:T136" si="112">IF(L134=0,L131+L132+2,L133)</f>
        <v>6</v>
      </c>
      <c r="M136" s="80">
        <f t="shared" si="112"/>
        <v>4</v>
      </c>
      <c r="N136" s="80">
        <f t="shared" si="112"/>
        <v>3</v>
      </c>
      <c r="O136" s="80">
        <f t="shared" si="112"/>
        <v>6</v>
      </c>
      <c r="P136" s="80">
        <f t="shared" si="112"/>
        <v>4</v>
      </c>
      <c r="Q136" s="80">
        <f t="shared" si="112"/>
        <v>3</v>
      </c>
      <c r="R136" s="80">
        <f t="shared" si="112"/>
        <v>5</v>
      </c>
      <c r="S136" s="80">
        <f t="shared" si="112"/>
        <v>5</v>
      </c>
      <c r="T136" s="80">
        <f t="shared" si="112"/>
        <v>7</v>
      </c>
      <c r="U136" s="81">
        <f t="shared" si="105"/>
        <v>43</v>
      </c>
      <c r="V136" s="82">
        <f t="shared" si="106"/>
        <v>98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15.12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3</v>
      </c>
      <c r="D137" s="19">
        <v>4</v>
      </c>
      <c r="E137" s="19">
        <v>3</v>
      </c>
      <c r="F137" s="19">
        <v>1</v>
      </c>
      <c r="G137" s="19">
        <v>2</v>
      </c>
      <c r="H137" s="19">
        <v>2</v>
      </c>
      <c r="I137" s="19">
        <v>3</v>
      </c>
      <c r="J137" s="19">
        <v>2</v>
      </c>
      <c r="K137" s="20">
        <f t="shared" si="103"/>
        <v>22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3</v>
      </c>
      <c r="S137" s="19">
        <v>3</v>
      </c>
      <c r="T137" s="19">
        <v>2</v>
      </c>
      <c r="U137" s="20">
        <f t="shared" si="105"/>
        <v>20</v>
      </c>
      <c r="V137" s="21">
        <f t="shared" si="106"/>
        <v>42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0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1</v>
      </c>
      <c r="Q138" s="31">
        <f t="shared" si="114"/>
        <v>1</v>
      </c>
      <c r="R138" s="31">
        <f t="shared" si="114"/>
        <v>1</v>
      </c>
      <c r="S138" s="31">
        <f t="shared" si="114"/>
        <v>1</v>
      </c>
      <c r="T138" s="31">
        <f t="shared" si="114"/>
        <v>0</v>
      </c>
      <c r="U138" s="20">
        <f t="shared" si="105"/>
        <v>6</v>
      </c>
      <c r="V138" s="47">
        <f>(K138+U138)/18</f>
        <v>0.33333333333333331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6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5"/>
        <v>Triple et +</v>
      </c>
      <c r="E142" s="31" t="str">
        <f t="shared" si="115"/>
        <v>Triple et +</v>
      </c>
      <c r="F142" s="31" t="str">
        <f t="shared" si="115"/>
        <v>double</v>
      </c>
      <c r="G142" s="31" t="str">
        <f t="shared" si="115"/>
        <v>double</v>
      </c>
      <c r="H142" s="31" t="str">
        <f t="shared" si="115"/>
        <v>double</v>
      </c>
      <c r="I142" s="31" t="str">
        <f t="shared" si="115"/>
        <v>double</v>
      </c>
      <c r="J142" s="31" t="str">
        <f t="shared" si="115"/>
        <v>bogey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par</v>
      </c>
      <c r="N142" s="31" t="str">
        <f t="shared" si="116"/>
        <v>par</v>
      </c>
      <c r="O142" s="31" t="str">
        <f t="shared" si="116"/>
        <v>bogey</v>
      </c>
      <c r="P142" s="31" t="str">
        <f t="shared" si="116"/>
        <v>par</v>
      </c>
      <c r="Q142" s="31" t="str">
        <f t="shared" si="116"/>
        <v>par</v>
      </c>
      <c r="R142" s="31" t="str">
        <f t="shared" si="116"/>
        <v>bogey</v>
      </c>
      <c r="S142" s="31" t="str">
        <f t="shared" si="116"/>
        <v>bogey</v>
      </c>
      <c r="T142" s="31" t="str">
        <f t="shared" si="116"/>
        <v>double</v>
      </c>
      <c r="W142" s="2"/>
      <c r="X142" s="60">
        <f>COUNTIF(B142:T142,"triple")</f>
        <v>1</v>
      </c>
      <c r="Y142" s="2"/>
      <c r="Z142" s="2"/>
    </row>
    <row r="143" spans="1:26" x14ac:dyDescent="0.3">
      <c r="A143" s="33"/>
      <c r="W143" s="2"/>
      <c r="X143" s="60">
        <f>COUNTIF(B142:T142,"triple et +")</f>
        <v>2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2-SERVANES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154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">
        <v>158</v>
      </c>
      <c r="O147" s="6"/>
      <c r="P147" s="7"/>
      <c r="Q147" s="8" t="s">
        <v>16</v>
      </c>
      <c r="R147" s="27">
        <f>VLOOKUP(D147,Participants!$B$1:$J$24,4,FALSE)</f>
        <v>8.4666666666666668</v>
      </c>
      <c r="U147" s="9" t="s">
        <v>14</v>
      </c>
      <c r="V147" s="10">
        <f>IF(N147=Z147,Z153,Y153)</f>
        <v>12</v>
      </c>
      <c r="W147" s="52">
        <f>Y156</f>
        <v>8.5666666666666664</v>
      </c>
      <c r="X147" s="41" t="str">
        <f>$A$3</f>
        <v>2-SERVANES</v>
      </c>
      <c r="Y147" s="11" t="s">
        <v>27</v>
      </c>
      <c r="Z147" s="89" t="s">
        <v>67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8.4666666666666668</v>
      </c>
      <c r="Z148" s="13">
        <f>R147</f>
        <v>8.4666666666666668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18</v>
      </c>
      <c r="C150" s="18">
        <f>C$7</f>
        <v>13</v>
      </c>
      <c r="D150" s="18">
        <f t="shared" ref="D150:T150" si="117">D$7</f>
        <v>4</v>
      </c>
      <c r="E150" s="18">
        <f t="shared" si="117"/>
        <v>5</v>
      </c>
      <c r="F150" s="18">
        <f t="shared" si="117"/>
        <v>1</v>
      </c>
      <c r="G150" s="18">
        <f t="shared" si="117"/>
        <v>14</v>
      </c>
      <c r="H150" s="18">
        <f t="shared" si="117"/>
        <v>3</v>
      </c>
      <c r="I150" s="18">
        <f t="shared" si="117"/>
        <v>9</v>
      </c>
      <c r="J150" s="18">
        <f t="shared" si="117"/>
        <v>8</v>
      </c>
      <c r="K150" s="18"/>
      <c r="L150" s="18">
        <f t="shared" si="117"/>
        <v>17</v>
      </c>
      <c r="M150" s="18">
        <f t="shared" si="117"/>
        <v>15</v>
      </c>
      <c r="N150" s="18">
        <f t="shared" si="117"/>
        <v>2</v>
      </c>
      <c r="O150" s="18">
        <f t="shared" si="117"/>
        <v>7</v>
      </c>
      <c r="P150" s="18">
        <f t="shared" si="117"/>
        <v>16</v>
      </c>
      <c r="Q150" s="18">
        <f t="shared" si="117"/>
        <v>10</v>
      </c>
      <c r="R150" s="18">
        <f t="shared" si="117"/>
        <v>12</v>
      </c>
      <c r="S150" s="18">
        <f t="shared" si="117"/>
        <v>11</v>
      </c>
      <c r="T150" s="18">
        <f t="shared" si="117"/>
        <v>6</v>
      </c>
      <c r="U150" s="19"/>
      <c r="V150" s="19"/>
      <c r="W150" s="2"/>
      <c r="X150" s="12" t="s">
        <v>10</v>
      </c>
      <c r="Y150" s="17">
        <f>$Y$7</f>
        <v>72.900000000000006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5</v>
      </c>
      <c r="F151" s="18">
        <f t="shared" si="118"/>
        <v>4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3</v>
      </c>
      <c r="O151" s="18">
        <f t="shared" si="119"/>
        <v>5</v>
      </c>
      <c r="P151" s="18">
        <f t="shared" si="119"/>
        <v>4</v>
      </c>
      <c r="Q151" s="18">
        <f t="shared" si="119"/>
        <v>3</v>
      </c>
      <c r="R151" s="18">
        <f t="shared" si="119"/>
        <v>4</v>
      </c>
      <c r="S151" s="18">
        <f t="shared" si="119"/>
        <v>4</v>
      </c>
      <c r="T151" s="18">
        <f t="shared" si="119"/>
        <v>5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0</v>
      </c>
      <c r="N152" s="19">
        <f t="shared" si="122"/>
        <v>1</v>
      </c>
      <c r="O152" s="19">
        <f t="shared" si="122"/>
        <v>1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11.539528023598825</v>
      </c>
      <c r="Z152" s="17">
        <f>Z148*(Z149/113)+(Z150-72)</f>
        <v>8.8902654867256636</v>
      </c>
    </row>
    <row r="153" spans="1:26" ht="15.6" thickTop="1" thickBot="1" x14ac:dyDescent="0.35">
      <c r="A153" s="18" t="s">
        <v>13</v>
      </c>
      <c r="B153" s="26">
        <v>8</v>
      </c>
      <c r="C153" s="26">
        <v>4</v>
      </c>
      <c r="D153" s="26">
        <v>4</v>
      </c>
      <c r="E153" s="26">
        <v>5</v>
      </c>
      <c r="F153" s="26">
        <v>6</v>
      </c>
      <c r="G153" s="26">
        <v>5</v>
      </c>
      <c r="H153" s="26">
        <v>8</v>
      </c>
      <c r="I153" s="26">
        <v>5</v>
      </c>
      <c r="J153" s="26">
        <v>6</v>
      </c>
      <c r="K153" s="20">
        <f t="shared" si="121"/>
        <v>51</v>
      </c>
      <c r="L153" s="26">
        <v>5</v>
      </c>
      <c r="M153" s="26">
        <v>4</v>
      </c>
      <c r="N153" s="26">
        <v>4</v>
      </c>
      <c r="O153" s="26">
        <v>10</v>
      </c>
      <c r="P153" s="26">
        <v>5</v>
      </c>
      <c r="Q153" s="26">
        <v>3</v>
      </c>
      <c r="R153" s="26">
        <v>5</v>
      </c>
      <c r="S153" s="26">
        <v>5</v>
      </c>
      <c r="T153" s="26">
        <v>6</v>
      </c>
      <c r="U153" s="20">
        <f t="shared" si="123"/>
        <v>47</v>
      </c>
      <c r="V153" s="21">
        <f t="shared" si="124"/>
        <v>98</v>
      </c>
      <c r="W153" s="2"/>
      <c r="X153" s="23" t="s">
        <v>12</v>
      </c>
      <c r="Y153" s="24">
        <f>ROUND(Y152,0)</f>
        <v>12</v>
      </c>
      <c r="Z153" s="24">
        <f>ROUND(Z152,0)</f>
        <v>9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0</v>
      </c>
      <c r="C154" s="19">
        <f>IF((C153-C151-C152)=3,(0),IF((C153-C151-C152)=2,(0),IF((C153-C151-C152)=1,(1),0))+IF((C153-C151-C152)=0,(2),0+IF((C153-C151-C152)=-1,(3),0)+IF((C153-C151-C152)=-2,(4),0)+IF((C153-C151-C152)=-3,(5),0)))</f>
        <v>1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3</v>
      </c>
      <c r="E154" s="19">
        <f t="shared" si="125"/>
        <v>3</v>
      </c>
      <c r="F154" s="19">
        <f t="shared" si="125"/>
        <v>1</v>
      </c>
      <c r="G154" s="19">
        <f t="shared" si="125"/>
        <v>0</v>
      </c>
      <c r="H154" s="19">
        <f t="shared" si="125"/>
        <v>0</v>
      </c>
      <c r="I154" s="19">
        <f t="shared" si="125"/>
        <v>2</v>
      </c>
      <c r="J154" s="19">
        <f t="shared" si="125"/>
        <v>2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2</v>
      </c>
      <c r="N154" s="19">
        <f t="shared" si="126"/>
        <v>2</v>
      </c>
      <c r="O154" s="19">
        <f t="shared" si="126"/>
        <v>0</v>
      </c>
      <c r="P154" s="19">
        <f t="shared" si="126"/>
        <v>1</v>
      </c>
      <c r="Q154" s="19">
        <f t="shared" si="126"/>
        <v>3</v>
      </c>
      <c r="R154" s="19">
        <f t="shared" si="126"/>
        <v>2</v>
      </c>
      <c r="S154" s="19">
        <f t="shared" si="126"/>
        <v>2</v>
      </c>
      <c r="T154" s="19">
        <f t="shared" si="126"/>
        <v>2</v>
      </c>
      <c r="U154" s="20">
        <f t="shared" si="123"/>
        <v>15</v>
      </c>
      <c r="V154" s="21">
        <f t="shared" si="124"/>
        <v>27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2</v>
      </c>
      <c r="E155" s="76">
        <f t="shared" si="127"/>
        <v>2</v>
      </c>
      <c r="F155" s="76">
        <f t="shared" si="127"/>
        <v>0</v>
      </c>
      <c r="G155" s="76">
        <f t="shared" si="127"/>
        <v>0</v>
      </c>
      <c r="H155" s="76">
        <f t="shared" si="127"/>
        <v>0</v>
      </c>
      <c r="I155" s="76">
        <f t="shared" si="127"/>
        <v>1</v>
      </c>
      <c r="J155" s="76">
        <f t="shared" si="127"/>
        <v>1</v>
      </c>
      <c r="K155" s="77">
        <f t="shared" si="121"/>
        <v>7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2</v>
      </c>
      <c r="N155" s="76">
        <f t="shared" si="128"/>
        <v>1</v>
      </c>
      <c r="O155" s="76">
        <f t="shared" si="128"/>
        <v>0</v>
      </c>
      <c r="P155" s="76">
        <f t="shared" si="128"/>
        <v>1</v>
      </c>
      <c r="Q155" s="76">
        <f t="shared" si="128"/>
        <v>2</v>
      </c>
      <c r="R155" s="76">
        <f t="shared" si="128"/>
        <v>1</v>
      </c>
      <c r="S155" s="76">
        <f t="shared" si="128"/>
        <v>1</v>
      </c>
      <c r="T155" s="76">
        <f t="shared" si="128"/>
        <v>1</v>
      </c>
      <c r="U155" s="77">
        <f t="shared" si="123"/>
        <v>10</v>
      </c>
      <c r="V155" s="78">
        <f t="shared" si="124"/>
        <v>17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29">IF(C154=0,C151+C152+2,C153)</f>
        <v>4</v>
      </c>
      <c r="D156" s="80">
        <f t="shared" si="129"/>
        <v>4</v>
      </c>
      <c r="E156" s="80">
        <f t="shared" si="129"/>
        <v>5</v>
      </c>
      <c r="F156" s="80">
        <f t="shared" si="129"/>
        <v>6</v>
      </c>
      <c r="G156" s="80">
        <f t="shared" si="129"/>
        <v>5</v>
      </c>
      <c r="H156" s="80">
        <f t="shared" si="129"/>
        <v>7</v>
      </c>
      <c r="I156" s="80">
        <f t="shared" si="129"/>
        <v>5</v>
      </c>
      <c r="J156" s="80">
        <f t="shared" si="129"/>
        <v>6</v>
      </c>
      <c r="K156" s="81">
        <f t="shared" si="121"/>
        <v>48</v>
      </c>
      <c r="L156" s="80">
        <f t="shared" ref="L156:T156" si="130">IF(L154=0,L151+L152+2,L153)</f>
        <v>5</v>
      </c>
      <c r="M156" s="80">
        <f t="shared" si="130"/>
        <v>4</v>
      </c>
      <c r="N156" s="80">
        <f t="shared" si="130"/>
        <v>4</v>
      </c>
      <c r="O156" s="80">
        <f t="shared" si="130"/>
        <v>8</v>
      </c>
      <c r="P156" s="80">
        <f t="shared" si="130"/>
        <v>5</v>
      </c>
      <c r="Q156" s="80">
        <f t="shared" si="130"/>
        <v>3</v>
      </c>
      <c r="R156" s="80">
        <f t="shared" si="130"/>
        <v>5</v>
      </c>
      <c r="S156" s="80">
        <f t="shared" si="130"/>
        <v>5</v>
      </c>
      <c r="T156" s="80">
        <f t="shared" si="130"/>
        <v>6</v>
      </c>
      <c r="U156" s="81">
        <f t="shared" si="123"/>
        <v>45</v>
      </c>
      <c r="V156" s="82">
        <f t="shared" si="124"/>
        <v>93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8.5666666666666664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2</v>
      </c>
      <c r="D157" s="19">
        <v>2</v>
      </c>
      <c r="E157" s="19">
        <v>2</v>
      </c>
      <c r="F157" s="19">
        <v>2</v>
      </c>
      <c r="G157" s="19">
        <v>2</v>
      </c>
      <c r="H157" s="19">
        <v>2</v>
      </c>
      <c r="I157" s="19">
        <v>1</v>
      </c>
      <c r="J157" s="19">
        <v>2</v>
      </c>
      <c r="K157" s="20">
        <f t="shared" si="121"/>
        <v>17</v>
      </c>
      <c r="L157" s="19">
        <v>1</v>
      </c>
      <c r="M157" s="19">
        <v>1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14</v>
      </c>
      <c r="V157" s="21">
        <f t="shared" si="124"/>
        <v>31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1</v>
      </c>
      <c r="E158" s="31">
        <f t="shared" si="131"/>
        <v>1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1</v>
      </c>
      <c r="V158" s="47">
        <f>(K158+U158)/18</f>
        <v>0.16666666666666666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Triple et +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par</v>
      </c>
      <c r="E162" s="31" t="str">
        <f t="shared" si="133"/>
        <v>par</v>
      </c>
      <c r="F162" s="31" t="str">
        <f t="shared" si="133"/>
        <v>double</v>
      </c>
      <c r="G162" s="31" t="str">
        <f t="shared" si="133"/>
        <v>double</v>
      </c>
      <c r="H162" s="31" t="str">
        <f t="shared" si="133"/>
        <v>Triple et +</v>
      </c>
      <c r="I162" s="31" t="str">
        <f t="shared" si="133"/>
        <v>bogey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par</v>
      </c>
      <c r="N162" s="31" t="str">
        <f t="shared" si="134"/>
        <v>bogey</v>
      </c>
      <c r="O162" s="31" t="str">
        <f t="shared" si="134"/>
        <v>Triple et +</v>
      </c>
      <c r="P162" s="31" t="str">
        <f t="shared" si="134"/>
        <v>bogey</v>
      </c>
      <c r="Q162" s="31" t="str">
        <f t="shared" si="134"/>
        <v>par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bogey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3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2-SERVANES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37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">
        <v>158</v>
      </c>
      <c r="O167" s="6"/>
      <c r="P167" s="7"/>
      <c r="Q167" s="8" t="s">
        <v>16</v>
      </c>
      <c r="R167" s="27">
        <f>VLOOKUP(D167,Participants!$B$1:$J$24,4,FALSE)</f>
        <v>25.824999999999999</v>
      </c>
      <c r="U167" s="9" t="s">
        <v>14</v>
      </c>
      <c r="V167" s="10">
        <f>IF(N167=Z167,Z173,Y173)</f>
        <v>33</v>
      </c>
      <c r="W167" s="52">
        <f>Y176</f>
        <v>25.925000000000001</v>
      </c>
      <c r="X167" s="41" t="str">
        <f>$A$3</f>
        <v>2-SERVANES</v>
      </c>
      <c r="Y167" s="11" t="s">
        <v>27</v>
      </c>
      <c r="Z167" s="89" t="s">
        <v>67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25.824999999999999</v>
      </c>
      <c r="Z168" s="13">
        <f>R167</f>
        <v>25.824999999999999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18</v>
      </c>
      <c r="C170" s="18">
        <f>C$7</f>
        <v>13</v>
      </c>
      <c r="D170" s="18">
        <f t="shared" ref="D170:T170" si="135">D$7</f>
        <v>4</v>
      </c>
      <c r="E170" s="18">
        <f t="shared" si="135"/>
        <v>5</v>
      </c>
      <c r="F170" s="18">
        <f t="shared" si="135"/>
        <v>1</v>
      </c>
      <c r="G170" s="18">
        <f t="shared" si="135"/>
        <v>14</v>
      </c>
      <c r="H170" s="18">
        <f t="shared" si="135"/>
        <v>3</v>
      </c>
      <c r="I170" s="18">
        <f t="shared" si="135"/>
        <v>9</v>
      </c>
      <c r="J170" s="18">
        <f t="shared" si="135"/>
        <v>8</v>
      </c>
      <c r="K170" s="18"/>
      <c r="L170" s="18">
        <f t="shared" si="135"/>
        <v>17</v>
      </c>
      <c r="M170" s="18">
        <f t="shared" si="135"/>
        <v>15</v>
      </c>
      <c r="N170" s="18">
        <f t="shared" si="135"/>
        <v>2</v>
      </c>
      <c r="O170" s="18">
        <f t="shared" si="135"/>
        <v>7</v>
      </c>
      <c r="P170" s="18">
        <f t="shared" si="135"/>
        <v>16</v>
      </c>
      <c r="Q170" s="18">
        <f t="shared" si="135"/>
        <v>10</v>
      </c>
      <c r="R170" s="18">
        <f t="shared" si="135"/>
        <v>12</v>
      </c>
      <c r="S170" s="18">
        <f t="shared" si="135"/>
        <v>11</v>
      </c>
      <c r="T170" s="18">
        <f t="shared" si="135"/>
        <v>6</v>
      </c>
      <c r="U170" s="19"/>
      <c r="V170" s="19"/>
      <c r="W170" s="2"/>
      <c r="X170" s="12" t="s">
        <v>10</v>
      </c>
      <c r="Y170" s="17">
        <f>$Y$7</f>
        <v>72.900000000000006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5</v>
      </c>
      <c r="F171" s="18">
        <f t="shared" si="136"/>
        <v>4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3</v>
      </c>
      <c r="O171" s="18">
        <f t="shared" si="137"/>
        <v>5</v>
      </c>
      <c r="P171" s="18">
        <f t="shared" si="137"/>
        <v>4</v>
      </c>
      <c r="Q171" s="18">
        <f t="shared" si="137"/>
        <v>3</v>
      </c>
      <c r="R171" s="18">
        <f t="shared" si="137"/>
        <v>4</v>
      </c>
      <c r="S171" s="18">
        <f t="shared" si="137"/>
        <v>4</v>
      </c>
      <c r="T171" s="18">
        <f t="shared" si="137"/>
        <v>5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2</v>
      </c>
      <c r="D172" s="19">
        <f t="shared" si="138"/>
        <v>2</v>
      </c>
      <c r="E172" s="19">
        <f t="shared" si="138"/>
        <v>2</v>
      </c>
      <c r="F172" s="19">
        <f t="shared" si="138"/>
        <v>2</v>
      </c>
      <c r="G172" s="19">
        <f t="shared" si="138"/>
        <v>2</v>
      </c>
      <c r="H172" s="19">
        <f t="shared" si="138"/>
        <v>2</v>
      </c>
      <c r="I172" s="19">
        <f t="shared" si="138"/>
        <v>2</v>
      </c>
      <c r="J172" s="19">
        <f t="shared" si="138"/>
        <v>2</v>
      </c>
      <c r="K172" s="20">
        <f t="shared" ref="K172:K178" si="139">SUM(B172:J172)</f>
        <v>17</v>
      </c>
      <c r="L172" s="19">
        <f t="shared" ref="L172:T172" si="140">IF($V167=L170,1,IF($V167&gt;L170,1,0))+IF($V167-18&gt;=L170,1,0)</f>
        <v>1</v>
      </c>
      <c r="M172" s="19">
        <f t="shared" si="140"/>
        <v>2</v>
      </c>
      <c r="N172" s="19">
        <f t="shared" si="140"/>
        <v>2</v>
      </c>
      <c r="O172" s="19">
        <f t="shared" si="140"/>
        <v>2</v>
      </c>
      <c r="P172" s="19">
        <f t="shared" si="140"/>
        <v>1</v>
      </c>
      <c r="Q172" s="19">
        <f t="shared" si="140"/>
        <v>2</v>
      </c>
      <c r="R172" s="19">
        <f t="shared" si="140"/>
        <v>2</v>
      </c>
      <c r="S172" s="19">
        <f t="shared" si="140"/>
        <v>2</v>
      </c>
      <c r="T172" s="19">
        <f t="shared" si="140"/>
        <v>2</v>
      </c>
      <c r="U172" s="20">
        <f t="shared" ref="U172:U178" si="141">SUM(L172:T172)</f>
        <v>16</v>
      </c>
      <c r="V172" s="21">
        <f t="shared" ref="V172:V177" si="142">K172+U172</f>
        <v>33</v>
      </c>
      <c r="W172" s="2"/>
      <c r="X172" s="12" t="s">
        <v>11</v>
      </c>
      <c r="Y172" s="17">
        <f>Y168*(Y169/113)+(Y170-72)</f>
        <v>33.352654867256639</v>
      </c>
      <c r="Z172" s="17">
        <f>Z168*(Z169/113)+(Z170-72)</f>
        <v>29.167256637168141</v>
      </c>
    </row>
    <row r="173" spans="1:26" ht="15.6" thickTop="1" thickBot="1" x14ac:dyDescent="0.35">
      <c r="A173" s="18" t="s">
        <v>13</v>
      </c>
      <c r="B173" s="26">
        <v>8</v>
      </c>
      <c r="C173" s="26">
        <v>6</v>
      </c>
      <c r="D173" s="26">
        <v>4</v>
      </c>
      <c r="E173" s="26">
        <v>8</v>
      </c>
      <c r="F173" s="26">
        <v>7</v>
      </c>
      <c r="G173" s="26">
        <v>7</v>
      </c>
      <c r="H173" s="26">
        <v>6</v>
      </c>
      <c r="I173" s="26">
        <v>5</v>
      </c>
      <c r="J173" s="26">
        <v>6</v>
      </c>
      <c r="K173" s="20">
        <f t="shared" si="139"/>
        <v>57</v>
      </c>
      <c r="L173" s="26">
        <v>6</v>
      </c>
      <c r="M173" s="26">
        <v>7</v>
      </c>
      <c r="N173" s="26">
        <v>10</v>
      </c>
      <c r="O173" s="26">
        <v>6</v>
      </c>
      <c r="P173" s="26">
        <v>4</v>
      </c>
      <c r="Q173" s="26">
        <v>5</v>
      </c>
      <c r="R173" s="26">
        <v>7</v>
      </c>
      <c r="S173" s="26">
        <v>4</v>
      </c>
      <c r="T173" s="26">
        <v>8</v>
      </c>
      <c r="U173" s="20">
        <f t="shared" si="141"/>
        <v>57</v>
      </c>
      <c r="V173" s="21">
        <f t="shared" si="142"/>
        <v>114</v>
      </c>
      <c r="W173" s="2"/>
      <c r="X173" s="23" t="s">
        <v>12</v>
      </c>
      <c r="Y173" s="24">
        <f>ROUND(Y172,0)</f>
        <v>33</v>
      </c>
      <c r="Z173" s="24">
        <f>ROUND(Z172,0)</f>
        <v>29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4</v>
      </c>
      <c r="E174" s="19">
        <f t="shared" si="143"/>
        <v>1</v>
      </c>
      <c r="F174" s="19">
        <f t="shared" si="143"/>
        <v>1</v>
      </c>
      <c r="G174" s="19">
        <f t="shared" si="143"/>
        <v>0</v>
      </c>
      <c r="H174" s="19">
        <f t="shared" si="143"/>
        <v>2</v>
      </c>
      <c r="I174" s="19">
        <f t="shared" si="143"/>
        <v>3</v>
      </c>
      <c r="J174" s="19">
        <f t="shared" si="143"/>
        <v>3</v>
      </c>
      <c r="K174" s="20">
        <f t="shared" si="139"/>
        <v>15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1</v>
      </c>
      <c r="M174" s="19">
        <f t="shared" si="144"/>
        <v>1</v>
      </c>
      <c r="N174" s="19">
        <f t="shared" si="144"/>
        <v>0</v>
      </c>
      <c r="O174" s="19">
        <f t="shared" si="144"/>
        <v>3</v>
      </c>
      <c r="P174" s="19">
        <f t="shared" si="144"/>
        <v>3</v>
      </c>
      <c r="Q174" s="19">
        <f t="shared" si="144"/>
        <v>2</v>
      </c>
      <c r="R174" s="19">
        <f t="shared" si="144"/>
        <v>1</v>
      </c>
      <c r="S174" s="19">
        <f t="shared" si="144"/>
        <v>4</v>
      </c>
      <c r="T174" s="19">
        <f t="shared" si="144"/>
        <v>1</v>
      </c>
      <c r="U174" s="20">
        <f t="shared" si="141"/>
        <v>16</v>
      </c>
      <c r="V174" s="21">
        <f t="shared" si="142"/>
        <v>31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0</v>
      </c>
      <c r="F175" s="76">
        <f t="shared" si="145"/>
        <v>0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1</v>
      </c>
      <c r="K175" s="77">
        <f t="shared" si="139"/>
        <v>4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0</v>
      </c>
      <c r="N175" s="76">
        <f t="shared" si="146"/>
        <v>0</v>
      </c>
      <c r="O175" s="76">
        <f t="shared" si="146"/>
        <v>1</v>
      </c>
      <c r="P175" s="76">
        <f t="shared" si="146"/>
        <v>2</v>
      </c>
      <c r="Q175" s="76">
        <f t="shared" si="146"/>
        <v>0</v>
      </c>
      <c r="R175" s="76">
        <f t="shared" si="146"/>
        <v>0</v>
      </c>
      <c r="S175" s="76">
        <f t="shared" si="146"/>
        <v>2</v>
      </c>
      <c r="T175" s="76">
        <f t="shared" si="146"/>
        <v>0</v>
      </c>
      <c r="U175" s="77">
        <f t="shared" si="141"/>
        <v>5</v>
      </c>
      <c r="V175" s="78">
        <f t="shared" si="142"/>
        <v>9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6</v>
      </c>
      <c r="D176" s="80">
        <f t="shared" si="147"/>
        <v>4</v>
      </c>
      <c r="E176" s="80">
        <f t="shared" si="147"/>
        <v>8</v>
      </c>
      <c r="F176" s="80">
        <f t="shared" si="147"/>
        <v>7</v>
      </c>
      <c r="G176" s="80">
        <f t="shared" si="147"/>
        <v>7</v>
      </c>
      <c r="H176" s="80">
        <f t="shared" si="147"/>
        <v>6</v>
      </c>
      <c r="I176" s="80">
        <f t="shared" si="147"/>
        <v>5</v>
      </c>
      <c r="J176" s="80">
        <f t="shared" si="147"/>
        <v>6</v>
      </c>
      <c r="K176" s="81">
        <f t="shared" si="139"/>
        <v>56</v>
      </c>
      <c r="L176" s="80">
        <f t="shared" ref="L176:T176" si="148">IF(L174=0,L171+L172+2,L173)</f>
        <v>6</v>
      </c>
      <c r="M176" s="80">
        <f t="shared" si="148"/>
        <v>7</v>
      </c>
      <c r="N176" s="80">
        <f t="shared" si="148"/>
        <v>7</v>
      </c>
      <c r="O176" s="80">
        <f t="shared" si="148"/>
        <v>6</v>
      </c>
      <c r="P176" s="80">
        <f t="shared" si="148"/>
        <v>4</v>
      </c>
      <c r="Q176" s="80">
        <f t="shared" si="148"/>
        <v>5</v>
      </c>
      <c r="R176" s="80">
        <f t="shared" si="148"/>
        <v>7</v>
      </c>
      <c r="S176" s="80">
        <f t="shared" si="148"/>
        <v>4</v>
      </c>
      <c r="T176" s="80">
        <f t="shared" si="148"/>
        <v>8</v>
      </c>
      <c r="U176" s="81">
        <f t="shared" si="141"/>
        <v>54</v>
      </c>
      <c r="V176" s="82">
        <f t="shared" si="142"/>
        <v>110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25.925000000000001</v>
      </c>
      <c r="Z176"/>
    </row>
    <row r="177" spans="1:26" ht="15.6" thickTop="1" thickBot="1" x14ac:dyDescent="0.35">
      <c r="A177" s="35" t="s">
        <v>25</v>
      </c>
      <c r="B177" s="36">
        <v>3</v>
      </c>
      <c r="C177" s="19">
        <v>2</v>
      </c>
      <c r="D177" s="19">
        <v>2</v>
      </c>
      <c r="E177" s="19">
        <v>2</v>
      </c>
      <c r="F177" s="19">
        <v>1</v>
      </c>
      <c r="G177" s="19">
        <v>2</v>
      </c>
      <c r="H177" s="19">
        <v>2</v>
      </c>
      <c r="I177" s="19">
        <v>2</v>
      </c>
      <c r="J177" s="19">
        <v>3</v>
      </c>
      <c r="K177" s="20">
        <f t="shared" si="139"/>
        <v>19</v>
      </c>
      <c r="L177" s="19">
        <v>3</v>
      </c>
      <c r="M177" s="19">
        <v>2</v>
      </c>
      <c r="N177" s="19">
        <v>2</v>
      </c>
      <c r="O177" s="19">
        <v>2</v>
      </c>
      <c r="P177" s="19">
        <v>1</v>
      </c>
      <c r="Q177" s="19">
        <v>2</v>
      </c>
      <c r="R177" s="19">
        <v>2</v>
      </c>
      <c r="S177" s="19">
        <v>2</v>
      </c>
      <c r="T177" s="19">
        <v>3</v>
      </c>
      <c r="U177" s="81">
        <f>SUM(L177:T177)</f>
        <v>19</v>
      </c>
      <c r="V177" s="82">
        <f t="shared" si="142"/>
        <v>38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1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2</v>
      </c>
      <c r="L178" s="31">
        <f t="shared" ref="L178:T178" si="150">IF((L173-L177)=(L171-2),(1),IF((L173-L177)&lt;(L171-2),(1),0))</f>
        <v>0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1</v>
      </c>
      <c r="T178" s="31">
        <f t="shared" si="150"/>
        <v>0</v>
      </c>
      <c r="U178" s="20">
        <f t="shared" si="141"/>
        <v>1</v>
      </c>
      <c r="V178" s="47">
        <f>(K178+U178)/18</f>
        <v>0.16666666666666666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3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 et +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</v>
      </c>
      <c r="D182" s="31" t="str">
        <f t="shared" si="151"/>
        <v>par</v>
      </c>
      <c r="E182" s="31" t="str">
        <f t="shared" si="151"/>
        <v>Triple</v>
      </c>
      <c r="F182" s="31" t="str">
        <f t="shared" si="151"/>
        <v>Triple</v>
      </c>
      <c r="G182" s="31" t="str">
        <f t="shared" si="151"/>
        <v>Triple et +</v>
      </c>
      <c r="H182" s="31" t="str">
        <f t="shared" si="151"/>
        <v>double</v>
      </c>
      <c r="I182" s="31" t="str">
        <f t="shared" si="151"/>
        <v>bogey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double</v>
      </c>
      <c r="M182" s="31" t="str">
        <f t="shared" si="152"/>
        <v>Triple</v>
      </c>
      <c r="N182" s="31" t="str">
        <f t="shared" si="152"/>
        <v>Triple et +</v>
      </c>
      <c r="O182" s="31" t="str">
        <f t="shared" si="152"/>
        <v>bogey</v>
      </c>
      <c r="P182" s="31" t="str">
        <f t="shared" si="152"/>
        <v>par</v>
      </c>
      <c r="Q182" s="31" t="str">
        <f t="shared" si="152"/>
        <v>double</v>
      </c>
      <c r="R182" s="31" t="str">
        <f t="shared" si="152"/>
        <v>Triple</v>
      </c>
      <c r="S182" s="31" t="str">
        <f t="shared" si="152"/>
        <v>par</v>
      </c>
      <c r="T182" s="31" t="str">
        <f t="shared" si="152"/>
        <v>Triple</v>
      </c>
      <c r="W182" s="2"/>
      <c r="X182" s="60">
        <f>COUNTIF(B182:T182,"triple")</f>
        <v>6</v>
      </c>
      <c r="Y182" s="2"/>
      <c r="Z182" s="2"/>
    </row>
    <row r="183" spans="1:26" x14ac:dyDescent="0.3">
      <c r="A183" s="33"/>
      <c r="W183" s="2"/>
      <c r="X183" s="60">
        <f>COUNTIF(B182:T182,"triple et +")</f>
        <v>3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2-SERVANES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19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">
        <v>160</v>
      </c>
      <c r="O187" s="6"/>
      <c r="P187" s="7"/>
      <c r="Q187" s="8" t="s">
        <v>16</v>
      </c>
      <c r="R187" s="27">
        <f>VLOOKUP(D187,Participants!$B$1:$J$24,4,FALSE)</f>
        <v>10.257142857142856</v>
      </c>
      <c r="U187" s="9" t="s">
        <v>14</v>
      </c>
      <c r="V187" s="10">
        <f>IF(N187=Z187,Z193,Y193)</f>
        <v>14</v>
      </c>
      <c r="W187" s="52">
        <f>Y196</f>
        <v>10.357142857142856</v>
      </c>
      <c r="X187" s="41" t="str">
        <f>$A$3</f>
        <v>2-SERVANES</v>
      </c>
      <c r="Y187" s="11" t="s">
        <v>27</v>
      </c>
      <c r="Z187" s="89" t="s">
        <v>67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10.257142857142856</v>
      </c>
      <c r="Z188" s="13">
        <f>R187</f>
        <v>10.257142857142856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18</v>
      </c>
      <c r="C190" s="18">
        <f>C$7</f>
        <v>13</v>
      </c>
      <c r="D190" s="18">
        <f t="shared" ref="D190:T190" si="153">D$7</f>
        <v>4</v>
      </c>
      <c r="E190" s="18">
        <f t="shared" si="153"/>
        <v>5</v>
      </c>
      <c r="F190" s="18">
        <f t="shared" si="153"/>
        <v>1</v>
      </c>
      <c r="G190" s="18">
        <f t="shared" si="153"/>
        <v>14</v>
      </c>
      <c r="H190" s="18">
        <f t="shared" si="153"/>
        <v>3</v>
      </c>
      <c r="I190" s="18">
        <f t="shared" si="153"/>
        <v>9</v>
      </c>
      <c r="J190" s="18">
        <f t="shared" si="153"/>
        <v>8</v>
      </c>
      <c r="K190" s="18"/>
      <c r="L190" s="18">
        <f t="shared" si="153"/>
        <v>17</v>
      </c>
      <c r="M190" s="18">
        <f t="shared" si="153"/>
        <v>15</v>
      </c>
      <c r="N190" s="18">
        <f t="shared" si="153"/>
        <v>2</v>
      </c>
      <c r="O190" s="18">
        <f t="shared" si="153"/>
        <v>7</v>
      </c>
      <c r="P190" s="18">
        <f t="shared" si="153"/>
        <v>16</v>
      </c>
      <c r="Q190" s="18">
        <f t="shared" si="153"/>
        <v>10</v>
      </c>
      <c r="R190" s="18">
        <f t="shared" si="153"/>
        <v>12</v>
      </c>
      <c r="S190" s="18">
        <f t="shared" si="153"/>
        <v>11</v>
      </c>
      <c r="T190" s="18">
        <f t="shared" si="153"/>
        <v>6</v>
      </c>
      <c r="U190" s="19"/>
      <c r="V190" s="19"/>
      <c r="W190" s="2"/>
      <c r="X190" s="12" t="s">
        <v>10</v>
      </c>
      <c r="Y190" s="17">
        <f>$Y$7</f>
        <v>72.900000000000006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5</v>
      </c>
      <c r="F191" s="18">
        <f t="shared" si="154"/>
        <v>4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3</v>
      </c>
      <c r="O191" s="18">
        <f t="shared" si="155"/>
        <v>5</v>
      </c>
      <c r="P191" s="18">
        <f t="shared" si="155"/>
        <v>4</v>
      </c>
      <c r="Q191" s="18">
        <f t="shared" si="155"/>
        <v>3</v>
      </c>
      <c r="R191" s="18">
        <f t="shared" si="155"/>
        <v>4</v>
      </c>
      <c r="S191" s="18">
        <f t="shared" si="155"/>
        <v>4</v>
      </c>
      <c r="T191" s="18">
        <f t="shared" si="155"/>
        <v>5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8</v>
      </c>
      <c r="L192" s="19">
        <f t="shared" ref="L192:T192" si="158">IF($V187=L190,1,IF($V187&gt;L190,1,0))+IF($V187-18&gt;=L190,1,0)</f>
        <v>0</v>
      </c>
      <c r="M192" s="19">
        <f t="shared" si="158"/>
        <v>0</v>
      </c>
      <c r="N192" s="19">
        <f t="shared" si="158"/>
        <v>1</v>
      </c>
      <c r="O192" s="19">
        <f t="shared" si="158"/>
        <v>1</v>
      </c>
      <c r="P192" s="19">
        <f t="shared" si="158"/>
        <v>0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13.789506953223771</v>
      </c>
      <c r="Z192" s="17">
        <f>Z188*(Z189/113)+(Z190-72)</f>
        <v>10.981795195954488</v>
      </c>
    </row>
    <row r="193" spans="1:26" ht="15.6" thickTop="1" thickBot="1" x14ac:dyDescent="0.35">
      <c r="A193" s="18" t="s">
        <v>13</v>
      </c>
      <c r="B193" s="26">
        <v>7</v>
      </c>
      <c r="C193" s="26">
        <v>6</v>
      </c>
      <c r="D193" s="26">
        <v>4</v>
      </c>
      <c r="E193" s="26">
        <v>6</v>
      </c>
      <c r="F193" s="26">
        <v>6</v>
      </c>
      <c r="G193" s="26">
        <v>4</v>
      </c>
      <c r="H193" s="26">
        <v>4</v>
      </c>
      <c r="I193" s="26">
        <v>6</v>
      </c>
      <c r="J193" s="26">
        <v>7</v>
      </c>
      <c r="K193" s="26">
        <f t="shared" si="157"/>
        <v>50</v>
      </c>
      <c r="L193" s="26">
        <v>6</v>
      </c>
      <c r="M193" s="26">
        <v>4</v>
      </c>
      <c r="N193" s="26">
        <v>7</v>
      </c>
      <c r="O193" s="26">
        <v>5</v>
      </c>
      <c r="P193" s="26">
        <v>6</v>
      </c>
      <c r="Q193" s="26">
        <v>5</v>
      </c>
      <c r="R193" s="26">
        <v>7</v>
      </c>
      <c r="S193" s="26">
        <v>5</v>
      </c>
      <c r="T193" s="26">
        <v>6</v>
      </c>
      <c r="U193" s="20">
        <f>SUM(L193:T193)</f>
        <v>51</v>
      </c>
      <c r="V193" s="21">
        <f>K193+U193</f>
        <v>101</v>
      </c>
      <c r="W193" s="2"/>
      <c r="X193" s="23" t="s">
        <v>12</v>
      </c>
      <c r="Y193" s="24">
        <f>ROUND(Y192,0)</f>
        <v>14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0</v>
      </c>
      <c r="C194" s="19">
        <f>IF((C193-C191-C192)=3,(0),IF((C193-C191-C192)=2,(0),IF((C193-C191-C192)=1,(1),0))+IF((C193-C191-C192)=0,(2),0+IF((C193-C191-C192)=-1,(3),0)+IF((C193-C191-C192)=-2,(4),0)+IF((C193-C191-C192)=-3,(5),0)))</f>
        <v>0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3</v>
      </c>
      <c r="E194" s="19">
        <f t="shared" si="161"/>
        <v>2</v>
      </c>
      <c r="F194" s="19">
        <f t="shared" si="161"/>
        <v>1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1</v>
      </c>
      <c r="K194" s="20">
        <f t="shared" si="157"/>
        <v>13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2"/>
        <v>2</v>
      </c>
      <c r="N194" s="19">
        <f t="shared" si="162"/>
        <v>0</v>
      </c>
      <c r="O194" s="19">
        <f t="shared" si="162"/>
        <v>3</v>
      </c>
      <c r="P194" s="19">
        <f t="shared" si="162"/>
        <v>0</v>
      </c>
      <c r="Q194" s="19">
        <f t="shared" si="162"/>
        <v>1</v>
      </c>
      <c r="R194" s="19">
        <f t="shared" si="162"/>
        <v>0</v>
      </c>
      <c r="S194" s="19">
        <f t="shared" si="162"/>
        <v>2</v>
      </c>
      <c r="T194" s="19">
        <f t="shared" si="162"/>
        <v>2</v>
      </c>
      <c r="U194" s="20">
        <f t="shared" si="159"/>
        <v>10</v>
      </c>
      <c r="V194" s="21">
        <f t="shared" si="160"/>
        <v>23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0</v>
      </c>
      <c r="D195" s="76">
        <f t="shared" ref="D195:J195" si="163">IF((D193-D191)=-3,(5),IF((D193-D191)=-2,(4),IF((D193-D191)=-1,(3),0))+IF((D193-D191)=0,(2),0+IF((D193-D191)=1,(1),0)+IF((D193-D191)=2,(0),0)+IF((D193-D191)=3,(0),0)))</f>
        <v>2</v>
      </c>
      <c r="E195" s="76">
        <f t="shared" si="163"/>
        <v>1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0</v>
      </c>
      <c r="K195" s="77">
        <f t="shared" si="157"/>
        <v>6</v>
      </c>
      <c r="L195" s="76">
        <f t="shared" ref="L195:T195" si="164">IF((L193-L191)=-3,(5),IF((L193-L191)=-2,(4),IF((L193-L191)=-1,(3),0))+IF((L193-L191)=0,(2),0+IF((L193-L191)=1,(1),0)+IF((L193-L191)=2,(0),0)+IF((L193-L191)=3,(0),0)))</f>
        <v>0</v>
      </c>
      <c r="M195" s="76">
        <f t="shared" si="164"/>
        <v>2</v>
      </c>
      <c r="N195" s="76">
        <f t="shared" si="164"/>
        <v>0</v>
      </c>
      <c r="O195" s="76">
        <f t="shared" si="164"/>
        <v>2</v>
      </c>
      <c r="P195" s="76">
        <f t="shared" si="164"/>
        <v>0</v>
      </c>
      <c r="Q195" s="76">
        <f t="shared" si="164"/>
        <v>0</v>
      </c>
      <c r="R195" s="76">
        <f t="shared" si="164"/>
        <v>0</v>
      </c>
      <c r="S195" s="76">
        <f t="shared" si="164"/>
        <v>1</v>
      </c>
      <c r="T195" s="76">
        <f t="shared" si="164"/>
        <v>1</v>
      </c>
      <c r="U195" s="77">
        <f t="shared" si="159"/>
        <v>6</v>
      </c>
      <c r="V195" s="78">
        <f t="shared" si="160"/>
        <v>12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6</v>
      </c>
      <c r="D196" s="80">
        <f t="shared" si="165"/>
        <v>4</v>
      </c>
      <c r="E196" s="80">
        <f t="shared" si="165"/>
        <v>6</v>
      </c>
      <c r="F196" s="80">
        <f t="shared" si="165"/>
        <v>6</v>
      </c>
      <c r="G196" s="80">
        <f t="shared" si="165"/>
        <v>4</v>
      </c>
      <c r="H196" s="80">
        <f t="shared" si="165"/>
        <v>4</v>
      </c>
      <c r="I196" s="80">
        <f t="shared" si="165"/>
        <v>6</v>
      </c>
      <c r="J196" s="80">
        <f t="shared" si="165"/>
        <v>7</v>
      </c>
      <c r="K196" s="81">
        <f t="shared" si="157"/>
        <v>49</v>
      </c>
      <c r="L196" s="80">
        <f t="shared" ref="L196:T196" si="166">IF(L194=0,L191+L192+2,L193)</f>
        <v>6</v>
      </c>
      <c r="M196" s="80">
        <f t="shared" si="166"/>
        <v>4</v>
      </c>
      <c r="N196" s="80">
        <f t="shared" si="166"/>
        <v>6</v>
      </c>
      <c r="O196" s="80">
        <f t="shared" si="166"/>
        <v>5</v>
      </c>
      <c r="P196" s="80">
        <f t="shared" si="166"/>
        <v>6</v>
      </c>
      <c r="Q196" s="80">
        <f t="shared" si="166"/>
        <v>5</v>
      </c>
      <c r="R196" s="80">
        <f t="shared" si="166"/>
        <v>7</v>
      </c>
      <c r="S196" s="80">
        <f t="shared" si="166"/>
        <v>5</v>
      </c>
      <c r="T196" s="80">
        <f t="shared" si="166"/>
        <v>6</v>
      </c>
      <c r="U196" s="81">
        <f t="shared" si="159"/>
        <v>50</v>
      </c>
      <c r="V196" s="82">
        <f t="shared" si="160"/>
        <v>99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10.357142857142856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2</v>
      </c>
      <c r="D197" s="19">
        <v>2</v>
      </c>
      <c r="E197" s="19">
        <v>1</v>
      </c>
      <c r="F197" s="19">
        <v>2</v>
      </c>
      <c r="G197" s="19">
        <v>1</v>
      </c>
      <c r="H197" s="19">
        <v>1</v>
      </c>
      <c r="I197" s="19">
        <v>2</v>
      </c>
      <c r="J197" s="19">
        <v>2</v>
      </c>
      <c r="K197" s="20">
        <f t="shared" si="157"/>
        <v>15</v>
      </c>
      <c r="L197" s="19">
        <v>3</v>
      </c>
      <c r="M197" s="19">
        <v>1</v>
      </c>
      <c r="N197" s="19">
        <v>3</v>
      </c>
      <c r="O197" s="19">
        <v>2</v>
      </c>
      <c r="P197" s="19">
        <v>2</v>
      </c>
      <c r="Q197" s="19">
        <v>1</v>
      </c>
      <c r="R197" s="19">
        <v>2</v>
      </c>
      <c r="S197" s="19">
        <v>3</v>
      </c>
      <c r="T197" s="19">
        <v>2</v>
      </c>
      <c r="U197" s="20">
        <f t="shared" si="159"/>
        <v>19</v>
      </c>
      <c r="V197" s="21">
        <f t="shared" si="160"/>
        <v>34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1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1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4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6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Triple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Triple</v>
      </c>
      <c r="D202" s="31" t="str">
        <f t="shared" si="169"/>
        <v>par</v>
      </c>
      <c r="E202" s="31" t="str">
        <f t="shared" si="169"/>
        <v>bogey</v>
      </c>
      <c r="F202" s="31" t="str">
        <f t="shared" si="169"/>
        <v>double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double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0"/>
        <v>par</v>
      </c>
      <c r="N202" s="31" t="str">
        <f t="shared" si="170"/>
        <v>Triple et +</v>
      </c>
      <c r="O202" s="31" t="str">
        <f t="shared" si="170"/>
        <v>par</v>
      </c>
      <c r="P202" s="31" t="str">
        <f t="shared" si="170"/>
        <v>double</v>
      </c>
      <c r="Q202" s="31" t="str">
        <f t="shared" si="170"/>
        <v>double</v>
      </c>
      <c r="R202" s="31" t="str">
        <f t="shared" si="170"/>
        <v>Triple</v>
      </c>
      <c r="S202" s="31" t="str">
        <f t="shared" si="170"/>
        <v>bogey</v>
      </c>
      <c r="T202" s="31" t="str">
        <f t="shared" si="170"/>
        <v>bogey</v>
      </c>
      <c r="W202" s="2"/>
      <c r="X202" s="60">
        <f>COUNTIF(B202:T202,"triple")</f>
        <v>3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2-SERVANES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58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">
        <v>158</v>
      </c>
      <c r="O208" s="6"/>
      <c r="P208" s="7"/>
      <c r="Q208" s="8" t="s">
        <v>16</v>
      </c>
      <c r="R208" s="27">
        <f>VLOOKUP(D208,Participants!$B$1:$J$24,4,FALSE)</f>
        <v>5.0999999999999996</v>
      </c>
      <c r="U208" s="9" t="s">
        <v>14</v>
      </c>
      <c r="V208" s="10">
        <f>IF(N208=Z208,Z214,Y214)</f>
        <v>7</v>
      </c>
      <c r="W208" s="52">
        <f>Y217</f>
        <v>5.1999999999999993</v>
      </c>
      <c r="X208" s="41" t="str">
        <f>$A$3</f>
        <v>2-SERVANES</v>
      </c>
      <c r="Y208" s="11" t="s">
        <v>27</v>
      </c>
      <c r="Z208" s="89" t="s">
        <v>67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>
        <f>R208</f>
        <v>5.0999999999999996</v>
      </c>
      <c r="Z209" s="13">
        <f>R208</f>
        <v>5.0999999999999996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18</v>
      </c>
      <c r="C211" s="18">
        <f>C$7</f>
        <v>13</v>
      </c>
      <c r="D211" s="18">
        <f t="shared" ref="D211:T211" si="171">D$7</f>
        <v>4</v>
      </c>
      <c r="E211" s="18">
        <f t="shared" si="171"/>
        <v>5</v>
      </c>
      <c r="F211" s="18">
        <f t="shared" si="171"/>
        <v>1</v>
      </c>
      <c r="G211" s="18">
        <f t="shared" si="171"/>
        <v>14</v>
      </c>
      <c r="H211" s="18">
        <f t="shared" si="171"/>
        <v>3</v>
      </c>
      <c r="I211" s="18">
        <f t="shared" si="171"/>
        <v>9</v>
      </c>
      <c r="J211" s="18">
        <f t="shared" si="171"/>
        <v>8</v>
      </c>
      <c r="K211" s="18"/>
      <c r="L211" s="18">
        <f t="shared" si="171"/>
        <v>17</v>
      </c>
      <c r="M211" s="18">
        <f t="shared" si="171"/>
        <v>15</v>
      </c>
      <c r="N211" s="18">
        <f t="shared" si="171"/>
        <v>2</v>
      </c>
      <c r="O211" s="18">
        <f t="shared" si="171"/>
        <v>7</v>
      </c>
      <c r="P211" s="18">
        <f t="shared" si="171"/>
        <v>16</v>
      </c>
      <c r="Q211" s="18">
        <f t="shared" si="171"/>
        <v>10</v>
      </c>
      <c r="R211" s="18">
        <f t="shared" si="171"/>
        <v>12</v>
      </c>
      <c r="S211" s="18">
        <f t="shared" si="171"/>
        <v>11</v>
      </c>
      <c r="T211" s="18">
        <f t="shared" si="171"/>
        <v>6</v>
      </c>
      <c r="U211" s="19"/>
      <c r="V211" s="19"/>
      <c r="W211" s="2"/>
      <c r="X211" s="12" t="s">
        <v>10</v>
      </c>
      <c r="Y211" s="17">
        <f>$Y$7</f>
        <v>72.900000000000006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5</v>
      </c>
      <c r="F212" s="18">
        <f t="shared" si="172"/>
        <v>4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4</v>
      </c>
      <c r="N212" s="18">
        <f t="shared" si="173"/>
        <v>3</v>
      </c>
      <c r="O212" s="18">
        <f t="shared" si="173"/>
        <v>5</v>
      </c>
      <c r="P212" s="18">
        <f t="shared" si="173"/>
        <v>4</v>
      </c>
      <c r="Q212" s="18">
        <f t="shared" si="173"/>
        <v>3</v>
      </c>
      <c r="R212" s="18">
        <f t="shared" si="173"/>
        <v>4</v>
      </c>
      <c r="S212" s="18">
        <f t="shared" si="173"/>
        <v>4</v>
      </c>
      <c r="T212" s="18">
        <f t="shared" si="173"/>
        <v>5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0</v>
      </c>
      <c r="C213" s="19">
        <f t="shared" ref="C213:J213" si="174">IF($V208=C211,1,IF($V208&gt;C211,1,0))+IF($V208-18&gt;=C211,1,0)</f>
        <v>0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0</v>
      </c>
      <c r="H213" s="19">
        <f t="shared" si="174"/>
        <v>1</v>
      </c>
      <c r="I213" s="19">
        <f t="shared" si="174"/>
        <v>0</v>
      </c>
      <c r="J213" s="19">
        <f t="shared" si="174"/>
        <v>0</v>
      </c>
      <c r="K213" s="20">
        <f t="shared" ref="K213:K219" si="175">SUM(B213:J213)</f>
        <v>4</v>
      </c>
      <c r="L213" s="19">
        <f t="shared" ref="L213:T213" si="176">IF($V208=L211,1,IF($V208&gt;L211,1,0))+IF($V208-18&gt;=L211,1,0)</f>
        <v>0</v>
      </c>
      <c r="M213" s="19">
        <f t="shared" si="176"/>
        <v>0</v>
      </c>
      <c r="N213" s="19">
        <f t="shared" si="176"/>
        <v>1</v>
      </c>
      <c r="O213" s="19">
        <f t="shared" si="176"/>
        <v>1</v>
      </c>
      <c r="P213" s="19">
        <f t="shared" si="176"/>
        <v>0</v>
      </c>
      <c r="Q213" s="19">
        <f t="shared" si="176"/>
        <v>0</v>
      </c>
      <c r="R213" s="19">
        <f t="shared" si="176"/>
        <v>0</v>
      </c>
      <c r="S213" s="19">
        <f t="shared" si="176"/>
        <v>0</v>
      </c>
      <c r="T213" s="19">
        <f t="shared" si="176"/>
        <v>1</v>
      </c>
      <c r="U213" s="20">
        <f t="shared" ref="U213:U219" si="177">SUM(L213:T213)</f>
        <v>3</v>
      </c>
      <c r="V213" s="21">
        <f t="shared" ref="V213:V218" si="178">K213+U213</f>
        <v>7</v>
      </c>
      <c r="W213" s="2"/>
      <c r="X213" s="12" t="s">
        <v>11</v>
      </c>
      <c r="Y213" s="17">
        <f>Y209*(Y210/113)+(Y211-72)</f>
        <v>7.3088495575221293</v>
      </c>
      <c r="Z213" s="17">
        <f>Z209*(Z210/113)+(Z211-72)</f>
        <v>4.9575221238938054</v>
      </c>
    </row>
    <row r="214" spans="1:26" ht="15.6" thickTop="1" thickBot="1" x14ac:dyDescent="0.35">
      <c r="A214" s="18" t="s">
        <v>13</v>
      </c>
      <c r="B214">
        <v>8</v>
      </c>
      <c r="C214">
        <v>5</v>
      </c>
      <c r="D214">
        <v>4</v>
      </c>
      <c r="E214">
        <v>5</v>
      </c>
      <c r="F214">
        <v>5</v>
      </c>
      <c r="G214">
        <v>4</v>
      </c>
      <c r="H214">
        <v>3</v>
      </c>
      <c r="I214">
        <v>4</v>
      </c>
      <c r="J214">
        <v>4</v>
      </c>
      <c r="K214" s="26">
        <f t="shared" si="175"/>
        <v>42</v>
      </c>
      <c r="L214">
        <v>4</v>
      </c>
      <c r="M214">
        <v>5</v>
      </c>
      <c r="N214">
        <v>8</v>
      </c>
      <c r="O214">
        <v>6</v>
      </c>
      <c r="P214">
        <v>3</v>
      </c>
      <c r="Q214">
        <v>5</v>
      </c>
      <c r="R214">
        <v>5</v>
      </c>
      <c r="S214">
        <v>3</v>
      </c>
      <c r="T214">
        <v>8</v>
      </c>
      <c r="U214" s="26">
        <f t="shared" si="177"/>
        <v>47</v>
      </c>
      <c r="V214" s="21">
        <f t="shared" si="178"/>
        <v>89</v>
      </c>
      <c r="W214" s="2"/>
      <c r="X214" s="23" t="s">
        <v>12</v>
      </c>
      <c r="Y214" s="24">
        <f>ROUND(Y213,0)</f>
        <v>7</v>
      </c>
      <c r="Z214" s="24">
        <f>ROUND(Z213,0)</f>
        <v>5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0</v>
      </c>
      <c r="C215" s="19">
        <f>IF((C214-C212-C213)=3,(0),IF((C214-C212-C213)=2,(0),IF((C214-C212-C213)=1,(1),0))+IF((C214-C212-C213)=0,(2),0+IF((C214-C212-C213)=-1,(3),0)+IF((C214-C212-C213)=-2,(4),0)+IF((C214-C212-C213)=-3,(5),0)))</f>
        <v>0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3</v>
      </c>
      <c r="F215" s="19">
        <f t="shared" si="179"/>
        <v>2</v>
      </c>
      <c r="G215" s="19">
        <f t="shared" si="179"/>
        <v>1</v>
      </c>
      <c r="H215" s="19">
        <f t="shared" si="179"/>
        <v>4</v>
      </c>
      <c r="I215" s="19">
        <f t="shared" si="179"/>
        <v>2</v>
      </c>
      <c r="J215" s="19">
        <f t="shared" si="179"/>
        <v>3</v>
      </c>
      <c r="K215" s="20">
        <f t="shared" si="175"/>
        <v>18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2</v>
      </c>
      <c r="M215" s="19">
        <f t="shared" si="180"/>
        <v>1</v>
      </c>
      <c r="N215" s="19">
        <f t="shared" si="180"/>
        <v>0</v>
      </c>
      <c r="O215" s="19">
        <f t="shared" si="180"/>
        <v>2</v>
      </c>
      <c r="P215" s="19">
        <f t="shared" si="180"/>
        <v>3</v>
      </c>
      <c r="Q215" s="19">
        <f t="shared" si="180"/>
        <v>0</v>
      </c>
      <c r="R215" s="19">
        <f t="shared" si="180"/>
        <v>1</v>
      </c>
      <c r="S215" s="19">
        <f t="shared" si="180"/>
        <v>3</v>
      </c>
      <c r="T215" s="19">
        <f t="shared" si="180"/>
        <v>0</v>
      </c>
      <c r="U215" s="20">
        <f t="shared" si="177"/>
        <v>12</v>
      </c>
      <c r="V215" s="21">
        <f t="shared" si="178"/>
        <v>30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0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2</v>
      </c>
      <c r="F216" s="76">
        <f t="shared" si="181"/>
        <v>1</v>
      </c>
      <c r="G216" s="76">
        <f t="shared" si="181"/>
        <v>1</v>
      </c>
      <c r="H216" s="76">
        <f t="shared" si="181"/>
        <v>3</v>
      </c>
      <c r="I216" s="76">
        <f t="shared" si="181"/>
        <v>2</v>
      </c>
      <c r="J216" s="76">
        <f t="shared" si="181"/>
        <v>3</v>
      </c>
      <c r="K216" s="77">
        <f t="shared" si="175"/>
        <v>14</v>
      </c>
      <c r="L216" s="76">
        <f t="shared" ref="L216:T216" si="182">IF((L214-L212)=-3,(5),IF((L214-L212)=-2,(4),IF((L214-L212)=-1,(3),0))+IF((L214-L212)=0,(2),0+IF((L214-L212)=1,(1),0)+IF((L214-L212)=2,(0),0)+IF((L214-L212)=3,(0),0)))</f>
        <v>2</v>
      </c>
      <c r="M216" s="76">
        <f t="shared" si="182"/>
        <v>1</v>
      </c>
      <c r="N216" s="76">
        <f t="shared" si="182"/>
        <v>0</v>
      </c>
      <c r="O216" s="76">
        <f t="shared" si="182"/>
        <v>1</v>
      </c>
      <c r="P216" s="76">
        <f t="shared" si="182"/>
        <v>3</v>
      </c>
      <c r="Q216" s="76">
        <f t="shared" si="182"/>
        <v>0</v>
      </c>
      <c r="R216" s="76">
        <f t="shared" si="182"/>
        <v>1</v>
      </c>
      <c r="S216" s="76">
        <f t="shared" si="182"/>
        <v>3</v>
      </c>
      <c r="T216" s="76">
        <f t="shared" si="182"/>
        <v>0</v>
      </c>
      <c r="U216" s="77">
        <f t="shared" si="177"/>
        <v>11</v>
      </c>
      <c r="V216" s="78">
        <f t="shared" si="178"/>
        <v>25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6</v>
      </c>
      <c r="C217" s="80">
        <f t="shared" ref="C217:J217" si="183">IF(C215=0,C212+C213+2,C214)</f>
        <v>5</v>
      </c>
      <c r="D217" s="80">
        <f t="shared" si="183"/>
        <v>4</v>
      </c>
      <c r="E217" s="80">
        <f t="shared" si="183"/>
        <v>5</v>
      </c>
      <c r="F217" s="80">
        <f t="shared" si="183"/>
        <v>5</v>
      </c>
      <c r="G217" s="80">
        <f t="shared" si="183"/>
        <v>4</v>
      </c>
      <c r="H217" s="80">
        <f t="shared" si="183"/>
        <v>3</v>
      </c>
      <c r="I217" s="80">
        <f t="shared" si="183"/>
        <v>4</v>
      </c>
      <c r="J217" s="80">
        <f t="shared" si="183"/>
        <v>4</v>
      </c>
      <c r="K217" s="81">
        <f t="shared" si="175"/>
        <v>40</v>
      </c>
      <c r="L217" s="80">
        <f t="shared" ref="L217:T217" si="184">IF(L215=0,L212+L213+2,L214)</f>
        <v>4</v>
      </c>
      <c r="M217" s="80">
        <f t="shared" si="184"/>
        <v>5</v>
      </c>
      <c r="N217" s="80">
        <f t="shared" si="184"/>
        <v>6</v>
      </c>
      <c r="O217" s="80">
        <f t="shared" si="184"/>
        <v>6</v>
      </c>
      <c r="P217" s="80">
        <f t="shared" si="184"/>
        <v>3</v>
      </c>
      <c r="Q217" s="80">
        <f t="shared" si="184"/>
        <v>5</v>
      </c>
      <c r="R217" s="80">
        <f t="shared" si="184"/>
        <v>5</v>
      </c>
      <c r="S217" s="80">
        <f t="shared" si="184"/>
        <v>3</v>
      </c>
      <c r="T217" s="80">
        <f t="shared" si="184"/>
        <v>8</v>
      </c>
      <c r="U217" s="81">
        <f t="shared" si="177"/>
        <v>45</v>
      </c>
      <c r="V217" s="82">
        <f t="shared" si="178"/>
        <v>85</v>
      </c>
      <c r="W217" s="2"/>
      <c r="X217" s="202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5.1999999999999993</v>
      </c>
      <c r="Z217"/>
    </row>
    <row r="218" spans="1:26" ht="15.6" thickTop="1" thickBot="1" x14ac:dyDescent="0.35">
      <c r="A218" s="35" t="s">
        <v>25</v>
      </c>
      <c r="B218" s="36">
        <v>3</v>
      </c>
      <c r="C218" s="19">
        <v>1</v>
      </c>
      <c r="D218" s="19">
        <v>2</v>
      </c>
      <c r="E218" s="19">
        <v>2</v>
      </c>
      <c r="F218" s="19">
        <v>3</v>
      </c>
      <c r="G218" s="19">
        <v>1</v>
      </c>
      <c r="H218" s="19">
        <v>1</v>
      </c>
      <c r="I218" s="19">
        <v>1</v>
      </c>
      <c r="J218" s="19">
        <v>2</v>
      </c>
      <c r="K218" s="20">
        <f t="shared" si="175"/>
        <v>16</v>
      </c>
      <c r="L218" s="19">
        <v>2</v>
      </c>
      <c r="M218" s="19">
        <v>2</v>
      </c>
      <c r="N218" s="19">
        <v>2</v>
      </c>
      <c r="O218" s="19">
        <v>2</v>
      </c>
      <c r="P218" s="19">
        <v>1</v>
      </c>
      <c r="Q218" s="19">
        <v>2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33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85">IF((C214-C218)=(C212-2),(1),IF((C214-C218)&lt;(C212-2),(1),0))</f>
        <v>0</v>
      </c>
      <c r="D219" s="31">
        <f t="shared" si="185"/>
        <v>1</v>
      </c>
      <c r="E219" s="31">
        <f t="shared" si="185"/>
        <v>1</v>
      </c>
      <c r="F219" s="31">
        <f t="shared" si="185"/>
        <v>1</v>
      </c>
      <c r="G219" s="31">
        <f t="shared" si="185"/>
        <v>0</v>
      </c>
      <c r="H219" s="31">
        <f t="shared" si="185"/>
        <v>1</v>
      </c>
      <c r="I219" s="31">
        <f t="shared" si="185"/>
        <v>0</v>
      </c>
      <c r="J219" s="31">
        <f t="shared" si="185"/>
        <v>1</v>
      </c>
      <c r="K219" s="20">
        <f t="shared" si="175"/>
        <v>5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0</v>
      </c>
      <c r="P219" s="31">
        <f t="shared" si="186"/>
        <v>1</v>
      </c>
      <c r="Q219" s="31">
        <f t="shared" si="186"/>
        <v>0</v>
      </c>
      <c r="R219" s="31">
        <f t="shared" si="186"/>
        <v>0</v>
      </c>
      <c r="S219" s="31">
        <f t="shared" si="186"/>
        <v>1</v>
      </c>
      <c r="T219" s="31">
        <f t="shared" si="186"/>
        <v>0</v>
      </c>
      <c r="U219" s="20">
        <f t="shared" si="177"/>
        <v>3</v>
      </c>
      <c r="V219" s="47">
        <f>(K219+U219)/18</f>
        <v>0.44444444444444442</v>
      </c>
      <c r="W219" s="2"/>
      <c r="X219" s="57">
        <f>COUNTIF(B223:T223,"birdie")</f>
        <v>4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4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2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Triple et +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87"/>
        <v>par</v>
      </c>
      <c r="E223" s="31" t="str">
        <f t="shared" si="187"/>
        <v>par</v>
      </c>
      <c r="F223" s="31" t="str">
        <f t="shared" si="187"/>
        <v>bogey</v>
      </c>
      <c r="G223" s="31" t="str">
        <f t="shared" si="187"/>
        <v>bogey</v>
      </c>
      <c r="H223" s="31" t="str">
        <f t="shared" si="187"/>
        <v>birdie</v>
      </c>
      <c r="I223" s="31" t="str">
        <f t="shared" si="187"/>
        <v>par</v>
      </c>
      <c r="J223" s="31" t="str">
        <f t="shared" si="187"/>
        <v>birdie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par</v>
      </c>
      <c r="M223" s="31" t="str">
        <f t="shared" si="188"/>
        <v>bogey</v>
      </c>
      <c r="N223" s="31" t="str">
        <f t="shared" si="188"/>
        <v>Triple et +</v>
      </c>
      <c r="O223" s="31" t="str">
        <f t="shared" si="188"/>
        <v>bogey</v>
      </c>
      <c r="P223" s="31" t="str">
        <f t="shared" si="188"/>
        <v>birdie</v>
      </c>
      <c r="Q223" s="31" t="str">
        <f t="shared" si="188"/>
        <v>double</v>
      </c>
      <c r="R223" s="31" t="str">
        <f t="shared" si="188"/>
        <v>bogey</v>
      </c>
      <c r="S223" s="31" t="str">
        <f t="shared" si="188"/>
        <v>birdie</v>
      </c>
      <c r="T223" s="31" t="str">
        <f t="shared" si="188"/>
        <v>Triple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2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2-SERVANES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59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">
        <v>158</v>
      </c>
      <c r="O229" s="6"/>
      <c r="P229" s="7"/>
      <c r="Q229" s="8" t="s">
        <v>16</v>
      </c>
      <c r="R229" s="27">
        <f>VLOOKUP(D229,Participants!$B$1:$J$24,4,FALSE)</f>
        <v>17.55</v>
      </c>
      <c r="U229" s="9" t="s">
        <v>14</v>
      </c>
      <c r="V229" s="10">
        <f>IF(N229=Z229,Z235,Y235)</f>
        <v>23</v>
      </c>
      <c r="W229" s="52">
        <f>Y238</f>
        <v>17.650000000000002</v>
      </c>
      <c r="X229" s="41" t="str">
        <f>$A$3</f>
        <v>2-SERVANES</v>
      </c>
      <c r="Y229" s="11" t="s">
        <v>27</v>
      </c>
      <c r="Z229" s="89" t="s">
        <v>67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>
        <f>R229</f>
        <v>17.55</v>
      </c>
      <c r="Z230" s="13">
        <f>R229</f>
        <v>17.55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18</v>
      </c>
      <c r="C232" s="18">
        <f>C$7</f>
        <v>13</v>
      </c>
      <c r="D232" s="18">
        <f t="shared" ref="D232:T232" si="189">D$7</f>
        <v>4</v>
      </c>
      <c r="E232" s="18">
        <f t="shared" si="189"/>
        <v>5</v>
      </c>
      <c r="F232" s="18">
        <f t="shared" si="189"/>
        <v>1</v>
      </c>
      <c r="G232" s="18">
        <f t="shared" si="189"/>
        <v>14</v>
      </c>
      <c r="H232" s="18">
        <f t="shared" si="189"/>
        <v>3</v>
      </c>
      <c r="I232" s="18">
        <f t="shared" si="189"/>
        <v>9</v>
      </c>
      <c r="J232" s="18">
        <f t="shared" si="189"/>
        <v>8</v>
      </c>
      <c r="K232" s="18"/>
      <c r="L232" s="18">
        <f t="shared" si="189"/>
        <v>17</v>
      </c>
      <c r="M232" s="18">
        <f t="shared" si="189"/>
        <v>15</v>
      </c>
      <c r="N232" s="18">
        <f t="shared" si="189"/>
        <v>2</v>
      </c>
      <c r="O232" s="18">
        <f t="shared" si="189"/>
        <v>7</v>
      </c>
      <c r="P232" s="18">
        <f t="shared" si="189"/>
        <v>16</v>
      </c>
      <c r="Q232" s="18">
        <f t="shared" si="189"/>
        <v>10</v>
      </c>
      <c r="R232" s="18">
        <f t="shared" si="189"/>
        <v>12</v>
      </c>
      <c r="S232" s="18">
        <f t="shared" si="189"/>
        <v>11</v>
      </c>
      <c r="T232" s="18">
        <f t="shared" si="189"/>
        <v>6</v>
      </c>
      <c r="U232" s="19"/>
      <c r="V232" s="19"/>
      <c r="W232" s="2"/>
      <c r="X232" s="12" t="s">
        <v>10</v>
      </c>
      <c r="Y232" s="17">
        <f>$Y$7</f>
        <v>72.900000000000006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5</v>
      </c>
      <c r="F233" s="18">
        <f t="shared" si="190"/>
        <v>4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4</v>
      </c>
      <c r="N233" s="18">
        <f t="shared" si="191"/>
        <v>3</v>
      </c>
      <c r="O233" s="18">
        <f t="shared" si="191"/>
        <v>5</v>
      </c>
      <c r="P233" s="18">
        <f t="shared" si="191"/>
        <v>4</v>
      </c>
      <c r="Q233" s="18">
        <f t="shared" si="191"/>
        <v>3</v>
      </c>
      <c r="R233" s="18">
        <f t="shared" si="191"/>
        <v>4</v>
      </c>
      <c r="S233" s="18">
        <f t="shared" si="191"/>
        <v>4</v>
      </c>
      <c r="T233" s="18">
        <f t="shared" si="191"/>
        <v>5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2</v>
      </c>
      <c r="E234" s="19">
        <f t="shared" si="192"/>
        <v>2</v>
      </c>
      <c r="F234" s="19">
        <f t="shared" si="192"/>
        <v>2</v>
      </c>
      <c r="G234" s="19">
        <f t="shared" si="192"/>
        <v>1</v>
      </c>
      <c r="H234" s="19">
        <f t="shared" si="192"/>
        <v>2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13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2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10</v>
      </c>
      <c r="V234" s="21">
        <f t="shared" ref="V234:V239" si="196">K234+U234</f>
        <v>23</v>
      </c>
      <c r="W234" s="2"/>
      <c r="X234" s="12" t="s">
        <v>11</v>
      </c>
      <c r="Y234" s="17">
        <f>Y230*(Y231/113)+(Y232-72)</f>
        <v>22.953982300884963</v>
      </c>
      <c r="Z234" s="17">
        <f>Z230*(Z231/113)+(Z232-72)</f>
        <v>19.500884955752213</v>
      </c>
    </row>
    <row r="235" spans="1:26" ht="15.6" thickTop="1" thickBot="1" x14ac:dyDescent="0.35">
      <c r="A235" s="18" t="s">
        <v>13</v>
      </c>
      <c r="B235">
        <v>4</v>
      </c>
      <c r="C235">
        <v>6</v>
      </c>
      <c r="D235">
        <v>4</v>
      </c>
      <c r="E235">
        <v>9</v>
      </c>
      <c r="F235">
        <v>6</v>
      </c>
      <c r="G235">
        <v>4</v>
      </c>
      <c r="H235">
        <v>7</v>
      </c>
      <c r="I235">
        <v>4</v>
      </c>
      <c r="J235">
        <v>7</v>
      </c>
      <c r="K235" s="26">
        <f t="shared" si="193"/>
        <v>51</v>
      </c>
      <c r="L235">
        <v>7</v>
      </c>
      <c r="M235">
        <v>4</v>
      </c>
      <c r="N235">
        <v>7</v>
      </c>
      <c r="O235">
        <v>6</v>
      </c>
      <c r="P235">
        <v>5</v>
      </c>
      <c r="Q235">
        <v>6</v>
      </c>
      <c r="R235">
        <v>8</v>
      </c>
      <c r="S235">
        <v>5</v>
      </c>
      <c r="T235">
        <v>8</v>
      </c>
      <c r="U235" s="26">
        <f t="shared" si="195"/>
        <v>56</v>
      </c>
      <c r="V235" s="21">
        <f t="shared" si="196"/>
        <v>107</v>
      </c>
      <c r="W235" s="2"/>
      <c r="X235" s="23" t="s">
        <v>12</v>
      </c>
      <c r="Y235" s="24">
        <f>ROUND(Y234,0)</f>
        <v>23</v>
      </c>
      <c r="Z235" s="24">
        <f>ROUND(Z234,0)</f>
        <v>20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3</v>
      </c>
      <c r="C236" s="19">
        <f>IF((C235-C233-C234)=3,(0),IF((C235-C233-C234)=2,(0),IF((C235-C233-C234)=1,(1),0))+IF((C235-C233-C234)=0,(2),0+IF((C235-C233-C234)=-1,(3),0)+IF((C235-C233-C234)=-2,(4),0)+IF((C235-C233-C234)=-3,(5),0)))</f>
        <v>0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4</v>
      </c>
      <c r="E236" s="19">
        <f t="shared" si="197"/>
        <v>0</v>
      </c>
      <c r="F236" s="19">
        <f t="shared" si="197"/>
        <v>2</v>
      </c>
      <c r="G236" s="19">
        <f t="shared" si="197"/>
        <v>2</v>
      </c>
      <c r="H236" s="19">
        <f t="shared" si="197"/>
        <v>1</v>
      </c>
      <c r="I236" s="19">
        <f t="shared" si="197"/>
        <v>3</v>
      </c>
      <c r="J236" s="19">
        <f t="shared" si="197"/>
        <v>1</v>
      </c>
      <c r="K236" s="20">
        <f t="shared" si="193"/>
        <v>16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0</v>
      </c>
      <c r="M236" s="19">
        <f t="shared" si="198"/>
        <v>3</v>
      </c>
      <c r="N236" s="19">
        <f t="shared" si="198"/>
        <v>0</v>
      </c>
      <c r="O236" s="19">
        <f t="shared" si="198"/>
        <v>2</v>
      </c>
      <c r="P236" s="19">
        <f t="shared" si="198"/>
        <v>2</v>
      </c>
      <c r="Q236" s="19">
        <f t="shared" si="198"/>
        <v>0</v>
      </c>
      <c r="R236" s="19">
        <f t="shared" si="198"/>
        <v>0</v>
      </c>
      <c r="S236" s="19">
        <f t="shared" si="198"/>
        <v>2</v>
      </c>
      <c r="T236" s="19">
        <f t="shared" si="198"/>
        <v>0</v>
      </c>
      <c r="U236" s="20">
        <f t="shared" si="195"/>
        <v>9</v>
      </c>
      <c r="V236" s="21">
        <f t="shared" si="196"/>
        <v>25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2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2</v>
      </c>
      <c r="E237" s="76">
        <f t="shared" si="199"/>
        <v>0</v>
      </c>
      <c r="F237" s="76">
        <f t="shared" si="199"/>
        <v>0</v>
      </c>
      <c r="G237" s="76">
        <f t="shared" si="199"/>
        <v>1</v>
      </c>
      <c r="H237" s="76">
        <f t="shared" si="199"/>
        <v>0</v>
      </c>
      <c r="I237" s="76">
        <f t="shared" si="199"/>
        <v>2</v>
      </c>
      <c r="J237" s="76">
        <f t="shared" si="199"/>
        <v>0</v>
      </c>
      <c r="K237" s="77">
        <f t="shared" si="193"/>
        <v>7</v>
      </c>
      <c r="L237" s="76">
        <f t="shared" ref="L237:T237" si="200">IF((L235-L233)=-3,(5),IF((L235-L233)=-2,(4),IF((L235-L233)=-1,(3),0))+IF((L235-L233)=0,(2),0+IF((L235-L233)=1,(1),0)+IF((L235-L233)=2,(0),0)+IF((L235-L233)=3,(0),0)))</f>
        <v>0</v>
      </c>
      <c r="M237" s="76">
        <f t="shared" si="200"/>
        <v>2</v>
      </c>
      <c r="N237" s="76">
        <f t="shared" si="200"/>
        <v>0</v>
      </c>
      <c r="O237" s="76">
        <f t="shared" si="200"/>
        <v>1</v>
      </c>
      <c r="P237" s="76">
        <f t="shared" si="200"/>
        <v>1</v>
      </c>
      <c r="Q237" s="76">
        <f t="shared" si="200"/>
        <v>0</v>
      </c>
      <c r="R237" s="76">
        <f t="shared" si="200"/>
        <v>0</v>
      </c>
      <c r="S237" s="76">
        <f t="shared" si="200"/>
        <v>1</v>
      </c>
      <c r="T237" s="76">
        <f t="shared" si="200"/>
        <v>0</v>
      </c>
      <c r="U237" s="77">
        <f t="shared" si="195"/>
        <v>5</v>
      </c>
      <c r="V237" s="78">
        <f t="shared" si="196"/>
        <v>12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4</v>
      </c>
      <c r="C238" s="80">
        <f t="shared" ref="C238:J238" si="201">IF(C236=0,C233+C234+2,C235)</f>
        <v>6</v>
      </c>
      <c r="D238" s="80">
        <f t="shared" si="201"/>
        <v>4</v>
      </c>
      <c r="E238" s="80">
        <f t="shared" si="201"/>
        <v>9</v>
      </c>
      <c r="F238" s="80">
        <f t="shared" si="201"/>
        <v>6</v>
      </c>
      <c r="G238" s="80">
        <f t="shared" si="201"/>
        <v>4</v>
      </c>
      <c r="H238" s="80">
        <f t="shared" si="201"/>
        <v>7</v>
      </c>
      <c r="I238" s="80">
        <f t="shared" si="201"/>
        <v>4</v>
      </c>
      <c r="J238" s="80">
        <f t="shared" si="201"/>
        <v>7</v>
      </c>
      <c r="K238" s="81">
        <f t="shared" si="193"/>
        <v>51</v>
      </c>
      <c r="L238" s="80">
        <f t="shared" ref="L238:T238" si="202">IF(L236=0,L233+L234+2,L235)</f>
        <v>7</v>
      </c>
      <c r="M238" s="80">
        <f t="shared" si="202"/>
        <v>4</v>
      </c>
      <c r="N238" s="80">
        <f t="shared" si="202"/>
        <v>7</v>
      </c>
      <c r="O238" s="80">
        <f t="shared" si="202"/>
        <v>6</v>
      </c>
      <c r="P238" s="80">
        <f t="shared" si="202"/>
        <v>5</v>
      </c>
      <c r="Q238" s="80">
        <f t="shared" si="202"/>
        <v>6</v>
      </c>
      <c r="R238" s="80">
        <f t="shared" si="202"/>
        <v>7</v>
      </c>
      <c r="S238" s="80">
        <f t="shared" si="202"/>
        <v>5</v>
      </c>
      <c r="T238" s="80">
        <f t="shared" si="202"/>
        <v>8</v>
      </c>
      <c r="U238" s="81">
        <f t="shared" si="195"/>
        <v>55</v>
      </c>
      <c r="V238" s="82">
        <f t="shared" si="196"/>
        <v>106</v>
      </c>
      <c r="W238" s="2"/>
      <c r="X238" s="202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17.650000000000002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1</v>
      </c>
      <c r="E239" s="19">
        <v>3</v>
      </c>
      <c r="F239" s="19">
        <v>1</v>
      </c>
      <c r="G239" s="19">
        <v>2</v>
      </c>
      <c r="H239" s="19">
        <v>2</v>
      </c>
      <c r="I239" s="19">
        <v>2</v>
      </c>
      <c r="J239" s="19">
        <v>3</v>
      </c>
      <c r="K239" s="20">
        <f t="shared" si="193"/>
        <v>16</v>
      </c>
      <c r="L239" s="19">
        <v>3</v>
      </c>
      <c r="M239" s="19">
        <v>2</v>
      </c>
      <c r="N239" s="19">
        <v>4</v>
      </c>
      <c r="O239" s="19">
        <v>2</v>
      </c>
      <c r="P239" s="19">
        <v>3</v>
      </c>
      <c r="Q239" s="19">
        <v>2</v>
      </c>
      <c r="R239" s="19">
        <v>3</v>
      </c>
      <c r="S239" s="19">
        <v>4</v>
      </c>
      <c r="T239" s="19">
        <v>3</v>
      </c>
      <c r="U239" s="20">
        <f t="shared" si="195"/>
        <v>26</v>
      </c>
      <c r="V239" s="21">
        <f t="shared" si="196"/>
        <v>42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1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1</v>
      </c>
      <c r="N240" s="31">
        <f t="shared" si="204"/>
        <v>0</v>
      </c>
      <c r="O240" s="31">
        <f t="shared" si="204"/>
        <v>0</v>
      </c>
      <c r="P240" s="31">
        <f t="shared" si="204"/>
        <v>1</v>
      </c>
      <c r="Q240" s="31">
        <f t="shared" si="204"/>
        <v>0</v>
      </c>
      <c r="R240" s="31">
        <f t="shared" si="204"/>
        <v>0</v>
      </c>
      <c r="S240" s="31">
        <f t="shared" si="204"/>
        <v>1</v>
      </c>
      <c r="T240" s="31">
        <f t="shared" si="204"/>
        <v>0</v>
      </c>
      <c r="U240" s="20">
        <f t="shared" si="195"/>
        <v>3</v>
      </c>
      <c r="V240" s="47">
        <f>(K240+U240)/18</f>
        <v>0.22222222222222221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4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par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Triple</v>
      </c>
      <c r="D244" s="31" t="str">
        <f t="shared" si="205"/>
        <v>par</v>
      </c>
      <c r="E244" s="31" t="str">
        <f t="shared" si="205"/>
        <v>Triple et +</v>
      </c>
      <c r="F244" s="31" t="str">
        <f t="shared" si="205"/>
        <v>double</v>
      </c>
      <c r="G244" s="31" t="str">
        <f t="shared" si="205"/>
        <v>bogey</v>
      </c>
      <c r="H244" s="31" t="str">
        <f t="shared" si="205"/>
        <v>Triple</v>
      </c>
      <c r="I244" s="31" t="str">
        <f t="shared" si="205"/>
        <v>par</v>
      </c>
      <c r="J244" s="31" t="str">
        <f t="shared" si="205"/>
        <v>double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Triple</v>
      </c>
      <c r="M244" s="31" t="str">
        <f t="shared" si="206"/>
        <v>par</v>
      </c>
      <c r="N244" s="31" t="str">
        <f t="shared" si="206"/>
        <v>Triple et +</v>
      </c>
      <c r="O244" s="31" t="str">
        <f t="shared" si="206"/>
        <v>bogey</v>
      </c>
      <c r="P244" s="31" t="str">
        <f t="shared" si="206"/>
        <v>bogey</v>
      </c>
      <c r="Q244" s="31" t="str">
        <f t="shared" si="206"/>
        <v>Triple</v>
      </c>
      <c r="R244" s="31" t="str">
        <f t="shared" si="206"/>
        <v>Triple et +</v>
      </c>
      <c r="S244" s="31" t="str">
        <f t="shared" si="206"/>
        <v>bogey</v>
      </c>
      <c r="T244" s="31" t="str">
        <f t="shared" si="206"/>
        <v>Triple</v>
      </c>
      <c r="W244" s="2"/>
      <c r="X244" s="60">
        <f>COUNTIF(B244:T244,"triple")</f>
        <v>5</v>
      </c>
      <c r="Y244" s="2"/>
      <c r="Z244" s="2"/>
    </row>
    <row r="245" spans="1:26" x14ac:dyDescent="0.3">
      <c r="A245" s="33"/>
      <c r="W245" s="2"/>
      <c r="X245" s="60">
        <f>COUNTIF(B244:T244,"triple et +")</f>
        <v>3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2-SERVANES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20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">
        <v>158</v>
      </c>
      <c r="O250" s="6"/>
      <c r="P250" s="7"/>
      <c r="Q250" s="8" t="s">
        <v>16</v>
      </c>
      <c r="R250" s="27">
        <f>VLOOKUP(D250,Participants!$B$1:$J$24,4,FALSE)</f>
        <v>25.98</v>
      </c>
      <c r="U250" s="9" t="s">
        <v>14</v>
      </c>
      <c r="V250" s="10">
        <f>IF(N250=Z250,Z256,Y256)</f>
        <v>34</v>
      </c>
      <c r="W250" s="52">
        <f>Y259</f>
        <v>26.080000000000002</v>
      </c>
      <c r="X250" s="41" t="str">
        <f>$A$3</f>
        <v>2-SERVANES</v>
      </c>
      <c r="Y250" s="11" t="s">
        <v>27</v>
      </c>
      <c r="Z250" s="89" t="s">
        <v>67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>
        <f>R250</f>
        <v>25.98</v>
      </c>
      <c r="Z251" s="13">
        <f>R250</f>
        <v>25.98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18</v>
      </c>
      <c r="C253" s="18">
        <f>C$7</f>
        <v>13</v>
      </c>
      <c r="D253" s="18">
        <f t="shared" ref="D253:T253" si="207">D$7</f>
        <v>4</v>
      </c>
      <c r="E253" s="18">
        <f t="shared" si="207"/>
        <v>5</v>
      </c>
      <c r="F253" s="18">
        <f t="shared" si="207"/>
        <v>1</v>
      </c>
      <c r="G253" s="18">
        <f t="shared" si="207"/>
        <v>14</v>
      </c>
      <c r="H253" s="18">
        <f t="shared" si="207"/>
        <v>3</v>
      </c>
      <c r="I253" s="18">
        <f t="shared" si="207"/>
        <v>9</v>
      </c>
      <c r="J253" s="18">
        <f t="shared" si="207"/>
        <v>8</v>
      </c>
      <c r="K253" s="18"/>
      <c r="L253" s="18">
        <f t="shared" si="207"/>
        <v>17</v>
      </c>
      <c r="M253" s="18">
        <f t="shared" si="207"/>
        <v>15</v>
      </c>
      <c r="N253" s="18">
        <f t="shared" si="207"/>
        <v>2</v>
      </c>
      <c r="O253" s="18">
        <f t="shared" si="207"/>
        <v>7</v>
      </c>
      <c r="P253" s="18">
        <f t="shared" si="207"/>
        <v>16</v>
      </c>
      <c r="Q253" s="18">
        <f t="shared" si="207"/>
        <v>10</v>
      </c>
      <c r="R253" s="18">
        <f t="shared" si="207"/>
        <v>12</v>
      </c>
      <c r="S253" s="18">
        <f t="shared" si="207"/>
        <v>11</v>
      </c>
      <c r="T253" s="18">
        <f t="shared" si="207"/>
        <v>6</v>
      </c>
      <c r="U253" s="19"/>
      <c r="V253" s="19"/>
      <c r="W253" s="2"/>
      <c r="X253" s="12" t="s">
        <v>10</v>
      </c>
      <c r="Y253" s="17">
        <f>$Y$7</f>
        <v>72.900000000000006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5</v>
      </c>
      <c r="F254" s="18">
        <f t="shared" si="208"/>
        <v>4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4</v>
      </c>
      <c r="N254" s="18">
        <f t="shared" si="209"/>
        <v>3</v>
      </c>
      <c r="O254" s="18">
        <f t="shared" si="209"/>
        <v>5</v>
      </c>
      <c r="P254" s="18">
        <f t="shared" si="209"/>
        <v>4</v>
      </c>
      <c r="Q254" s="18">
        <f t="shared" si="209"/>
        <v>3</v>
      </c>
      <c r="R254" s="18">
        <f t="shared" si="209"/>
        <v>4</v>
      </c>
      <c r="S254" s="18">
        <f t="shared" si="209"/>
        <v>4</v>
      </c>
      <c r="T254" s="18">
        <f t="shared" si="209"/>
        <v>5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2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17</v>
      </c>
      <c r="L255" s="19">
        <f t="shared" ref="L255:T255" si="212">IF($V250=L253,1,IF($V250&gt;L253,1,0))+IF($V250-18&gt;=L253,1,0)</f>
        <v>1</v>
      </c>
      <c r="M255" s="19">
        <f t="shared" si="212"/>
        <v>2</v>
      </c>
      <c r="N255" s="19">
        <f t="shared" si="212"/>
        <v>2</v>
      </c>
      <c r="O255" s="19">
        <f t="shared" si="212"/>
        <v>2</v>
      </c>
      <c r="P255" s="19">
        <f t="shared" si="212"/>
        <v>2</v>
      </c>
      <c r="Q255" s="19">
        <f t="shared" si="212"/>
        <v>2</v>
      </c>
      <c r="R255" s="19">
        <f t="shared" si="212"/>
        <v>2</v>
      </c>
      <c r="S255" s="19">
        <f t="shared" si="212"/>
        <v>2</v>
      </c>
      <c r="T255" s="19">
        <f t="shared" si="212"/>
        <v>2</v>
      </c>
      <c r="U255" s="20">
        <f t="shared" ref="U255:U261" si="213">SUM(L255:T255)</f>
        <v>17</v>
      </c>
      <c r="V255" s="21">
        <f t="shared" ref="V255:V260" si="214">K255+U255</f>
        <v>34</v>
      </c>
      <c r="W255" s="2"/>
      <c r="X255" s="12" t="s">
        <v>11</v>
      </c>
      <c r="Y255" s="17">
        <f>Y251*(Y252/113)+(Y253-72)</f>
        <v>33.547433628318586</v>
      </c>
      <c r="Z255" s="17">
        <f>Z251*(Z252/113)+(Z253-72)</f>
        <v>29.3483185840708</v>
      </c>
    </row>
    <row r="256" spans="1:26" ht="15.6" thickTop="1" thickBot="1" x14ac:dyDescent="0.35">
      <c r="A256" s="18" t="s">
        <v>13</v>
      </c>
      <c r="B256">
        <v>8</v>
      </c>
      <c r="C256">
        <v>9</v>
      </c>
      <c r="D256">
        <v>4</v>
      </c>
      <c r="E256">
        <v>7</v>
      </c>
      <c r="F256">
        <v>8</v>
      </c>
      <c r="G256">
        <v>8</v>
      </c>
      <c r="H256">
        <v>5</v>
      </c>
      <c r="I256">
        <v>7</v>
      </c>
      <c r="J256">
        <v>7</v>
      </c>
      <c r="K256" s="26">
        <f t="shared" si="211"/>
        <v>63</v>
      </c>
      <c r="L256">
        <v>7</v>
      </c>
      <c r="M256">
        <v>5</v>
      </c>
      <c r="N256">
        <v>8</v>
      </c>
      <c r="O256">
        <v>7</v>
      </c>
      <c r="P256">
        <v>6</v>
      </c>
      <c r="Q256">
        <v>6</v>
      </c>
      <c r="R256">
        <v>8</v>
      </c>
      <c r="S256">
        <v>4</v>
      </c>
      <c r="T256">
        <v>7</v>
      </c>
      <c r="U256" s="26">
        <f t="shared" si="213"/>
        <v>58</v>
      </c>
      <c r="V256" s="21">
        <f t="shared" si="214"/>
        <v>121</v>
      </c>
      <c r="W256" s="2"/>
      <c r="X256" s="23" t="s">
        <v>12</v>
      </c>
      <c r="Y256" s="24">
        <f>ROUND(Y255,0)</f>
        <v>34</v>
      </c>
      <c r="Z256" s="24">
        <f>ROUND(Z255,0)</f>
        <v>29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0</v>
      </c>
      <c r="C257" s="19">
        <f>IF((C256-C254-C255)=3,(0),IF((C256-C254-C255)=2,(0),IF((C256-C254-C255)=1,(1),0))+IF((C256-C254-C255)=0,(2),0+IF((C256-C254-C255)=-1,(3),0)+IF((C256-C254-C255)=-2,(4),0)+IF((C256-C254-C255)=-3,(5),0)))</f>
        <v>0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4</v>
      </c>
      <c r="E257" s="19">
        <f t="shared" si="215"/>
        <v>2</v>
      </c>
      <c r="F257" s="19">
        <f t="shared" si="215"/>
        <v>0</v>
      </c>
      <c r="G257" s="19">
        <f t="shared" si="215"/>
        <v>0</v>
      </c>
      <c r="H257" s="19">
        <f t="shared" si="215"/>
        <v>3</v>
      </c>
      <c r="I257" s="19">
        <f t="shared" si="215"/>
        <v>1</v>
      </c>
      <c r="J257" s="19">
        <f t="shared" si="215"/>
        <v>2</v>
      </c>
      <c r="K257" s="20">
        <f t="shared" si="211"/>
        <v>12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0</v>
      </c>
      <c r="M257" s="19">
        <f t="shared" si="216"/>
        <v>3</v>
      </c>
      <c r="N257" s="19">
        <f t="shared" si="216"/>
        <v>0</v>
      </c>
      <c r="O257" s="19">
        <f t="shared" si="216"/>
        <v>2</v>
      </c>
      <c r="P257" s="19">
        <f t="shared" si="216"/>
        <v>2</v>
      </c>
      <c r="Q257" s="19">
        <f t="shared" si="216"/>
        <v>1</v>
      </c>
      <c r="R257" s="19">
        <f t="shared" si="216"/>
        <v>0</v>
      </c>
      <c r="S257" s="19">
        <f t="shared" si="216"/>
        <v>4</v>
      </c>
      <c r="T257" s="19">
        <f t="shared" si="216"/>
        <v>2</v>
      </c>
      <c r="U257" s="20">
        <f t="shared" si="213"/>
        <v>14</v>
      </c>
      <c r="V257" s="21">
        <f t="shared" si="214"/>
        <v>26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17">IF((D256-D254)=-3,(5),IF((D256-D254)=-2,(4),IF((D256-D254)=-1,(3),0))+IF((D256-D254)=0,(2),0+IF((D256-D254)=1,(1),0)+IF((D256-D254)=2,(0),0)+IF((D256-D254)=3,(0),0)))</f>
        <v>2</v>
      </c>
      <c r="E258" s="76">
        <f t="shared" si="217"/>
        <v>0</v>
      </c>
      <c r="F258" s="76">
        <f t="shared" si="217"/>
        <v>0</v>
      </c>
      <c r="G258" s="76">
        <f t="shared" si="217"/>
        <v>0</v>
      </c>
      <c r="H258" s="76">
        <f t="shared" si="217"/>
        <v>1</v>
      </c>
      <c r="I258" s="76">
        <f t="shared" si="217"/>
        <v>0</v>
      </c>
      <c r="J258" s="76">
        <f t="shared" si="217"/>
        <v>0</v>
      </c>
      <c r="K258" s="77">
        <f t="shared" si="211"/>
        <v>3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1</v>
      </c>
      <c r="N258" s="76">
        <f t="shared" si="218"/>
        <v>0</v>
      </c>
      <c r="O258" s="76">
        <f t="shared" si="218"/>
        <v>0</v>
      </c>
      <c r="P258" s="76">
        <f t="shared" si="218"/>
        <v>0</v>
      </c>
      <c r="Q258" s="76">
        <f t="shared" si="218"/>
        <v>0</v>
      </c>
      <c r="R258" s="76">
        <f t="shared" si="218"/>
        <v>0</v>
      </c>
      <c r="S258" s="76">
        <f t="shared" si="218"/>
        <v>2</v>
      </c>
      <c r="T258" s="76">
        <f t="shared" si="218"/>
        <v>0</v>
      </c>
      <c r="U258" s="77">
        <f t="shared" si="213"/>
        <v>3</v>
      </c>
      <c r="V258" s="78">
        <f t="shared" si="214"/>
        <v>6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7</v>
      </c>
      <c r="C259" s="80">
        <f t="shared" ref="C259:J259" si="219">IF(C257=0,C254+C255+2,C256)</f>
        <v>7</v>
      </c>
      <c r="D259" s="80">
        <f t="shared" si="219"/>
        <v>4</v>
      </c>
      <c r="E259" s="80">
        <f t="shared" si="219"/>
        <v>7</v>
      </c>
      <c r="F259" s="80">
        <f t="shared" si="219"/>
        <v>8</v>
      </c>
      <c r="G259" s="80">
        <f t="shared" si="219"/>
        <v>7</v>
      </c>
      <c r="H259" s="80">
        <f t="shared" si="219"/>
        <v>5</v>
      </c>
      <c r="I259" s="80">
        <f t="shared" si="219"/>
        <v>7</v>
      </c>
      <c r="J259" s="80">
        <f t="shared" si="219"/>
        <v>7</v>
      </c>
      <c r="K259" s="81">
        <f t="shared" si="211"/>
        <v>59</v>
      </c>
      <c r="L259" s="80">
        <f t="shared" ref="L259:T259" si="220">IF(L257=0,L254+L255+2,L256)</f>
        <v>7</v>
      </c>
      <c r="M259" s="80">
        <f t="shared" si="220"/>
        <v>5</v>
      </c>
      <c r="N259" s="80">
        <f t="shared" si="220"/>
        <v>7</v>
      </c>
      <c r="O259" s="80">
        <f t="shared" si="220"/>
        <v>7</v>
      </c>
      <c r="P259" s="80">
        <f t="shared" si="220"/>
        <v>6</v>
      </c>
      <c r="Q259" s="80">
        <f t="shared" si="220"/>
        <v>6</v>
      </c>
      <c r="R259" s="80">
        <f t="shared" si="220"/>
        <v>8</v>
      </c>
      <c r="S259" s="80">
        <f t="shared" si="220"/>
        <v>4</v>
      </c>
      <c r="T259" s="80">
        <f t="shared" si="220"/>
        <v>7</v>
      </c>
      <c r="U259" s="81">
        <f t="shared" si="213"/>
        <v>57</v>
      </c>
      <c r="V259" s="82">
        <f t="shared" si="214"/>
        <v>116</v>
      </c>
      <c r="W259" s="2"/>
      <c r="X259" s="202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26.080000000000002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2</v>
      </c>
      <c r="E260" s="19">
        <v>2</v>
      </c>
      <c r="F260" s="19">
        <v>3</v>
      </c>
      <c r="G260" s="19">
        <v>2</v>
      </c>
      <c r="H260" s="19">
        <v>3</v>
      </c>
      <c r="I260" s="19">
        <v>2</v>
      </c>
      <c r="J260" s="19">
        <v>2</v>
      </c>
      <c r="K260" s="20">
        <f t="shared" si="211"/>
        <v>20</v>
      </c>
      <c r="L260" s="19">
        <v>3</v>
      </c>
      <c r="M260" s="19">
        <v>1</v>
      </c>
      <c r="N260" s="19">
        <v>2</v>
      </c>
      <c r="O260" s="19">
        <v>2</v>
      </c>
      <c r="P260" s="19">
        <v>3</v>
      </c>
      <c r="Q260" s="19">
        <v>1</v>
      </c>
      <c r="R260" s="19">
        <v>2</v>
      </c>
      <c r="S260" s="19">
        <v>1</v>
      </c>
      <c r="T260" s="19">
        <v>1</v>
      </c>
      <c r="U260" s="20">
        <f t="shared" si="213"/>
        <v>16</v>
      </c>
      <c r="V260" s="21">
        <f t="shared" si="214"/>
        <v>36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1</v>
      </c>
      <c r="E261" s="31">
        <f t="shared" si="221"/>
        <v>0</v>
      </c>
      <c r="F261" s="31">
        <f t="shared" si="221"/>
        <v>0</v>
      </c>
      <c r="G261" s="31">
        <f t="shared" si="221"/>
        <v>0</v>
      </c>
      <c r="H261" s="31">
        <f t="shared" si="221"/>
        <v>1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0</v>
      </c>
      <c r="V261" s="47">
        <f>(K261+U261)/18</f>
        <v>0.1111111111111111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2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2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5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 et +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Triple et +</v>
      </c>
      <c r="D265" s="31" t="str">
        <f t="shared" si="223"/>
        <v>par</v>
      </c>
      <c r="E265" s="31" t="str">
        <f t="shared" si="223"/>
        <v>double</v>
      </c>
      <c r="F265" s="31" t="str">
        <f t="shared" si="223"/>
        <v>Triple et +</v>
      </c>
      <c r="G265" s="31" t="str">
        <f t="shared" si="223"/>
        <v>Triple et +</v>
      </c>
      <c r="H265" s="31" t="str">
        <f t="shared" si="223"/>
        <v>bogey</v>
      </c>
      <c r="I265" s="31" t="str">
        <f t="shared" si="223"/>
        <v>Triple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</v>
      </c>
      <c r="M265" s="31" t="str">
        <f t="shared" si="224"/>
        <v>bogey</v>
      </c>
      <c r="N265" s="31" t="str">
        <f t="shared" si="224"/>
        <v>Triple et +</v>
      </c>
      <c r="O265" s="31" t="str">
        <f t="shared" si="224"/>
        <v>double</v>
      </c>
      <c r="P265" s="31" t="str">
        <f t="shared" si="224"/>
        <v>double</v>
      </c>
      <c r="Q265" s="31" t="str">
        <f t="shared" si="224"/>
        <v>Triple</v>
      </c>
      <c r="R265" s="31" t="str">
        <f t="shared" si="224"/>
        <v>Triple et +</v>
      </c>
      <c r="S265" s="31" t="str">
        <f t="shared" si="224"/>
        <v>par</v>
      </c>
      <c r="T265" s="31" t="str">
        <f t="shared" si="224"/>
        <v>double</v>
      </c>
      <c r="W265" s="2"/>
      <c r="X265" s="60">
        <f>COUNTIF(B265:T265,"triple")</f>
        <v>3</v>
      </c>
      <c r="Y265" s="2"/>
      <c r="Z265" s="2"/>
    </row>
    <row r="266" spans="1:26" x14ac:dyDescent="0.3">
      <c r="A266" s="33"/>
      <c r="W266" s="2"/>
      <c r="X266" s="60">
        <f>COUNTIF(B265:T265,"triple et +")</f>
        <v>6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2-SERVANES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21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">
        <v>158</v>
      </c>
      <c r="O271" s="6"/>
      <c r="P271" s="7"/>
      <c r="Q271" s="8" t="s">
        <v>16</v>
      </c>
      <c r="R271" s="27">
        <f>VLOOKUP(D271,Participants!$B$1:$J$24,4,FALSE)</f>
        <v>12.433333333333335</v>
      </c>
      <c r="U271" s="9" t="s">
        <v>14</v>
      </c>
      <c r="V271" s="10">
        <f>IF(N271=Z271,Z277,Y277)</f>
        <v>17</v>
      </c>
      <c r="W271" s="52">
        <f>Y280</f>
        <v>12.533333333333335</v>
      </c>
      <c r="X271" s="41" t="str">
        <f>$A$3</f>
        <v>2-SERVANES</v>
      </c>
      <c r="Y271" s="11" t="s">
        <v>73</v>
      </c>
      <c r="Z271" s="89" t="s">
        <v>67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>
        <f>R271</f>
        <v>12.433333333333335</v>
      </c>
      <c r="Z272" s="13">
        <f>R271</f>
        <v>12.433333333333335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18</v>
      </c>
      <c r="C274" s="18">
        <f>C$7</f>
        <v>13</v>
      </c>
      <c r="D274" s="18">
        <f t="shared" ref="D274:T274" si="225">D$7</f>
        <v>4</v>
      </c>
      <c r="E274" s="18">
        <f t="shared" si="225"/>
        <v>5</v>
      </c>
      <c r="F274" s="18">
        <f t="shared" si="225"/>
        <v>1</v>
      </c>
      <c r="G274" s="18">
        <f t="shared" si="225"/>
        <v>14</v>
      </c>
      <c r="H274" s="18">
        <f t="shared" si="225"/>
        <v>3</v>
      </c>
      <c r="I274" s="18">
        <f t="shared" si="225"/>
        <v>9</v>
      </c>
      <c r="J274" s="18">
        <f t="shared" si="225"/>
        <v>8</v>
      </c>
      <c r="K274" s="18"/>
      <c r="L274" s="18">
        <f t="shared" si="225"/>
        <v>17</v>
      </c>
      <c r="M274" s="18">
        <f t="shared" si="225"/>
        <v>15</v>
      </c>
      <c r="N274" s="18">
        <f t="shared" si="225"/>
        <v>2</v>
      </c>
      <c r="O274" s="18">
        <f t="shared" si="225"/>
        <v>7</v>
      </c>
      <c r="P274" s="18">
        <f t="shared" si="225"/>
        <v>16</v>
      </c>
      <c r="Q274" s="18">
        <f t="shared" si="225"/>
        <v>10</v>
      </c>
      <c r="R274" s="18">
        <f t="shared" si="225"/>
        <v>12</v>
      </c>
      <c r="S274" s="18">
        <f t="shared" si="225"/>
        <v>11</v>
      </c>
      <c r="T274" s="18">
        <f t="shared" si="225"/>
        <v>6</v>
      </c>
      <c r="U274" s="19"/>
      <c r="V274" s="19"/>
      <c r="W274" s="2"/>
      <c r="X274" s="12" t="s">
        <v>10</v>
      </c>
      <c r="Y274" s="17">
        <f>$Y$7</f>
        <v>72.900000000000006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5</v>
      </c>
      <c r="F275" s="18">
        <f t="shared" si="226"/>
        <v>4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4</v>
      </c>
      <c r="N275" s="18">
        <f t="shared" si="227"/>
        <v>3</v>
      </c>
      <c r="O275" s="18">
        <f t="shared" si="227"/>
        <v>5</v>
      </c>
      <c r="P275" s="18">
        <f t="shared" si="227"/>
        <v>4</v>
      </c>
      <c r="Q275" s="18">
        <f t="shared" si="227"/>
        <v>3</v>
      </c>
      <c r="R275" s="18">
        <f t="shared" si="227"/>
        <v>4</v>
      </c>
      <c r="S275" s="18">
        <f t="shared" si="227"/>
        <v>4</v>
      </c>
      <c r="T275" s="18">
        <f t="shared" si="227"/>
        <v>5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0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1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9</v>
      </c>
      <c r="V276" s="21">
        <f t="shared" ref="V276:V281" si="232">K276+U276</f>
        <v>17</v>
      </c>
      <c r="W276" s="2"/>
      <c r="X276" s="12" t="s">
        <v>11</v>
      </c>
      <c r="Y276" s="17">
        <f>Y272*(Y273/113)+(Y274-72)</f>
        <v>16.52418879056048</v>
      </c>
      <c r="Z276" s="17">
        <f>Z272*(Z273/113)+(Z274-72)</f>
        <v>13.523893805309738</v>
      </c>
    </row>
    <row r="277" spans="1:26" ht="15.6" thickTop="1" thickBot="1" x14ac:dyDescent="0.35">
      <c r="A277" s="18" t="s">
        <v>13</v>
      </c>
      <c r="B277">
        <v>5</v>
      </c>
      <c r="C277">
        <v>5</v>
      </c>
      <c r="D277">
        <v>6</v>
      </c>
      <c r="E277">
        <v>5</v>
      </c>
      <c r="F277">
        <v>6</v>
      </c>
      <c r="G277">
        <v>6</v>
      </c>
      <c r="H277">
        <v>5</v>
      </c>
      <c r="I277">
        <v>7</v>
      </c>
      <c r="J277">
        <v>6</v>
      </c>
      <c r="K277" s="26">
        <f t="shared" si="229"/>
        <v>51</v>
      </c>
      <c r="L277">
        <v>7</v>
      </c>
      <c r="M277">
        <v>5</v>
      </c>
      <c r="N277">
        <v>6</v>
      </c>
      <c r="O277">
        <v>7</v>
      </c>
      <c r="P277">
        <v>4</v>
      </c>
      <c r="Q277">
        <v>5</v>
      </c>
      <c r="R277">
        <v>4</v>
      </c>
      <c r="S277">
        <v>6</v>
      </c>
      <c r="T277">
        <v>4</v>
      </c>
      <c r="U277" s="26">
        <f t="shared" si="231"/>
        <v>48</v>
      </c>
      <c r="V277" s="21">
        <f t="shared" si="232"/>
        <v>99</v>
      </c>
      <c r="W277" s="2"/>
      <c r="X277" s="23" t="s">
        <v>12</v>
      </c>
      <c r="Y277" s="24">
        <f>ROUND(Y276,0)</f>
        <v>17</v>
      </c>
      <c r="Z277" s="24">
        <f>ROUND(Z276,0)</f>
        <v>14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1</v>
      </c>
      <c r="C278" s="19">
        <f>IF((C277-C275-C276)=3,(0),IF((C277-C275-C276)=2,(0),IF((C277-C275-C276)=1,(1),0))+IF((C277-C275-C276)=0,(2),0+IF((C277-C275-C276)=-1,(3),0)+IF((C277-C275-C276)=-2,(4),0)+IF((C277-C275-C276)=-3,(5),0)))</f>
        <v>1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1</v>
      </c>
      <c r="E278" s="19">
        <f t="shared" si="233"/>
        <v>3</v>
      </c>
      <c r="F278" s="19">
        <f t="shared" si="233"/>
        <v>1</v>
      </c>
      <c r="G278" s="19">
        <f t="shared" si="233"/>
        <v>0</v>
      </c>
      <c r="H278" s="19">
        <f t="shared" si="233"/>
        <v>2</v>
      </c>
      <c r="I278" s="19">
        <f t="shared" si="233"/>
        <v>0</v>
      </c>
      <c r="J278" s="19">
        <f t="shared" si="233"/>
        <v>2</v>
      </c>
      <c r="K278" s="20">
        <f t="shared" si="229"/>
        <v>11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0</v>
      </c>
      <c r="M278" s="19">
        <f t="shared" si="234"/>
        <v>2</v>
      </c>
      <c r="N278" s="19">
        <f t="shared" si="234"/>
        <v>0</v>
      </c>
      <c r="O278" s="19">
        <f t="shared" si="234"/>
        <v>1</v>
      </c>
      <c r="P278" s="19">
        <f t="shared" si="234"/>
        <v>3</v>
      </c>
      <c r="Q278" s="19">
        <f t="shared" si="234"/>
        <v>1</v>
      </c>
      <c r="R278" s="19">
        <f t="shared" si="234"/>
        <v>3</v>
      </c>
      <c r="S278" s="19">
        <f t="shared" si="234"/>
        <v>1</v>
      </c>
      <c r="T278" s="19">
        <f t="shared" si="234"/>
        <v>4</v>
      </c>
      <c r="U278" s="20">
        <f t="shared" si="231"/>
        <v>15</v>
      </c>
      <c r="V278" s="21">
        <f t="shared" si="232"/>
        <v>26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0</v>
      </c>
      <c r="D279" s="76">
        <f t="shared" ref="D279:J279" si="235">IF((D277-D275)=-3,(5),IF((D277-D275)=-2,(4),IF((D277-D275)=-1,(3),0))+IF((D277-D275)=0,(2),0+IF((D277-D275)=1,(1),0)+IF((D277-D275)=2,(0),0)+IF((D277-D275)=3,(0),0)))</f>
        <v>0</v>
      </c>
      <c r="E279" s="76">
        <f t="shared" si="235"/>
        <v>2</v>
      </c>
      <c r="F279" s="76">
        <f t="shared" si="235"/>
        <v>0</v>
      </c>
      <c r="G279" s="76">
        <f t="shared" si="235"/>
        <v>0</v>
      </c>
      <c r="H279" s="76">
        <f t="shared" si="235"/>
        <v>1</v>
      </c>
      <c r="I279" s="76">
        <f t="shared" si="235"/>
        <v>0</v>
      </c>
      <c r="J279" s="76">
        <f t="shared" si="235"/>
        <v>1</v>
      </c>
      <c r="K279" s="77">
        <f t="shared" si="229"/>
        <v>5</v>
      </c>
      <c r="L279" s="76">
        <f t="shared" ref="L279:T279" si="236">IF((L277-L275)=-3,(5),IF((L277-L275)=-2,(4),IF((L277-L275)=-1,(3),0))+IF((L277-L275)=0,(2),0+IF((L277-L275)=1,(1),0)+IF((L277-L275)=2,(0),0)+IF((L277-L275)=3,(0),0)))</f>
        <v>0</v>
      </c>
      <c r="M279" s="76">
        <f t="shared" si="236"/>
        <v>1</v>
      </c>
      <c r="N279" s="76">
        <f t="shared" si="236"/>
        <v>0</v>
      </c>
      <c r="O279" s="76">
        <f t="shared" si="236"/>
        <v>0</v>
      </c>
      <c r="P279" s="76">
        <f t="shared" si="236"/>
        <v>2</v>
      </c>
      <c r="Q279" s="76">
        <f t="shared" si="236"/>
        <v>0</v>
      </c>
      <c r="R279" s="76">
        <f t="shared" si="236"/>
        <v>2</v>
      </c>
      <c r="S279" s="76">
        <f t="shared" si="236"/>
        <v>0</v>
      </c>
      <c r="T279" s="76">
        <f t="shared" si="236"/>
        <v>3</v>
      </c>
      <c r="U279" s="77">
        <f t="shared" si="231"/>
        <v>8</v>
      </c>
      <c r="V279" s="78">
        <f t="shared" si="232"/>
        <v>13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5</v>
      </c>
      <c r="D280" s="80">
        <f t="shared" si="237"/>
        <v>6</v>
      </c>
      <c r="E280" s="80">
        <f t="shared" si="237"/>
        <v>5</v>
      </c>
      <c r="F280" s="80">
        <f t="shared" si="237"/>
        <v>6</v>
      </c>
      <c r="G280" s="80">
        <f t="shared" si="237"/>
        <v>6</v>
      </c>
      <c r="H280" s="80">
        <f t="shared" si="237"/>
        <v>5</v>
      </c>
      <c r="I280" s="80">
        <f t="shared" si="237"/>
        <v>7</v>
      </c>
      <c r="J280" s="80">
        <f t="shared" si="237"/>
        <v>6</v>
      </c>
      <c r="K280" s="81">
        <f t="shared" si="229"/>
        <v>51</v>
      </c>
      <c r="L280" s="80">
        <f t="shared" ref="L280:T280" si="238">IF(L278=0,L275+L276+2,L277)</f>
        <v>7</v>
      </c>
      <c r="M280" s="80">
        <f t="shared" si="238"/>
        <v>5</v>
      </c>
      <c r="N280" s="80">
        <f t="shared" si="238"/>
        <v>6</v>
      </c>
      <c r="O280" s="80">
        <f t="shared" si="238"/>
        <v>7</v>
      </c>
      <c r="P280" s="80">
        <f t="shared" si="238"/>
        <v>4</v>
      </c>
      <c r="Q280" s="80">
        <f t="shared" si="238"/>
        <v>5</v>
      </c>
      <c r="R280" s="80">
        <f t="shared" si="238"/>
        <v>4</v>
      </c>
      <c r="S280" s="80">
        <f t="shared" si="238"/>
        <v>6</v>
      </c>
      <c r="T280" s="80">
        <f t="shared" si="238"/>
        <v>4</v>
      </c>
      <c r="U280" s="81">
        <f t="shared" si="231"/>
        <v>48</v>
      </c>
      <c r="V280" s="82">
        <f t="shared" si="232"/>
        <v>99</v>
      </c>
      <c r="W280" s="2"/>
      <c r="X280" s="202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12.533333333333335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3</v>
      </c>
      <c r="G281" s="19">
        <v>2</v>
      </c>
      <c r="H281" s="19">
        <v>3</v>
      </c>
      <c r="I281" s="19">
        <v>2</v>
      </c>
      <c r="J281" s="19">
        <v>2</v>
      </c>
      <c r="K281" s="20">
        <f t="shared" si="229"/>
        <v>19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2</v>
      </c>
      <c r="R281" s="19">
        <v>2</v>
      </c>
      <c r="S281" s="19">
        <v>2</v>
      </c>
      <c r="T281" s="19">
        <v>1</v>
      </c>
      <c r="U281" s="20">
        <f t="shared" si="231"/>
        <v>17</v>
      </c>
      <c r="V281" s="21">
        <f t="shared" si="232"/>
        <v>36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0</v>
      </c>
      <c r="E282" s="31">
        <f t="shared" si="239"/>
        <v>1</v>
      </c>
      <c r="F282" s="31">
        <f t="shared" si="239"/>
        <v>0</v>
      </c>
      <c r="G282" s="31">
        <f t="shared" si="239"/>
        <v>0</v>
      </c>
      <c r="H282" s="31">
        <f t="shared" si="239"/>
        <v>1</v>
      </c>
      <c r="I282" s="31">
        <f t="shared" si="239"/>
        <v>0</v>
      </c>
      <c r="J282" s="31">
        <f t="shared" si="239"/>
        <v>0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1</v>
      </c>
      <c r="Q282" s="31">
        <f t="shared" si="240"/>
        <v>0</v>
      </c>
      <c r="R282" s="31">
        <f t="shared" si="240"/>
        <v>1</v>
      </c>
      <c r="S282" s="31">
        <f t="shared" si="240"/>
        <v>0</v>
      </c>
      <c r="T282" s="31">
        <f t="shared" si="240"/>
        <v>1</v>
      </c>
      <c r="U282" s="20">
        <f t="shared" si="231"/>
        <v>3</v>
      </c>
      <c r="V282" s="47">
        <f>(K282+U282)/18</f>
        <v>0.27777777777777779</v>
      </c>
      <c r="W282" s="2"/>
      <c r="X282" s="57">
        <f>COUNTIF(B286:T286,"birdie")</f>
        <v>1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3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4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6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double</v>
      </c>
      <c r="D286" s="31" t="str">
        <f t="shared" si="241"/>
        <v>double</v>
      </c>
      <c r="E286" s="31" t="str">
        <f t="shared" si="241"/>
        <v>par</v>
      </c>
      <c r="F286" s="31" t="str">
        <f t="shared" si="241"/>
        <v>double</v>
      </c>
      <c r="G286" s="31" t="str">
        <f t="shared" si="241"/>
        <v>Triple</v>
      </c>
      <c r="H286" s="31" t="str">
        <f t="shared" si="241"/>
        <v>bogey</v>
      </c>
      <c r="I286" s="31" t="str">
        <f t="shared" si="241"/>
        <v>Triple</v>
      </c>
      <c r="J286" s="31" t="str">
        <f t="shared" si="241"/>
        <v>bogey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Triple</v>
      </c>
      <c r="M286" s="31" t="str">
        <f t="shared" si="242"/>
        <v>bogey</v>
      </c>
      <c r="N286" s="31" t="str">
        <f t="shared" si="242"/>
        <v>Triple</v>
      </c>
      <c r="O286" s="31" t="str">
        <f t="shared" si="242"/>
        <v>double</v>
      </c>
      <c r="P286" s="31" t="str">
        <f t="shared" si="242"/>
        <v>par</v>
      </c>
      <c r="Q286" s="31" t="str">
        <f t="shared" si="242"/>
        <v>double</v>
      </c>
      <c r="R286" s="31" t="str">
        <f t="shared" si="242"/>
        <v>par</v>
      </c>
      <c r="S286" s="31" t="str">
        <f t="shared" si="242"/>
        <v>double</v>
      </c>
      <c r="T286" s="31" t="str">
        <f t="shared" si="242"/>
        <v>birdie</v>
      </c>
      <c r="W286" s="2"/>
      <c r="X286" s="60">
        <f>COUNTIF(B286:T286,"triple")</f>
        <v>4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270:Q270"/>
    <mergeCell ref="R270:V270"/>
    <mergeCell ref="D271:J271"/>
    <mergeCell ref="A272:O272"/>
    <mergeCell ref="X279:X280"/>
    <mergeCell ref="A207:Q207"/>
    <mergeCell ref="R207:V207"/>
    <mergeCell ref="X258:X259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D208:J208"/>
    <mergeCell ref="X195:X196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D107:J107"/>
    <mergeCell ref="A108:O108"/>
    <mergeCell ref="X115:X116"/>
    <mergeCell ref="A68:O68"/>
    <mergeCell ref="A148:O148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D87:J87"/>
    <mergeCell ref="A88:O88"/>
    <mergeCell ref="X95:X96"/>
    <mergeCell ref="A106:Q106"/>
    <mergeCell ref="R106:V106"/>
    <mergeCell ref="A24:Q24"/>
    <mergeCell ref="R24:V24"/>
    <mergeCell ref="X75:X76"/>
    <mergeCell ref="A86:Q86"/>
    <mergeCell ref="R86:V86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7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4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3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7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2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92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93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94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85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8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8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8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86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6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5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6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6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6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3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36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2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34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3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2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2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6">
      <iconSet iconSet="3Flags">
        <cfvo type="percent" val="0"/>
        <cfvo type="percent" val="33"/>
        <cfvo type="percent" val="67"/>
      </iconSet>
    </cfRule>
  </conditionalFormatting>
  <conditionalFormatting sqref="B133:J133 L133:T133">
    <cfRule type="expression" dxfId="217" priority="109" stopIfTrue="1">
      <formula>(B133-B131)=2</formula>
    </cfRule>
    <cfRule type="expression" dxfId="216" priority="110" stopIfTrue="1">
      <formula>(B133-B131)=-2</formula>
    </cfRule>
    <cfRule type="expression" dxfId="215" priority="111" stopIfTrue="1">
      <formula>(B133-B131)=-1</formula>
    </cfRule>
    <cfRule type="expression" dxfId="214" priority="112" stopIfTrue="1">
      <formula>(B131-B133)=0</formula>
    </cfRule>
    <cfRule type="expression" dxfId="213" priority="113" stopIfTrue="1">
      <formula>(B133-B131)=1</formula>
    </cfRule>
  </conditionalFormatting>
  <conditionalFormatting sqref="B153:J153 L153:T153">
    <cfRule type="expression" dxfId="212" priority="99" stopIfTrue="1">
      <formula>(B153-B151)=-2</formula>
    </cfRule>
    <cfRule type="expression" dxfId="211" priority="98" stopIfTrue="1">
      <formula>(B153-B151)=2</formula>
    </cfRule>
    <cfRule type="expression" dxfId="210" priority="101" stopIfTrue="1">
      <formula>(B151-B153)=0</formula>
    </cfRule>
    <cfRule type="expression" dxfId="209" priority="102" stopIfTrue="1">
      <formula>(B153-B151)=1</formula>
    </cfRule>
    <cfRule type="expression" dxfId="208" priority="100" stopIfTrue="1">
      <formula>(B153-B151)=-1</formula>
    </cfRule>
  </conditionalFormatting>
  <conditionalFormatting sqref="B173:J173 L173:T173">
    <cfRule type="expression" dxfId="207" priority="91" stopIfTrue="1">
      <formula>(B173-B171)=1</formula>
    </cfRule>
    <cfRule type="expression" dxfId="206" priority="90" stopIfTrue="1">
      <formula>(B171-B173)=0</formula>
    </cfRule>
    <cfRule type="expression" dxfId="205" priority="89" stopIfTrue="1">
      <formula>(B173-B171)=-1</formula>
    </cfRule>
    <cfRule type="expression" dxfId="204" priority="88" stopIfTrue="1">
      <formula>(B173-B171)=-2</formula>
    </cfRule>
    <cfRule type="expression" dxfId="203" priority="87" stopIfTrue="1">
      <formula>(B173-B171)=2</formula>
    </cfRule>
  </conditionalFormatting>
  <conditionalFormatting sqref="B52:T52 V52">
    <cfRule type="expression" dxfId="202" priority="153" stopIfTrue="1">
      <formula>(B52-B50)=2</formula>
    </cfRule>
    <cfRule type="expression" dxfId="201" priority="157" stopIfTrue="1">
      <formula>(B52-B50)=1</formula>
    </cfRule>
    <cfRule type="expression" dxfId="200" priority="156" stopIfTrue="1">
      <formula>(B50-B52)=0</formula>
    </cfRule>
    <cfRule type="expression" dxfId="199" priority="155" stopIfTrue="1">
      <formula>(B52-B50)=-1</formula>
    </cfRule>
    <cfRule type="expression" dxfId="198" priority="154" stopIfTrue="1">
      <formula>(B52-B50)=-2</formula>
    </cfRule>
  </conditionalFormatting>
  <conditionalFormatting sqref="B73:T73">
    <cfRule type="expression" dxfId="197" priority="151" stopIfTrue="1">
      <formula>(B71-B73)=0</formula>
    </cfRule>
    <cfRule type="expression" dxfId="196" priority="148" stopIfTrue="1">
      <formula>(B73-B71)=2</formula>
    </cfRule>
    <cfRule type="expression" dxfId="195" priority="150" stopIfTrue="1">
      <formula>(B73-B71)=-1</formula>
    </cfRule>
    <cfRule type="expression" dxfId="194" priority="149" stopIfTrue="1">
      <formula>(B73-B71)=-2</formula>
    </cfRule>
    <cfRule type="expression" dxfId="193" priority="152" stopIfTrue="1">
      <formula>(B73-B71)=1</formula>
    </cfRule>
  </conditionalFormatting>
  <conditionalFormatting sqref="B93:T93">
    <cfRule type="expression" dxfId="192" priority="139" stopIfTrue="1">
      <formula>(B93-B91)=-1</formula>
    </cfRule>
    <cfRule type="expression" dxfId="191" priority="140" stopIfTrue="1">
      <formula>(B91-B93)=0</formula>
    </cfRule>
    <cfRule type="expression" dxfId="190" priority="137" stopIfTrue="1">
      <formula>(B93-B91)=2</formula>
    </cfRule>
    <cfRule type="expression" dxfId="189" priority="138" stopIfTrue="1">
      <formula>(B93-B91)=-2</formula>
    </cfRule>
    <cfRule type="expression" dxfId="188" priority="141" stopIfTrue="1">
      <formula>(B93-B91)=1</formula>
    </cfRule>
  </conditionalFormatting>
  <conditionalFormatting sqref="B113:T113">
    <cfRule type="expression" dxfId="187" priority="130" stopIfTrue="1">
      <formula>(B113-B111)=1</formula>
    </cfRule>
    <cfRule type="expression" dxfId="186" priority="126" stopIfTrue="1">
      <formula>(B113-B111)=2</formula>
    </cfRule>
    <cfRule type="expression" dxfId="185" priority="127" stopIfTrue="1">
      <formula>(B113-B111)=-2</formula>
    </cfRule>
    <cfRule type="expression" dxfId="184" priority="129" stopIfTrue="1">
      <formula>(B111-B113)=0</formula>
    </cfRule>
    <cfRule type="expression" dxfId="183" priority="128" stopIfTrue="1">
      <formula>(B113-B111)=-1</formula>
    </cfRule>
  </conditionalFormatting>
  <conditionalFormatting sqref="B193:T193">
    <cfRule type="expression" dxfId="182" priority="80" stopIfTrue="1">
      <formula>(B193-B191)=1</formula>
    </cfRule>
    <cfRule type="expression" dxfId="181" priority="79" stopIfTrue="1">
      <formula>(B191-B193)=0</formula>
    </cfRule>
    <cfRule type="expression" dxfId="180" priority="78" stopIfTrue="1">
      <formula>(B193-B191)=-1</formula>
    </cfRule>
    <cfRule type="expression" dxfId="179" priority="77" stopIfTrue="1">
      <formula>(B193-B191)=-2</formula>
    </cfRule>
    <cfRule type="expression" dxfId="178" priority="76" stopIfTrue="1">
      <formula>(B193-B191)=2</formula>
    </cfRule>
  </conditionalFormatting>
  <conditionalFormatting sqref="B214:U214">
    <cfRule type="expression" dxfId="177" priority="58" stopIfTrue="1">
      <formula>(B214-B212)=1</formula>
    </cfRule>
    <cfRule type="expression" dxfId="176" priority="54" stopIfTrue="1">
      <formula>(B214-B212)=2</formula>
    </cfRule>
    <cfRule type="expression" dxfId="175" priority="55" stopIfTrue="1">
      <formula>(B214-B212)=-2</formula>
    </cfRule>
    <cfRule type="expression" dxfId="174" priority="56" stopIfTrue="1">
      <formula>(B214-B212)=-1</formula>
    </cfRule>
    <cfRule type="expression" dxfId="173" priority="57" stopIfTrue="1">
      <formula>(B212-B214)=0</formula>
    </cfRule>
  </conditionalFormatting>
  <conditionalFormatting sqref="B235:U235">
    <cfRule type="expression" dxfId="172" priority="42" stopIfTrue="1">
      <formula>(B235-B233)=1</formula>
    </cfRule>
    <cfRule type="expression" dxfId="171" priority="39" stopIfTrue="1">
      <formula>(B235-B233)=-2</formula>
    </cfRule>
    <cfRule type="expression" dxfId="170" priority="40" stopIfTrue="1">
      <formula>(B235-B233)=-1</formula>
    </cfRule>
    <cfRule type="expression" dxfId="169" priority="38" stopIfTrue="1">
      <formula>(B235-B233)=2</formula>
    </cfRule>
    <cfRule type="expression" dxfId="168" priority="41" stopIfTrue="1">
      <formula>(B233-B235)=0</formula>
    </cfRule>
  </conditionalFormatting>
  <conditionalFormatting sqref="B256:U256">
    <cfRule type="expression" dxfId="167" priority="31" stopIfTrue="1">
      <formula>(B256-B254)=1</formula>
    </cfRule>
    <cfRule type="expression" dxfId="166" priority="30" stopIfTrue="1">
      <formula>(B254-B256)=0</formula>
    </cfRule>
    <cfRule type="expression" dxfId="165" priority="29" stopIfTrue="1">
      <formula>(B256-B254)=-1</formula>
    </cfRule>
    <cfRule type="expression" dxfId="164" priority="28" stopIfTrue="1">
      <formula>(B256-B254)=-2</formula>
    </cfRule>
    <cfRule type="expression" dxfId="163" priority="27" stopIfTrue="1">
      <formula>(B256-B254)=2</formula>
    </cfRule>
  </conditionalFormatting>
  <conditionalFormatting sqref="B277:U277">
    <cfRule type="expression" dxfId="162" priority="20" stopIfTrue="1">
      <formula>(B277-B275)=1</formula>
    </cfRule>
    <cfRule type="expression" dxfId="161" priority="19" stopIfTrue="1">
      <formula>(B275-B277)=0</formula>
    </cfRule>
    <cfRule type="expression" dxfId="160" priority="17" stopIfTrue="1">
      <formula>(B277-B275)=-2</formula>
    </cfRule>
    <cfRule type="expression" dxfId="159" priority="16" stopIfTrue="1">
      <formula>(B277-B275)=2</formula>
    </cfRule>
    <cfRule type="expression" dxfId="158" priority="18" stopIfTrue="1">
      <formula>(B277-B275)=-1</formula>
    </cfRule>
  </conditionalFormatting>
  <conditionalFormatting sqref="B10:V10">
    <cfRule type="expression" dxfId="157" priority="164" stopIfTrue="1">
      <formula>(B10-B8)=-2</formula>
    </cfRule>
    <cfRule type="expression" dxfId="156" priority="163" stopIfTrue="1">
      <formula>(B10-B8)=2</formula>
    </cfRule>
    <cfRule type="expression" dxfId="155" priority="166" stopIfTrue="1">
      <formula>(B8-B10)=0</formula>
    </cfRule>
    <cfRule type="expression" dxfId="154" priority="165" stopIfTrue="1">
      <formula>(B10-B8)=-1</formula>
    </cfRule>
    <cfRule type="expression" dxfId="153" priority="167" stopIfTrue="1">
      <formula>(B10-B8)=1</formula>
    </cfRule>
  </conditionalFormatting>
  <conditionalFormatting sqref="B31:V31">
    <cfRule type="expression" dxfId="152" priority="160" stopIfTrue="1">
      <formula>(B31-B29)=-1</formula>
    </cfRule>
    <cfRule type="expression" dxfId="151" priority="162" stopIfTrue="1">
      <formula>(B31-B29)=1</formula>
    </cfRule>
    <cfRule type="expression" dxfId="150" priority="161" stopIfTrue="1">
      <formula>(B29-B31)=0</formula>
    </cfRule>
    <cfRule type="expression" dxfId="149" priority="159" stopIfTrue="1">
      <formula>(B31-B29)=-2</formula>
    </cfRule>
    <cfRule type="expression" dxfId="148" priority="158" stopIfTrue="1">
      <formula>(B31-B29)=2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B050E-BC14-47A3-8467-063FC9090342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5A37895F-0CAC-4A46-B52A-892C77F96352}">
          <x14:formula1>
            <xm:f>Participants!$B$1:$B$15</xm:f>
          </x14:formula1>
          <xm:sqref>D4:J4 D187:J187 D46:J46 D25:J25 D87:J87 D107:J107 D127:J127 D167:J167</xm:sqref>
        </x14:dataValidation>
        <x14:dataValidation type="list" allowBlank="1" showInputMessage="1" showErrorMessage="1" xr:uid="{1795418B-3FD2-45FD-93C6-6D8703F19BB8}">
          <x14:formula1>
            <xm:f>Participants!$B$1:$B$24</xm:f>
          </x14:formula1>
          <xm:sqref>D67:J67 D147:J147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FEF9-75D6-4B98-ABBF-29858D813FF7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6" t="s">
        <v>146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76</v>
      </c>
      <c r="Y3" s="2">
        <v>5925</v>
      </c>
      <c r="Z3" s="25">
        <v>6341</v>
      </c>
    </row>
    <row r="4" spans="1:26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147</v>
      </c>
      <c r="O4" s="6"/>
      <c r="P4" s="7"/>
      <c r="Q4" s="8" t="s">
        <v>16</v>
      </c>
      <c r="R4" s="27">
        <f>VLOOKUP(D4,Participants!$B$1:$J$24,3,FALSE)</f>
        <v>14.933333333333332</v>
      </c>
      <c r="U4" s="9" t="s">
        <v>14</v>
      </c>
      <c r="V4" s="10">
        <f>IF(N4=Z4,Z10,Y10)</f>
        <v>16</v>
      </c>
      <c r="W4" s="52">
        <f>Y13</f>
        <v>15.033333333333331</v>
      </c>
      <c r="X4" s="41" t="str">
        <f>$A$3</f>
        <v>1-PIC SAINT LOUP</v>
      </c>
      <c r="Y4" s="11" t="s">
        <v>80</v>
      </c>
      <c r="Z4" s="146" t="s">
        <v>147</v>
      </c>
    </row>
    <row r="5" spans="1:26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14.933333333333332</v>
      </c>
      <c r="Z5" s="13">
        <f>R4</f>
        <v>14.933333333333332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132</v>
      </c>
    </row>
    <row r="7" spans="1:26" ht="15.6" thickTop="1" thickBot="1" x14ac:dyDescent="0.35">
      <c r="A7" s="18" t="s">
        <v>2</v>
      </c>
      <c r="B7" s="19">
        <v>6</v>
      </c>
      <c r="C7" s="19">
        <v>15</v>
      </c>
      <c r="D7" s="19">
        <v>9</v>
      </c>
      <c r="E7" s="19">
        <v>10</v>
      </c>
      <c r="F7" s="19">
        <v>12</v>
      </c>
      <c r="G7" s="19">
        <v>14</v>
      </c>
      <c r="H7" s="19">
        <v>11</v>
      </c>
      <c r="I7" s="19">
        <v>13</v>
      </c>
      <c r="J7" s="19">
        <v>7</v>
      </c>
      <c r="K7" s="19"/>
      <c r="L7" s="19">
        <v>4</v>
      </c>
      <c r="M7" s="19">
        <v>18</v>
      </c>
      <c r="N7" s="19">
        <v>8</v>
      </c>
      <c r="O7" s="19">
        <v>16</v>
      </c>
      <c r="P7" s="19">
        <v>3</v>
      </c>
      <c r="Q7" s="19">
        <v>1</v>
      </c>
      <c r="R7" s="19">
        <v>2</v>
      </c>
      <c r="S7" s="19">
        <v>17</v>
      </c>
      <c r="T7" s="19">
        <v>5</v>
      </c>
      <c r="U7" s="19"/>
      <c r="V7" s="19"/>
      <c r="W7" s="2"/>
      <c r="X7" s="12" t="s">
        <v>10</v>
      </c>
      <c r="Y7" s="17">
        <v>72.900000000000006</v>
      </c>
      <c r="Z7" s="17">
        <v>71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4</v>
      </c>
      <c r="F8" s="19">
        <v>4</v>
      </c>
      <c r="G8" s="19">
        <v>3</v>
      </c>
      <c r="H8" s="19">
        <v>4</v>
      </c>
      <c r="I8" s="19">
        <v>4</v>
      </c>
      <c r="J8" s="19">
        <v>5</v>
      </c>
      <c r="K8" s="20">
        <f t="shared" ref="K8:K15" si="0">SUM(B8:J8)</f>
        <v>35</v>
      </c>
      <c r="L8" s="19">
        <v>4</v>
      </c>
      <c r="M8" s="19">
        <v>3</v>
      </c>
      <c r="N8" s="19">
        <v>4</v>
      </c>
      <c r="O8" s="19">
        <v>3</v>
      </c>
      <c r="P8" s="19">
        <v>5</v>
      </c>
      <c r="Q8" s="19">
        <v>4</v>
      </c>
      <c r="R8" s="19">
        <v>4</v>
      </c>
      <c r="S8" s="19">
        <v>3</v>
      </c>
      <c r="T8" s="19">
        <v>4</v>
      </c>
      <c r="U8" s="20">
        <f t="shared" ref="U8:U15" si="1">SUM(L8:T8)</f>
        <v>34</v>
      </c>
      <c r="V8" s="21">
        <f t="shared" ref="V8:V14" si="2">K8+U8</f>
        <v>69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3">IF($V4=C7,1,IF($V4&gt;C7,1,0))+IF($V4-18&gt;=C7,1,0)</f>
        <v>1</v>
      </c>
      <c r="D9" s="19">
        <f t="shared" si="3"/>
        <v>1</v>
      </c>
      <c r="E9" s="19">
        <f t="shared" si="3"/>
        <v>1</v>
      </c>
      <c r="F9" s="19">
        <f t="shared" si="3"/>
        <v>1</v>
      </c>
      <c r="G9" s="19">
        <f t="shared" si="3"/>
        <v>1</v>
      </c>
      <c r="H9" s="19">
        <f t="shared" si="3"/>
        <v>1</v>
      </c>
      <c r="I9" s="19">
        <f t="shared" si="3"/>
        <v>1</v>
      </c>
      <c r="J9" s="19">
        <f t="shared" si="3"/>
        <v>1</v>
      </c>
      <c r="K9" s="20">
        <f t="shared" si="0"/>
        <v>9</v>
      </c>
      <c r="L9" s="19">
        <f t="shared" si="3"/>
        <v>1</v>
      </c>
      <c r="M9" s="19">
        <f t="shared" si="3"/>
        <v>0</v>
      </c>
      <c r="N9" s="19">
        <f t="shared" si="3"/>
        <v>1</v>
      </c>
      <c r="O9" s="19">
        <f t="shared" si="3"/>
        <v>1</v>
      </c>
      <c r="P9" s="19">
        <f t="shared" si="3"/>
        <v>1</v>
      </c>
      <c r="Q9" s="19">
        <f t="shared" si="3"/>
        <v>1</v>
      </c>
      <c r="R9" s="19">
        <f t="shared" si="3"/>
        <v>1</v>
      </c>
      <c r="S9" s="19">
        <f t="shared" si="3"/>
        <v>0</v>
      </c>
      <c r="T9" s="19">
        <f t="shared" si="3"/>
        <v>1</v>
      </c>
      <c r="U9" s="20">
        <f t="shared" si="1"/>
        <v>7</v>
      </c>
      <c r="V9" s="21">
        <f t="shared" si="2"/>
        <v>16</v>
      </c>
      <c r="W9" s="2"/>
      <c r="X9" s="12" t="s">
        <v>11</v>
      </c>
      <c r="Y9" s="17">
        <f>Y5*(Y6/113)+(Y7-72)</f>
        <v>19.665781710914459</v>
      </c>
      <c r="Z9" s="17">
        <f>Z5*(Z6/113)+(Z7-72)</f>
        <v>16.444247787610617</v>
      </c>
    </row>
    <row r="10" spans="1:26" ht="15.6" thickTop="1" thickBot="1" x14ac:dyDescent="0.35">
      <c r="A10" s="114" t="s">
        <v>13</v>
      </c>
      <c r="B10" s="26">
        <v>7</v>
      </c>
      <c r="C10" s="26">
        <v>4</v>
      </c>
      <c r="D10" s="26">
        <v>5</v>
      </c>
      <c r="E10" s="26">
        <v>5</v>
      </c>
      <c r="F10" s="26">
        <v>6</v>
      </c>
      <c r="G10" s="26">
        <v>6</v>
      </c>
      <c r="H10" s="26">
        <v>5</v>
      </c>
      <c r="I10" s="26">
        <v>5</v>
      </c>
      <c r="J10" s="26">
        <v>6</v>
      </c>
      <c r="K10" s="26">
        <f t="shared" si="0"/>
        <v>49</v>
      </c>
      <c r="L10" s="26">
        <v>8</v>
      </c>
      <c r="M10" s="26">
        <v>4</v>
      </c>
      <c r="N10" s="26">
        <v>5</v>
      </c>
      <c r="O10" s="26">
        <v>6</v>
      </c>
      <c r="P10" s="26">
        <v>5</v>
      </c>
      <c r="Q10" s="26">
        <v>8</v>
      </c>
      <c r="R10" s="26">
        <v>7</v>
      </c>
      <c r="S10" s="26">
        <v>4</v>
      </c>
      <c r="T10" s="26">
        <v>5</v>
      </c>
      <c r="U10" s="20">
        <f t="shared" si="1"/>
        <v>52</v>
      </c>
      <c r="V10" s="26">
        <f t="shared" si="2"/>
        <v>101</v>
      </c>
      <c r="W10" s="2"/>
      <c r="X10" s="23" t="s">
        <v>12</v>
      </c>
      <c r="Y10" s="24">
        <f>ROUND(Y9,0)</f>
        <v>20</v>
      </c>
      <c r="Z10" s="24">
        <f>ROUND(Z9,0)</f>
        <v>16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0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si="4"/>
        <v>2</v>
      </c>
      <c r="E11" s="19">
        <f t="shared" si="4"/>
        <v>2</v>
      </c>
      <c r="F11" s="19">
        <f t="shared" si="4"/>
        <v>1</v>
      </c>
      <c r="G11" s="19">
        <f t="shared" si="4"/>
        <v>0</v>
      </c>
      <c r="H11" s="19">
        <f t="shared" si="4"/>
        <v>2</v>
      </c>
      <c r="I11" s="19">
        <f t="shared" si="4"/>
        <v>2</v>
      </c>
      <c r="J11" s="19">
        <f t="shared" si="4"/>
        <v>2</v>
      </c>
      <c r="K11" s="20">
        <f t="shared" si="0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1</v>
      </c>
      <c r="N11" s="19">
        <f t="shared" si="5"/>
        <v>2</v>
      </c>
      <c r="O11" s="19">
        <f t="shared" si="5"/>
        <v>0</v>
      </c>
      <c r="P11" s="19">
        <f t="shared" si="5"/>
        <v>3</v>
      </c>
      <c r="Q11" s="19">
        <f t="shared" si="5"/>
        <v>0</v>
      </c>
      <c r="R11" s="19">
        <f t="shared" si="5"/>
        <v>0</v>
      </c>
      <c r="S11" s="19">
        <f t="shared" si="5"/>
        <v>1</v>
      </c>
      <c r="T11" s="19">
        <f t="shared" si="5"/>
        <v>2</v>
      </c>
      <c r="U11" s="20">
        <f t="shared" si="1"/>
        <v>9</v>
      </c>
      <c r="V11" s="21">
        <f t="shared" si="2"/>
        <v>22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1</v>
      </c>
      <c r="F12" s="76">
        <f t="shared" si="6"/>
        <v>0</v>
      </c>
      <c r="G12" s="76">
        <f t="shared" si="6"/>
        <v>0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0"/>
        <v>6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0</v>
      </c>
      <c r="P12" s="76">
        <f t="shared" si="7"/>
        <v>2</v>
      </c>
      <c r="Q12" s="76">
        <f t="shared" si="7"/>
        <v>0</v>
      </c>
      <c r="R12" s="76">
        <f t="shared" si="7"/>
        <v>0</v>
      </c>
      <c r="S12" s="76">
        <f t="shared" si="7"/>
        <v>1</v>
      </c>
      <c r="T12" s="76">
        <f t="shared" si="7"/>
        <v>1</v>
      </c>
      <c r="U12" s="77">
        <f t="shared" si="1"/>
        <v>6</v>
      </c>
      <c r="V12" s="78">
        <f t="shared" si="2"/>
        <v>12</v>
      </c>
      <c r="W12" s="2"/>
      <c r="X12" s="201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4</v>
      </c>
      <c r="D13" s="80">
        <f t="shared" si="8"/>
        <v>5</v>
      </c>
      <c r="E13" s="80">
        <f t="shared" si="8"/>
        <v>5</v>
      </c>
      <c r="F13" s="80">
        <f t="shared" si="8"/>
        <v>6</v>
      </c>
      <c r="G13" s="80">
        <f t="shared" si="8"/>
        <v>6</v>
      </c>
      <c r="H13" s="80">
        <f t="shared" si="8"/>
        <v>5</v>
      </c>
      <c r="I13" s="80">
        <f t="shared" si="8"/>
        <v>5</v>
      </c>
      <c r="J13" s="80">
        <f t="shared" si="8"/>
        <v>6</v>
      </c>
      <c r="K13" s="81">
        <f t="shared" si="0"/>
        <v>49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6</v>
      </c>
      <c r="P13" s="80">
        <f t="shared" si="9"/>
        <v>5</v>
      </c>
      <c r="Q13" s="80">
        <f t="shared" si="9"/>
        <v>7</v>
      </c>
      <c r="R13" s="80">
        <f t="shared" si="9"/>
        <v>7</v>
      </c>
      <c r="S13" s="80">
        <f t="shared" si="9"/>
        <v>4</v>
      </c>
      <c r="T13" s="80">
        <f t="shared" si="9"/>
        <v>5</v>
      </c>
      <c r="U13" s="81">
        <f t="shared" si="1"/>
        <v>50</v>
      </c>
      <c r="V13" s="82">
        <f t="shared" si="2"/>
        <v>99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15.033333333333331</v>
      </c>
      <c r="Z13"/>
    </row>
    <row r="14" spans="1:26" ht="15.6" thickTop="1" thickBot="1" x14ac:dyDescent="0.35">
      <c r="A14" s="115" t="s">
        <v>25</v>
      </c>
      <c r="B14" s="116">
        <v>3</v>
      </c>
      <c r="C14" s="26">
        <v>2</v>
      </c>
      <c r="D14" s="26">
        <v>2</v>
      </c>
      <c r="E14" s="26">
        <v>2</v>
      </c>
      <c r="F14" s="26">
        <v>3</v>
      </c>
      <c r="G14" s="26">
        <v>2</v>
      </c>
      <c r="H14" s="26">
        <v>2</v>
      </c>
      <c r="I14" s="26">
        <v>2</v>
      </c>
      <c r="J14" s="26">
        <v>2</v>
      </c>
      <c r="K14" s="117">
        <f t="shared" si="0"/>
        <v>20</v>
      </c>
      <c r="L14" s="26">
        <v>2</v>
      </c>
      <c r="M14" s="26">
        <v>2</v>
      </c>
      <c r="N14" s="26">
        <v>2</v>
      </c>
      <c r="O14" s="26">
        <v>3</v>
      </c>
      <c r="P14" s="26">
        <v>2</v>
      </c>
      <c r="Q14" s="26">
        <v>3</v>
      </c>
      <c r="R14" s="26">
        <v>2</v>
      </c>
      <c r="S14" s="26">
        <v>2</v>
      </c>
      <c r="T14" s="26">
        <v>1</v>
      </c>
      <c r="U14" s="117">
        <f t="shared" si="1"/>
        <v>19</v>
      </c>
      <c r="V14" s="118">
        <f t="shared" si="2"/>
        <v>39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0"/>
        <v>0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1"/>
        <v>1</v>
      </c>
      <c r="V15" s="47">
        <f>(K15+U15)/18</f>
        <v>5.5555555555555552E-2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7"/>
      <c r="W16" s="2"/>
      <c r="X16" s="49">
        <f>COUNTIF(B19:T19,"par")</f>
        <v>1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7"/>
      <c r="W17" s="2"/>
      <c r="X17" s="58">
        <f>COUNTIF(B19:T19,"bogey")</f>
        <v>10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7"/>
      <c r="W18" s="2"/>
      <c r="X18" s="59">
        <f>COUNTIF(B19:T19,"double")</f>
        <v>1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Triple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bogey</v>
      </c>
      <c r="E19" s="31" t="str">
        <f t="shared" si="12"/>
        <v>bogey</v>
      </c>
      <c r="F19" s="31" t="str">
        <f t="shared" si="12"/>
        <v>double</v>
      </c>
      <c r="G19" s="31" t="str">
        <f t="shared" si="12"/>
        <v>Triple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Triple et +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Triple</v>
      </c>
      <c r="P19" s="31" t="str">
        <f t="shared" si="12"/>
        <v>par</v>
      </c>
      <c r="Q19" s="31" t="str">
        <f t="shared" si="12"/>
        <v>Triple et +</v>
      </c>
      <c r="R19" s="31" t="str">
        <f t="shared" si="12"/>
        <v>Triple</v>
      </c>
      <c r="S19" s="31" t="str">
        <f t="shared" si="12"/>
        <v>bogey</v>
      </c>
      <c r="T19" s="31" t="str">
        <f t="shared" si="12"/>
        <v>bogey</v>
      </c>
      <c r="W19" s="2"/>
      <c r="X19" s="60">
        <f>COUNTIF(B19:T19,"triple")</f>
        <v>4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6" t="str">
        <f>$A$3</f>
        <v>1-PIC SAINT LOUP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3" t="s">
        <v>34</v>
      </c>
      <c r="E25" s="209"/>
      <c r="F25" s="209"/>
      <c r="G25" s="209"/>
      <c r="H25" s="209"/>
      <c r="I25" s="209"/>
      <c r="J25" s="210"/>
      <c r="L25" s="5" t="s">
        <v>15</v>
      </c>
      <c r="M25" s="4"/>
      <c r="N25" s="61" t="str">
        <f>$N$4</f>
        <v>Jaune</v>
      </c>
      <c r="O25" s="6"/>
      <c r="P25" s="7"/>
      <c r="Q25" s="8" t="s">
        <v>16</v>
      </c>
      <c r="R25" s="27">
        <f>VLOOKUP(D25,Participants!$B$1:$J$24,3,FALSE)</f>
        <v>15.02</v>
      </c>
      <c r="U25" s="9" t="s">
        <v>14</v>
      </c>
      <c r="V25" s="10">
        <f>IF(N25=Z25,Z31,Y31)</f>
        <v>17</v>
      </c>
      <c r="W25" s="52">
        <f>Y34</f>
        <v>15.12</v>
      </c>
      <c r="X25" s="41" t="str">
        <f>$A$3</f>
        <v>1-PIC SAINT LOUP</v>
      </c>
      <c r="Y25" s="11" t="s">
        <v>80</v>
      </c>
      <c r="Z25" s="146" t="s">
        <v>147</v>
      </c>
    </row>
    <row r="26" spans="1:26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15.02</v>
      </c>
      <c r="Z26" s="13">
        <f>R25</f>
        <v>15.02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132</v>
      </c>
    </row>
    <row r="28" spans="1:26" ht="15.6" thickTop="1" thickBot="1" x14ac:dyDescent="0.35">
      <c r="A28" s="18" t="s">
        <v>2</v>
      </c>
      <c r="B28" s="18">
        <f>B$7</f>
        <v>6</v>
      </c>
      <c r="C28" s="18">
        <f>C$7</f>
        <v>15</v>
      </c>
      <c r="D28" s="18">
        <f t="shared" ref="D28:T28" si="13">D$7</f>
        <v>9</v>
      </c>
      <c r="E28" s="18">
        <f t="shared" si="13"/>
        <v>10</v>
      </c>
      <c r="F28" s="18">
        <f t="shared" si="13"/>
        <v>12</v>
      </c>
      <c r="G28" s="18">
        <f t="shared" si="13"/>
        <v>14</v>
      </c>
      <c r="H28" s="18">
        <f t="shared" si="13"/>
        <v>11</v>
      </c>
      <c r="I28" s="18">
        <f t="shared" si="13"/>
        <v>13</v>
      </c>
      <c r="J28" s="18">
        <f t="shared" si="13"/>
        <v>7</v>
      </c>
      <c r="K28" s="18"/>
      <c r="L28" s="18">
        <f t="shared" si="13"/>
        <v>4</v>
      </c>
      <c r="M28" s="18">
        <f t="shared" si="13"/>
        <v>18</v>
      </c>
      <c r="N28" s="18">
        <f t="shared" si="13"/>
        <v>8</v>
      </c>
      <c r="O28" s="18">
        <f t="shared" si="13"/>
        <v>16</v>
      </c>
      <c r="P28" s="18">
        <f t="shared" si="13"/>
        <v>3</v>
      </c>
      <c r="Q28" s="18">
        <f t="shared" si="13"/>
        <v>1</v>
      </c>
      <c r="R28" s="18">
        <f t="shared" si="13"/>
        <v>2</v>
      </c>
      <c r="S28" s="18">
        <f t="shared" si="13"/>
        <v>17</v>
      </c>
      <c r="T28" s="18">
        <f t="shared" si="13"/>
        <v>5</v>
      </c>
      <c r="U28" s="19"/>
      <c r="V28" s="19"/>
      <c r="W28" s="2"/>
      <c r="X28" s="12" t="s">
        <v>10</v>
      </c>
      <c r="Y28" s="17">
        <f>$Y$7</f>
        <v>72.900000000000006</v>
      </c>
      <c r="Z28" s="17">
        <f>$Z$7</f>
        <v>71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4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3</v>
      </c>
      <c r="P29" s="18">
        <f t="shared" si="16"/>
        <v>5</v>
      </c>
      <c r="Q29" s="18">
        <f t="shared" si="16"/>
        <v>4</v>
      </c>
      <c r="R29" s="18">
        <f t="shared" si="16"/>
        <v>4</v>
      </c>
      <c r="S29" s="18">
        <f t="shared" si="16"/>
        <v>3</v>
      </c>
      <c r="T29" s="18">
        <f t="shared" si="16"/>
        <v>4</v>
      </c>
      <c r="U29" s="20">
        <f t="shared" ref="U29:U36" si="17">SUM(L29:T29)</f>
        <v>34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1</v>
      </c>
      <c r="M30" s="19">
        <f t="shared" si="18"/>
        <v>0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19.774690265486729</v>
      </c>
      <c r="Z30" s="17">
        <f>Z26*(Z27/113)+(Z28-72)</f>
        <v>16.545486725663718</v>
      </c>
    </row>
    <row r="31" spans="1:26" ht="15.6" thickTop="1" thickBot="1" x14ac:dyDescent="0.35">
      <c r="A31" s="18" t="s">
        <v>13</v>
      </c>
      <c r="B31" s="26"/>
      <c r="C31" s="26"/>
      <c r="D31" s="26"/>
      <c r="E31" s="26"/>
      <c r="F31" s="26"/>
      <c r="G31" s="26"/>
      <c r="H31" s="26"/>
      <c r="I31" s="26"/>
      <c r="J31" s="26"/>
      <c r="K31" s="26">
        <f t="shared" si="15"/>
        <v>0</v>
      </c>
      <c r="L31" s="26"/>
      <c r="M31" s="26"/>
      <c r="N31" s="26"/>
      <c r="O31" s="26"/>
      <c r="P31" s="26"/>
      <c r="Q31" s="26"/>
      <c r="R31" s="26"/>
      <c r="S31" s="26"/>
      <c r="T31" s="26"/>
      <c r="U31" s="20">
        <f t="shared" si="17"/>
        <v>0</v>
      </c>
      <c r="V31" s="26">
        <f t="shared" si="19"/>
        <v>0</v>
      </c>
      <c r="W31" s="2"/>
      <c r="X31" s="23" t="s">
        <v>12</v>
      </c>
      <c r="Y31" s="24">
        <f>ROUND(Y30,0)</f>
        <v>20</v>
      </c>
      <c r="Z31" s="24">
        <f>ROUND(Z30,0)</f>
        <v>17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0</v>
      </c>
      <c r="D32" s="19">
        <f t="shared" si="20"/>
        <v>0</v>
      </c>
      <c r="E32" s="19">
        <f t="shared" si="20"/>
        <v>0</v>
      </c>
      <c r="F32" s="19">
        <f t="shared" si="20"/>
        <v>0</v>
      </c>
      <c r="G32" s="19">
        <f t="shared" si="20"/>
        <v>0</v>
      </c>
      <c r="H32" s="19">
        <f t="shared" si="20"/>
        <v>0</v>
      </c>
      <c r="I32" s="19">
        <f t="shared" si="20"/>
        <v>0</v>
      </c>
      <c r="J32" s="19">
        <f t="shared" si="20"/>
        <v>0</v>
      </c>
      <c r="K32" s="20">
        <f t="shared" si="15"/>
        <v>0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5</v>
      </c>
      <c r="N32" s="19">
        <f t="shared" si="21"/>
        <v>0</v>
      </c>
      <c r="O32" s="19">
        <f t="shared" si="21"/>
        <v>0</v>
      </c>
      <c r="P32" s="19">
        <f t="shared" si="21"/>
        <v>0</v>
      </c>
      <c r="Q32" s="19">
        <f t="shared" si="21"/>
        <v>0</v>
      </c>
      <c r="R32" s="19">
        <f t="shared" si="21"/>
        <v>0</v>
      </c>
      <c r="S32" s="19">
        <f t="shared" si="21"/>
        <v>0</v>
      </c>
      <c r="T32" s="19">
        <f t="shared" si="21"/>
        <v>0</v>
      </c>
      <c r="U32" s="20">
        <f t="shared" si="17"/>
        <v>5</v>
      </c>
      <c r="V32" s="21">
        <f t="shared" si="19"/>
        <v>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5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5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10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5</v>
      </c>
      <c r="N33" s="76">
        <f t="shared" si="23"/>
        <v>0</v>
      </c>
      <c r="O33" s="76">
        <f t="shared" si="23"/>
        <v>5</v>
      </c>
      <c r="P33" s="76">
        <f t="shared" si="23"/>
        <v>0</v>
      </c>
      <c r="Q33" s="76">
        <f t="shared" si="23"/>
        <v>0</v>
      </c>
      <c r="R33" s="76">
        <f t="shared" si="23"/>
        <v>0</v>
      </c>
      <c r="S33" s="76">
        <f t="shared" si="23"/>
        <v>5</v>
      </c>
      <c r="T33" s="76">
        <f t="shared" si="23"/>
        <v>0</v>
      </c>
      <c r="U33" s="77">
        <f t="shared" si="17"/>
        <v>15</v>
      </c>
      <c r="V33" s="78">
        <f t="shared" si="19"/>
        <v>25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7</v>
      </c>
      <c r="C34" s="80">
        <f t="shared" ref="C34:J34" si="24">IF(C32=0,C29+C30+2,C31)</f>
        <v>6</v>
      </c>
      <c r="D34" s="80">
        <f t="shared" si="24"/>
        <v>7</v>
      </c>
      <c r="E34" s="80">
        <f t="shared" si="24"/>
        <v>7</v>
      </c>
      <c r="F34" s="80">
        <f t="shared" si="24"/>
        <v>7</v>
      </c>
      <c r="G34" s="80">
        <f t="shared" si="24"/>
        <v>6</v>
      </c>
      <c r="H34" s="80">
        <f t="shared" si="24"/>
        <v>7</v>
      </c>
      <c r="I34" s="80">
        <f t="shared" si="24"/>
        <v>7</v>
      </c>
      <c r="J34" s="80">
        <f t="shared" si="24"/>
        <v>8</v>
      </c>
      <c r="K34" s="81">
        <f t="shared" si="15"/>
        <v>62</v>
      </c>
      <c r="L34" s="80">
        <f t="shared" ref="L34:T34" si="25">IF(L32=0,L29+L30+2,L31)</f>
        <v>7</v>
      </c>
      <c r="M34" s="80">
        <f t="shared" si="25"/>
        <v>0</v>
      </c>
      <c r="N34" s="80">
        <f t="shared" si="25"/>
        <v>7</v>
      </c>
      <c r="O34" s="80">
        <f t="shared" si="25"/>
        <v>6</v>
      </c>
      <c r="P34" s="80">
        <f t="shared" si="25"/>
        <v>8</v>
      </c>
      <c r="Q34" s="80">
        <f t="shared" si="25"/>
        <v>7</v>
      </c>
      <c r="R34" s="80">
        <f t="shared" si="25"/>
        <v>7</v>
      </c>
      <c r="S34" s="80">
        <f t="shared" si="25"/>
        <v>6</v>
      </c>
      <c r="T34" s="80">
        <f t="shared" si="25"/>
        <v>7</v>
      </c>
      <c r="U34" s="81">
        <f t="shared" si="17"/>
        <v>55</v>
      </c>
      <c r="V34" s="82">
        <f t="shared" si="19"/>
        <v>117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15.12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3</v>
      </c>
      <c r="D35" s="19">
        <v>1</v>
      </c>
      <c r="E35" s="19">
        <v>1</v>
      </c>
      <c r="F35" s="19">
        <v>2</v>
      </c>
      <c r="G35" s="19">
        <v>2</v>
      </c>
      <c r="H35" s="19">
        <v>2</v>
      </c>
      <c r="I35" s="19">
        <v>3</v>
      </c>
      <c r="J35" s="19">
        <v>2</v>
      </c>
      <c r="K35" s="20">
        <f t="shared" si="15"/>
        <v>18</v>
      </c>
      <c r="L35" s="19">
        <v>1</v>
      </c>
      <c r="M35" s="19">
        <v>2</v>
      </c>
      <c r="N35" s="19">
        <v>2</v>
      </c>
      <c r="O35" s="19">
        <v>2</v>
      </c>
      <c r="P35" s="19">
        <v>3</v>
      </c>
      <c r="Q35" s="19">
        <v>2</v>
      </c>
      <c r="R35" s="19">
        <v>2</v>
      </c>
      <c r="S35" s="19">
        <v>2</v>
      </c>
      <c r="T35" s="19">
        <v>2</v>
      </c>
      <c r="U35" s="20">
        <f t="shared" si="17"/>
        <v>18</v>
      </c>
      <c r="V35" s="21">
        <f t="shared" si="19"/>
        <v>36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1</v>
      </c>
      <c r="C36" s="31">
        <f t="shared" ref="C36:J36" si="26">IF((C31-C35)=(C29-2),(1),IF((C31-C35)&lt;(C29-2),(1),0))</f>
        <v>1</v>
      </c>
      <c r="D36" s="31">
        <f t="shared" si="26"/>
        <v>1</v>
      </c>
      <c r="E36" s="31">
        <f t="shared" si="26"/>
        <v>1</v>
      </c>
      <c r="F36" s="31">
        <f t="shared" si="26"/>
        <v>1</v>
      </c>
      <c r="G36" s="31">
        <f t="shared" si="26"/>
        <v>1</v>
      </c>
      <c r="H36" s="31">
        <f t="shared" si="26"/>
        <v>1</v>
      </c>
      <c r="I36" s="31">
        <f t="shared" si="26"/>
        <v>1</v>
      </c>
      <c r="J36" s="31">
        <f t="shared" si="26"/>
        <v>1</v>
      </c>
      <c r="K36" s="20">
        <f t="shared" si="15"/>
        <v>9</v>
      </c>
      <c r="L36" s="31">
        <f t="shared" ref="L36:T36" si="27">IF((L31-L35)=(L29-2),(1),IF((L31-L35)&lt;(L29-2),(1),0))</f>
        <v>1</v>
      </c>
      <c r="M36" s="31">
        <f t="shared" si="27"/>
        <v>1</v>
      </c>
      <c r="N36" s="31">
        <f t="shared" si="27"/>
        <v>1</v>
      </c>
      <c r="O36" s="31">
        <f t="shared" si="27"/>
        <v>1</v>
      </c>
      <c r="P36" s="31">
        <f t="shared" si="27"/>
        <v>1</v>
      </c>
      <c r="Q36" s="31">
        <f t="shared" si="27"/>
        <v>1</v>
      </c>
      <c r="R36" s="31">
        <f t="shared" si="27"/>
        <v>1</v>
      </c>
      <c r="S36" s="31">
        <f t="shared" si="27"/>
        <v>1</v>
      </c>
      <c r="T36" s="31">
        <f t="shared" si="27"/>
        <v>1</v>
      </c>
      <c r="U36" s="20">
        <f t="shared" si="17"/>
        <v>9</v>
      </c>
      <c r="V36" s="47">
        <f>(K36+U36)/18</f>
        <v>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0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0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0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 et +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 et +</v>
      </c>
      <c r="D40" s="31" t="str">
        <f t="shared" si="28"/>
        <v>Triple et +</v>
      </c>
      <c r="E40" s="31" t="str">
        <f t="shared" si="28"/>
        <v>Triple et +</v>
      </c>
      <c r="F40" s="31" t="str">
        <f t="shared" si="28"/>
        <v>Triple et +</v>
      </c>
      <c r="G40" s="31" t="str">
        <f t="shared" si="28"/>
        <v>Triple et +</v>
      </c>
      <c r="H40" s="31" t="str">
        <f t="shared" si="28"/>
        <v>Triple et +</v>
      </c>
      <c r="I40" s="31" t="str">
        <f t="shared" si="28"/>
        <v>Triple et +</v>
      </c>
      <c r="J40" s="31" t="str">
        <f t="shared" si="28"/>
        <v>Triple et +</v>
      </c>
      <c r="L40" s="31" t="str">
        <f t="shared" si="28"/>
        <v>Triple et +</v>
      </c>
      <c r="M40" s="31" t="str">
        <f t="shared" si="28"/>
        <v>Triple et +</v>
      </c>
      <c r="N40" s="31" t="str">
        <f t="shared" si="28"/>
        <v>Triple et +</v>
      </c>
      <c r="O40" s="31" t="str">
        <f t="shared" si="28"/>
        <v>Triple et +</v>
      </c>
      <c r="P40" s="31" t="str">
        <f t="shared" si="28"/>
        <v>Triple et +</v>
      </c>
      <c r="Q40" s="31" t="str">
        <f t="shared" si="28"/>
        <v>Triple et +</v>
      </c>
      <c r="R40" s="31" t="str">
        <f t="shared" si="28"/>
        <v>Triple et +</v>
      </c>
      <c r="S40" s="31" t="str">
        <f t="shared" si="28"/>
        <v>Triple et +</v>
      </c>
      <c r="T40" s="31" t="str">
        <f t="shared" si="28"/>
        <v>Triple et +</v>
      </c>
      <c r="W40" s="2"/>
      <c r="X40" s="60">
        <f>COUNTIF(B40:T40,"triple")</f>
        <v>0</v>
      </c>
      <c r="Y40" s="2"/>
      <c r="Z40" s="2"/>
    </row>
    <row r="41" spans="1:29" x14ac:dyDescent="0.3">
      <c r="A41" s="33"/>
      <c r="W41" s="2"/>
      <c r="X41" s="60">
        <f>COUNTIF(B40:T40,"triple et +")</f>
        <v>18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1-PIC SAINT LOUP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79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$N$4</f>
        <v>Jaune</v>
      </c>
      <c r="O46" s="6"/>
      <c r="P46" s="7"/>
      <c r="Q46" s="8" t="s">
        <v>16</v>
      </c>
      <c r="R46" s="27">
        <f>VLOOKUP(D46,Participants!$B$1:$J$24,3,FALSE)</f>
        <v>13.679999999999998</v>
      </c>
      <c r="U46" s="9" t="s">
        <v>14</v>
      </c>
      <c r="V46" s="10">
        <f>IF(N46=Z46,Z52,Y52)</f>
        <v>15</v>
      </c>
      <c r="W46" s="52">
        <f>Y55</f>
        <v>13.779999999999998</v>
      </c>
      <c r="X46" s="41" t="str">
        <f>$A$3</f>
        <v>1-PIC SAINT LOUP</v>
      </c>
      <c r="Y46" s="11" t="s">
        <v>80</v>
      </c>
      <c r="Z46" s="146" t="s">
        <v>147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13.679999999999998</v>
      </c>
      <c r="Z47" s="13">
        <f>R46</f>
        <v>13.679999999999998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132</v>
      </c>
    </row>
    <row r="49" spans="1:26" ht="15.6" thickTop="1" thickBot="1" x14ac:dyDescent="0.35">
      <c r="A49" s="18" t="s">
        <v>2</v>
      </c>
      <c r="B49" s="19">
        <f>B$7</f>
        <v>6</v>
      </c>
      <c r="C49" s="19">
        <f t="shared" ref="C49:T49" si="29">C$7</f>
        <v>15</v>
      </c>
      <c r="D49" s="19">
        <f t="shared" si="29"/>
        <v>9</v>
      </c>
      <c r="E49" s="19">
        <f t="shared" si="29"/>
        <v>10</v>
      </c>
      <c r="F49" s="19">
        <f t="shared" si="29"/>
        <v>12</v>
      </c>
      <c r="G49" s="19">
        <f t="shared" si="29"/>
        <v>14</v>
      </c>
      <c r="H49" s="19">
        <f t="shared" si="29"/>
        <v>11</v>
      </c>
      <c r="I49" s="19">
        <f t="shared" si="29"/>
        <v>13</v>
      </c>
      <c r="J49" s="19">
        <f t="shared" si="29"/>
        <v>7</v>
      </c>
      <c r="K49" s="19">
        <f t="shared" si="29"/>
        <v>0</v>
      </c>
      <c r="L49" s="19">
        <f t="shared" si="29"/>
        <v>4</v>
      </c>
      <c r="M49" s="19">
        <f t="shared" si="29"/>
        <v>18</v>
      </c>
      <c r="N49" s="19">
        <f t="shared" si="29"/>
        <v>8</v>
      </c>
      <c r="O49" s="19">
        <f t="shared" si="29"/>
        <v>16</v>
      </c>
      <c r="P49" s="19">
        <f t="shared" si="29"/>
        <v>3</v>
      </c>
      <c r="Q49" s="19">
        <f t="shared" si="29"/>
        <v>1</v>
      </c>
      <c r="R49" s="19">
        <f t="shared" si="29"/>
        <v>2</v>
      </c>
      <c r="S49" s="19">
        <f t="shared" si="29"/>
        <v>17</v>
      </c>
      <c r="T49" s="19">
        <f t="shared" si="29"/>
        <v>5</v>
      </c>
      <c r="U49" s="19"/>
      <c r="V49" s="19"/>
      <c r="W49" s="2"/>
      <c r="X49" s="12" t="s">
        <v>10</v>
      </c>
      <c r="Y49" s="17">
        <f>$Y$7</f>
        <v>72.900000000000006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4</v>
      </c>
      <c r="F50" s="18">
        <f t="shared" si="30"/>
        <v>4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35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3</v>
      </c>
      <c r="P50" s="18">
        <f t="shared" si="31"/>
        <v>5</v>
      </c>
      <c r="Q50" s="18">
        <f t="shared" si="31"/>
        <v>4</v>
      </c>
      <c r="R50" s="18">
        <f t="shared" si="31"/>
        <v>4</v>
      </c>
      <c r="S50" s="18">
        <f t="shared" si="31"/>
        <v>3</v>
      </c>
      <c r="T50" s="18">
        <f t="shared" si="31"/>
        <v>4</v>
      </c>
      <c r="U50" s="20">
        <f>SUM(L50:T50)</f>
        <v>34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9</v>
      </c>
      <c r="L51" s="19">
        <f t="shared" si="32"/>
        <v>1</v>
      </c>
      <c r="M51" s="19">
        <f t="shared" si="32"/>
        <v>0</v>
      </c>
      <c r="N51" s="19">
        <f t="shared" si="32"/>
        <v>1</v>
      </c>
      <c r="O51" s="19">
        <f t="shared" si="32"/>
        <v>0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0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15</v>
      </c>
      <c r="W51" s="2"/>
      <c r="X51" s="12" t="s">
        <v>11</v>
      </c>
      <c r="Y51" s="17">
        <f>Y47*(Y48/113)+(Y49-72)</f>
        <v>18.090796460176993</v>
      </c>
      <c r="Z51" s="17">
        <f>Z47*(Z48/113)+(Z49-72)</f>
        <v>14.98017699115044</v>
      </c>
    </row>
    <row r="52" spans="1:26" ht="15.6" thickTop="1" thickBot="1" x14ac:dyDescent="0.35">
      <c r="A52" s="18" t="s">
        <v>13</v>
      </c>
      <c r="B52" s="26">
        <v>7</v>
      </c>
      <c r="C52" s="26">
        <v>6</v>
      </c>
      <c r="D52" s="26">
        <v>5</v>
      </c>
      <c r="E52" s="26">
        <v>5</v>
      </c>
      <c r="F52" s="26">
        <v>4</v>
      </c>
      <c r="G52" s="26">
        <v>6</v>
      </c>
      <c r="H52" s="26">
        <v>6</v>
      </c>
      <c r="I52" s="26">
        <v>8</v>
      </c>
      <c r="J52" s="26">
        <v>4</v>
      </c>
      <c r="K52" s="26">
        <f>SUM(B52:J52)</f>
        <v>51</v>
      </c>
      <c r="L52" s="26">
        <v>5</v>
      </c>
      <c r="M52" s="26">
        <v>3</v>
      </c>
      <c r="N52" s="26">
        <v>7</v>
      </c>
      <c r="O52" s="26">
        <v>3</v>
      </c>
      <c r="P52" s="26">
        <v>8</v>
      </c>
      <c r="Q52" s="26">
        <v>5</v>
      </c>
      <c r="R52" s="26">
        <v>5</v>
      </c>
      <c r="S52" s="26">
        <v>5</v>
      </c>
      <c r="T52" s="26">
        <v>4</v>
      </c>
      <c r="U52" s="20">
        <f>SUM(L52:T52)</f>
        <v>45</v>
      </c>
      <c r="V52" s="26">
        <f t="shared" si="35"/>
        <v>96</v>
      </c>
      <c r="W52" s="2"/>
      <c r="X52" s="23" t="s">
        <v>12</v>
      </c>
      <c r="Y52" s="24">
        <f>ROUND(Y51,0)</f>
        <v>18</v>
      </c>
      <c r="Z52" s="24">
        <f>ROUND(Z51,0)</f>
        <v>15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0</v>
      </c>
      <c r="C53" s="19">
        <f>IF((C52-C50-C51)=3,(0),IF((C52-C50-C51)=2,(0),IF((C52-C50-C51)=1,(1),0))+IF((C52-C50-C51)=0,(2),0+IF((C52-C50-C51)=-1,(3),0)+IF((C52-C50-C51)=-2,(4),0)+IF((C52-C50-C51)=-3,(5),0)))</f>
        <v>0</v>
      </c>
      <c r="D53" s="19">
        <f t="shared" si="36"/>
        <v>2</v>
      </c>
      <c r="E53" s="19">
        <f t="shared" si="36"/>
        <v>2</v>
      </c>
      <c r="F53" s="19">
        <f t="shared" si="36"/>
        <v>3</v>
      </c>
      <c r="G53" s="19">
        <f t="shared" si="36"/>
        <v>0</v>
      </c>
      <c r="H53" s="19">
        <f t="shared" si="36"/>
        <v>1</v>
      </c>
      <c r="I53" s="19">
        <f t="shared" si="36"/>
        <v>0</v>
      </c>
      <c r="J53" s="19">
        <f t="shared" si="36"/>
        <v>4</v>
      </c>
      <c r="K53" s="20">
        <f t="shared" si="33"/>
        <v>12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2</v>
      </c>
      <c r="N53" s="19">
        <f t="shared" si="37"/>
        <v>0</v>
      </c>
      <c r="O53" s="19">
        <f t="shared" si="37"/>
        <v>2</v>
      </c>
      <c r="P53" s="19">
        <f t="shared" si="37"/>
        <v>0</v>
      </c>
      <c r="Q53" s="19">
        <f t="shared" si="37"/>
        <v>2</v>
      </c>
      <c r="R53" s="19">
        <f t="shared" si="37"/>
        <v>2</v>
      </c>
      <c r="S53" s="19">
        <f t="shared" si="37"/>
        <v>0</v>
      </c>
      <c r="T53" s="19">
        <f t="shared" si="37"/>
        <v>3</v>
      </c>
      <c r="U53" s="20">
        <f t="shared" si="34"/>
        <v>13</v>
      </c>
      <c r="V53" s="21">
        <f t="shared" si="35"/>
        <v>25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2</v>
      </c>
      <c r="G54" s="76">
        <f t="shared" si="38"/>
        <v>0</v>
      </c>
      <c r="H54" s="76">
        <f t="shared" si="38"/>
        <v>0</v>
      </c>
      <c r="I54" s="76">
        <f t="shared" si="38"/>
        <v>0</v>
      </c>
      <c r="J54" s="76">
        <f t="shared" si="38"/>
        <v>3</v>
      </c>
      <c r="K54" s="77">
        <f t="shared" si="33"/>
        <v>7</v>
      </c>
      <c r="L54" s="76">
        <f t="shared" ref="L54:T54" si="39">IF((L52-L50)=-3,(5),IF((L52-L50)=-2,(4),IF((L52-L50)=-1,(3),0))+IF((L52-L50)=0,(2),0+IF((L52-L50)=1,(1),0)+IF((L52-L50)=2,(0),0)+IF((L52-L50)=3,(0),0)))</f>
        <v>1</v>
      </c>
      <c r="M54" s="76">
        <f t="shared" si="39"/>
        <v>2</v>
      </c>
      <c r="N54" s="76">
        <f t="shared" si="39"/>
        <v>0</v>
      </c>
      <c r="O54" s="76">
        <f t="shared" si="39"/>
        <v>2</v>
      </c>
      <c r="P54" s="76">
        <f t="shared" si="39"/>
        <v>0</v>
      </c>
      <c r="Q54" s="76">
        <f t="shared" si="39"/>
        <v>1</v>
      </c>
      <c r="R54" s="76">
        <f t="shared" si="39"/>
        <v>1</v>
      </c>
      <c r="S54" s="76">
        <f t="shared" si="39"/>
        <v>0</v>
      </c>
      <c r="T54" s="76">
        <f t="shared" si="39"/>
        <v>2</v>
      </c>
      <c r="U54" s="77">
        <f t="shared" si="34"/>
        <v>9</v>
      </c>
      <c r="V54" s="78">
        <f t="shared" si="35"/>
        <v>16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6</v>
      </c>
      <c r="D55" s="80">
        <f t="shared" si="40"/>
        <v>5</v>
      </c>
      <c r="E55" s="80">
        <f t="shared" si="40"/>
        <v>5</v>
      </c>
      <c r="F55" s="80">
        <f t="shared" si="40"/>
        <v>4</v>
      </c>
      <c r="G55" s="80">
        <f t="shared" si="40"/>
        <v>6</v>
      </c>
      <c r="H55" s="80">
        <f t="shared" si="40"/>
        <v>6</v>
      </c>
      <c r="I55" s="80">
        <f t="shared" si="40"/>
        <v>7</v>
      </c>
      <c r="J55" s="80">
        <f t="shared" si="40"/>
        <v>4</v>
      </c>
      <c r="K55" s="81">
        <f t="shared" si="33"/>
        <v>50</v>
      </c>
      <c r="L55" s="80">
        <f t="shared" ref="L55:T55" si="41">IF(L53=0,L50+L51+2,L52)</f>
        <v>5</v>
      </c>
      <c r="M55" s="80">
        <f t="shared" si="41"/>
        <v>3</v>
      </c>
      <c r="N55" s="80">
        <f t="shared" si="41"/>
        <v>7</v>
      </c>
      <c r="O55" s="80">
        <f t="shared" si="41"/>
        <v>3</v>
      </c>
      <c r="P55" s="80">
        <f t="shared" si="41"/>
        <v>8</v>
      </c>
      <c r="Q55" s="80">
        <f t="shared" si="41"/>
        <v>5</v>
      </c>
      <c r="R55" s="80">
        <f t="shared" si="41"/>
        <v>5</v>
      </c>
      <c r="S55" s="80">
        <f t="shared" si="41"/>
        <v>5</v>
      </c>
      <c r="T55" s="80">
        <f t="shared" si="41"/>
        <v>4</v>
      </c>
      <c r="U55" s="81">
        <f t="shared" si="34"/>
        <v>45</v>
      </c>
      <c r="V55" s="82">
        <f t="shared" si="35"/>
        <v>95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13.779999999999998</v>
      </c>
      <c r="Z55"/>
    </row>
    <row r="56" spans="1:26" ht="15.6" thickTop="1" thickBot="1" x14ac:dyDescent="0.35">
      <c r="A56" s="35" t="s">
        <v>25</v>
      </c>
      <c r="B56" s="36">
        <v>3</v>
      </c>
      <c r="C56" s="19">
        <v>2</v>
      </c>
      <c r="D56" s="19">
        <v>1</v>
      </c>
      <c r="E56" s="19">
        <v>1</v>
      </c>
      <c r="F56" s="19">
        <v>3</v>
      </c>
      <c r="G56" s="19">
        <v>2</v>
      </c>
      <c r="H56" s="19">
        <v>2</v>
      </c>
      <c r="I56" s="19">
        <v>2</v>
      </c>
      <c r="J56" s="19">
        <v>2</v>
      </c>
      <c r="K56" s="20">
        <f t="shared" si="33"/>
        <v>18</v>
      </c>
      <c r="L56" s="19">
        <v>2</v>
      </c>
      <c r="M56" s="19">
        <v>2</v>
      </c>
      <c r="N56" s="19">
        <v>3</v>
      </c>
      <c r="O56" s="19">
        <v>1</v>
      </c>
      <c r="P56" s="19">
        <v>2</v>
      </c>
      <c r="Q56" s="19">
        <v>1</v>
      </c>
      <c r="R56" s="19">
        <v>2</v>
      </c>
      <c r="S56" s="19">
        <v>3</v>
      </c>
      <c r="T56" s="19">
        <v>2</v>
      </c>
      <c r="U56" s="20">
        <f t="shared" si="34"/>
        <v>18</v>
      </c>
      <c r="V56" s="21">
        <f t="shared" si="35"/>
        <v>36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1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1</v>
      </c>
      <c r="K57" s="20">
        <f t="shared" si="33"/>
        <v>2</v>
      </c>
      <c r="L57" s="31">
        <f t="shared" ref="L57:T57" si="43">IF((L52-L56)=(L50-2),(1),IF((L52-L56)&lt;(L50-2),(1),0))</f>
        <v>0</v>
      </c>
      <c r="M57" s="31">
        <f t="shared" si="43"/>
        <v>1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1</v>
      </c>
      <c r="U57" s="20">
        <f t="shared" si="34"/>
        <v>2</v>
      </c>
      <c r="V57" s="47">
        <f>(K57+U57)/18</f>
        <v>0.22222222222222221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2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Triple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Triple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par</v>
      </c>
      <c r="G61" s="31" t="str">
        <f t="shared" si="44"/>
        <v>Triple</v>
      </c>
      <c r="H61" s="31" t="str">
        <f t="shared" si="44"/>
        <v>double</v>
      </c>
      <c r="I61" s="31" t="str">
        <f t="shared" si="44"/>
        <v>Triple et +</v>
      </c>
      <c r="J61" s="31" t="str">
        <f t="shared" si="44"/>
        <v>birdie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bogey</v>
      </c>
      <c r="M61" s="31" t="str">
        <f t="shared" si="45"/>
        <v>par</v>
      </c>
      <c r="N61" s="31" t="str">
        <f t="shared" si="45"/>
        <v>Triple</v>
      </c>
      <c r="O61" s="31" t="str">
        <f t="shared" si="45"/>
        <v>par</v>
      </c>
      <c r="P61" s="31" t="str">
        <f t="shared" si="45"/>
        <v>Triple</v>
      </c>
      <c r="Q61" s="31" t="str">
        <f t="shared" si="45"/>
        <v>bogey</v>
      </c>
      <c r="R61" s="31" t="str">
        <f t="shared" si="45"/>
        <v>bogey</v>
      </c>
      <c r="S61" s="31" t="str">
        <f t="shared" si="45"/>
        <v>double</v>
      </c>
      <c r="T61" s="31" t="str">
        <f t="shared" si="45"/>
        <v>par</v>
      </c>
      <c r="W61" s="2"/>
      <c r="X61" s="60">
        <f>COUNTIF(B61:T61,"triple")</f>
        <v>5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1-PIC SAINT LOUP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38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tr">
        <f>$N$4</f>
        <v>Jaune</v>
      </c>
      <c r="O67" s="6"/>
      <c r="P67" s="7"/>
      <c r="Q67" s="8" t="s">
        <v>16</v>
      </c>
      <c r="R67" s="27">
        <f>VLOOKUP(D67,Participants!$B$1:$J$24,3,FALSE)</f>
        <v>18.05</v>
      </c>
      <c r="U67" s="9" t="s">
        <v>14</v>
      </c>
      <c r="V67" s="10">
        <f>IF(N67=Z67,Z73,Y73)</f>
        <v>20</v>
      </c>
      <c r="W67" s="52">
        <f>Y76</f>
        <v>18.150000000000002</v>
      </c>
      <c r="X67" s="41" t="str">
        <f>$A$3</f>
        <v>1-PIC SAINT LOUP</v>
      </c>
      <c r="Y67" s="11" t="s">
        <v>80</v>
      </c>
      <c r="Z67" s="146" t="s">
        <v>147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18.05</v>
      </c>
      <c r="Z68" s="13">
        <f>R67</f>
        <v>18.05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6</v>
      </c>
      <c r="C70" s="18">
        <f>C$7</f>
        <v>15</v>
      </c>
      <c r="D70" s="18">
        <f t="shared" ref="D70:T70" si="46">D$7</f>
        <v>9</v>
      </c>
      <c r="E70" s="18">
        <f t="shared" si="46"/>
        <v>10</v>
      </c>
      <c r="F70" s="18">
        <f t="shared" si="46"/>
        <v>12</v>
      </c>
      <c r="G70" s="18">
        <f t="shared" si="46"/>
        <v>14</v>
      </c>
      <c r="H70" s="18">
        <f t="shared" si="46"/>
        <v>11</v>
      </c>
      <c r="I70" s="18">
        <f t="shared" si="46"/>
        <v>13</v>
      </c>
      <c r="J70" s="18">
        <f t="shared" si="46"/>
        <v>7</v>
      </c>
      <c r="K70" s="18"/>
      <c r="L70" s="18">
        <f t="shared" si="46"/>
        <v>4</v>
      </c>
      <c r="M70" s="18">
        <f t="shared" si="46"/>
        <v>18</v>
      </c>
      <c r="N70" s="18">
        <f t="shared" si="46"/>
        <v>8</v>
      </c>
      <c r="O70" s="18">
        <f t="shared" si="46"/>
        <v>16</v>
      </c>
      <c r="P70" s="18">
        <f t="shared" si="46"/>
        <v>3</v>
      </c>
      <c r="Q70" s="18">
        <f t="shared" si="46"/>
        <v>1</v>
      </c>
      <c r="R70" s="18">
        <f t="shared" si="46"/>
        <v>2</v>
      </c>
      <c r="S70" s="18">
        <f t="shared" si="46"/>
        <v>17</v>
      </c>
      <c r="T70" s="18">
        <f t="shared" si="46"/>
        <v>5</v>
      </c>
      <c r="U70" s="19"/>
      <c r="V70" s="19"/>
      <c r="W70" s="2"/>
      <c r="X70" s="12" t="s">
        <v>10</v>
      </c>
      <c r="Y70" s="17">
        <f>$Y$7</f>
        <v>72.900000000000006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4</v>
      </c>
      <c r="F71" s="18">
        <f t="shared" si="47"/>
        <v>4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35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3</v>
      </c>
      <c r="P71" s="18">
        <f t="shared" si="48"/>
        <v>5</v>
      </c>
      <c r="Q71" s="18">
        <f t="shared" si="48"/>
        <v>4</v>
      </c>
      <c r="R71" s="18">
        <f t="shared" si="48"/>
        <v>4</v>
      </c>
      <c r="S71" s="18">
        <f t="shared" si="48"/>
        <v>3</v>
      </c>
      <c r="T71" s="18">
        <f t="shared" si="48"/>
        <v>4</v>
      </c>
      <c r="U71" s="20">
        <f>SUM(L71:T71)</f>
        <v>34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2</v>
      </c>
      <c r="R72" s="19">
        <f t="shared" si="49"/>
        <v>2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11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23.582300884955757</v>
      </c>
      <c r="Z72" s="17">
        <f>Z68*(Z69/113)+(Z70-72)</f>
        <v>20.084955752212391</v>
      </c>
    </row>
    <row r="73" spans="1:26" ht="15.6" thickTop="1" thickBot="1" x14ac:dyDescent="0.35">
      <c r="A73" s="18" t="s">
        <v>13</v>
      </c>
      <c r="B73" s="26">
        <v>6</v>
      </c>
      <c r="C73" s="26">
        <v>5</v>
      </c>
      <c r="D73" s="26">
        <v>7</v>
      </c>
      <c r="E73" s="26">
        <v>7</v>
      </c>
      <c r="F73" s="26">
        <v>4</v>
      </c>
      <c r="G73" s="26">
        <v>5</v>
      </c>
      <c r="H73" s="26">
        <v>6</v>
      </c>
      <c r="I73" s="26">
        <v>8</v>
      </c>
      <c r="J73" s="26">
        <v>6</v>
      </c>
      <c r="K73" s="26">
        <f>SUM(B73:J73)</f>
        <v>54</v>
      </c>
      <c r="L73" s="26">
        <v>4</v>
      </c>
      <c r="M73" s="26">
        <v>5</v>
      </c>
      <c r="N73" s="26">
        <v>6</v>
      </c>
      <c r="O73" s="26">
        <v>4</v>
      </c>
      <c r="P73" s="26">
        <v>8</v>
      </c>
      <c r="Q73" s="26">
        <v>5</v>
      </c>
      <c r="R73" s="26">
        <v>5</v>
      </c>
      <c r="S73" s="26">
        <v>4</v>
      </c>
      <c r="T73" s="26">
        <v>6</v>
      </c>
      <c r="U73" s="20">
        <f>SUM(L73:T73)</f>
        <v>47</v>
      </c>
      <c r="V73" s="26">
        <f t="shared" si="52"/>
        <v>101</v>
      </c>
      <c r="W73" s="2"/>
      <c r="X73" s="23" t="s">
        <v>12</v>
      </c>
      <c r="Y73" s="24">
        <f>ROUND(Y72,0)</f>
        <v>24</v>
      </c>
      <c r="Z73" s="24">
        <f>ROUND(Z72,0)</f>
        <v>20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si="53"/>
        <v>0</v>
      </c>
      <c r="E74" s="19">
        <f t="shared" si="53"/>
        <v>0</v>
      </c>
      <c r="F74" s="19">
        <f t="shared" si="53"/>
        <v>3</v>
      </c>
      <c r="G74" s="19">
        <f t="shared" si="53"/>
        <v>1</v>
      </c>
      <c r="H74" s="19">
        <f t="shared" si="53"/>
        <v>1</v>
      </c>
      <c r="I74" s="19">
        <f t="shared" si="53"/>
        <v>0</v>
      </c>
      <c r="J74" s="19">
        <f t="shared" si="53"/>
        <v>2</v>
      </c>
      <c r="K74" s="20">
        <f t="shared" si="50"/>
        <v>9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3</v>
      </c>
      <c r="M74" s="19">
        <f t="shared" si="54"/>
        <v>1</v>
      </c>
      <c r="N74" s="19">
        <f t="shared" si="54"/>
        <v>1</v>
      </c>
      <c r="O74" s="19">
        <f t="shared" si="54"/>
        <v>2</v>
      </c>
      <c r="P74" s="19">
        <f t="shared" si="54"/>
        <v>0</v>
      </c>
      <c r="Q74" s="19">
        <f t="shared" si="54"/>
        <v>3</v>
      </c>
      <c r="R74" s="19">
        <f t="shared" si="54"/>
        <v>3</v>
      </c>
      <c r="S74" s="19">
        <f t="shared" si="54"/>
        <v>2</v>
      </c>
      <c r="T74" s="19">
        <f t="shared" si="54"/>
        <v>1</v>
      </c>
      <c r="U74" s="20">
        <f t="shared" si="51"/>
        <v>16</v>
      </c>
      <c r="V74" s="21">
        <f t="shared" si="52"/>
        <v>25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2</v>
      </c>
      <c r="G75" s="76">
        <f t="shared" si="55"/>
        <v>0</v>
      </c>
      <c r="H75" s="76">
        <f t="shared" si="55"/>
        <v>0</v>
      </c>
      <c r="I75" s="76">
        <f t="shared" si="55"/>
        <v>0</v>
      </c>
      <c r="J75" s="76">
        <f t="shared" si="55"/>
        <v>1</v>
      </c>
      <c r="K75" s="77">
        <f t="shared" si="50"/>
        <v>3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0</v>
      </c>
      <c r="N75" s="76">
        <f t="shared" si="56"/>
        <v>0</v>
      </c>
      <c r="O75" s="76">
        <f t="shared" si="56"/>
        <v>1</v>
      </c>
      <c r="P75" s="76">
        <f t="shared" si="56"/>
        <v>0</v>
      </c>
      <c r="Q75" s="76">
        <f t="shared" si="56"/>
        <v>1</v>
      </c>
      <c r="R75" s="76">
        <f t="shared" si="56"/>
        <v>1</v>
      </c>
      <c r="S75" s="76">
        <f t="shared" si="56"/>
        <v>1</v>
      </c>
      <c r="T75" s="76">
        <f t="shared" si="56"/>
        <v>0</v>
      </c>
      <c r="U75" s="77">
        <f t="shared" si="51"/>
        <v>6</v>
      </c>
      <c r="V75" s="78">
        <f t="shared" si="52"/>
        <v>9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5</v>
      </c>
      <c r="D76" s="80">
        <f t="shared" si="57"/>
        <v>7</v>
      </c>
      <c r="E76" s="80">
        <f t="shared" si="57"/>
        <v>7</v>
      </c>
      <c r="F76" s="80">
        <f t="shared" si="57"/>
        <v>4</v>
      </c>
      <c r="G76" s="80">
        <f t="shared" si="57"/>
        <v>5</v>
      </c>
      <c r="H76" s="80">
        <f t="shared" si="57"/>
        <v>6</v>
      </c>
      <c r="I76" s="80">
        <f t="shared" si="57"/>
        <v>7</v>
      </c>
      <c r="J76" s="80">
        <f t="shared" si="57"/>
        <v>6</v>
      </c>
      <c r="K76" s="81">
        <f t="shared" si="50"/>
        <v>53</v>
      </c>
      <c r="L76" s="80">
        <f t="shared" ref="L76:T76" si="58">IF(L74=0,L71+L72+2,L73)</f>
        <v>4</v>
      </c>
      <c r="M76" s="80">
        <f t="shared" si="58"/>
        <v>5</v>
      </c>
      <c r="N76" s="80">
        <f t="shared" si="58"/>
        <v>6</v>
      </c>
      <c r="O76" s="80">
        <f t="shared" si="58"/>
        <v>4</v>
      </c>
      <c r="P76" s="80">
        <f t="shared" si="58"/>
        <v>8</v>
      </c>
      <c r="Q76" s="80">
        <f t="shared" si="58"/>
        <v>5</v>
      </c>
      <c r="R76" s="80">
        <f t="shared" si="58"/>
        <v>5</v>
      </c>
      <c r="S76" s="80">
        <f t="shared" si="58"/>
        <v>4</v>
      </c>
      <c r="T76" s="80">
        <f t="shared" si="58"/>
        <v>6</v>
      </c>
      <c r="U76" s="81">
        <f t="shared" si="51"/>
        <v>47</v>
      </c>
      <c r="V76" s="82">
        <f t="shared" si="52"/>
        <v>100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18.150000000000002</v>
      </c>
      <c r="Z76"/>
    </row>
    <row r="77" spans="1:26" ht="15.6" thickTop="1" thickBot="1" x14ac:dyDescent="0.35">
      <c r="A77" s="35" t="s">
        <v>25</v>
      </c>
      <c r="B77" s="36">
        <v>3</v>
      </c>
      <c r="C77" s="19">
        <v>2</v>
      </c>
      <c r="D77" s="19">
        <v>1</v>
      </c>
      <c r="E77" s="19">
        <v>2</v>
      </c>
      <c r="F77" s="19">
        <v>2</v>
      </c>
      <c r="G77" s="19">
        <v>2</v>
      </c>
      <c r="H77" s="19">
        <v>2</v>
      </c>
      <c r="I77" s="19">
        <v>3</v>
      </c>
      <c r="J77" s="19">
        <v>2</v>
      </c>
      <c r="K77" s="20">
        <f t="shared" si="50"/>
        <v>19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1</v>
      </c>
      <c r="T77" s="19">
        <v>2</v>
      </c>
      <c r="U77" s="20">
        <f t="shared" si="51"/>
        <v>17</v>
      </c>
      <c r="V77" s="21">
        <f t="shared" si="52"/>
        <v>36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1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1</v>
      </c>
      <c r="L78" s="31">
        <f t="shared" ref="L78:T78" si="60">IF((L73-L77)=(L71-2),(1),IF((L73-L77)&lt;(L71-2),(1),0))</f>
        <v>1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0.1111111111111111</v>
      </c>
      <c r="W78" s="2"/>
      <c r="X78" s="57">
        <f>COUNTIF(B82:T82,"birdie")</f>
        <v>0</v>
      </c>
      <c r="Y78" s="2" t="s">
        <v>81</v>
      </c>
      <c r="Z78" s="2">
        <v>2</v>
      </c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2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7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Triple</v>
      </c>
      <c r="E82" s="31" t="str">
        <f t="shared" si="61"/>
        <v>Triple</v>
      </c>
      <c r="F82" s="31" t="str">
        <f t="shared" si="61"/>
        <v>par</v>
      </c>
      <c r="G82" s="31" t="str">
        <f t="shared" si="61"/>
        <v>double</v>
      </c>
      <c r="H82" s="31" t="str">
        <f t="shared" si="61"/>
        <v>double</v>
      </c>
      <c r="I82" s="31" t="str">
        <f t="shared" si="61"/>
        <v>Triple et +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double</v>
      </c>
      <c r="N82" s="31" t="str">
        <f t="shared" si="62"/>
        <v>double</v>
      </c>
      <c r="O82" s="31" t="str">
        <f t="shared" si="62"/>
        <v>bogey</v>
      </c>
      <c r="P82" s="31" t="str">
        <f t="shared" si="62"/>
        <v>Triple</v>
      </c>
      <c r="Q82" s="31" t="str">
        <f t="shared" si="62"/>
        <v>bogey</v>
      </c>
      <c r="R82" s="31" t="str">
        <f t="shared" si="62"/>
        <v>bogey</v>
      </c>
      <c r="S82" s="31" t="str">
        <f t="shared" si="62"/>
        <v>bogey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1-PIC SAINT LOUP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32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tr">
        <f>$N$4</f>
        <v>Jaune</v>
      </c>
      <c r="O87" s="6"/>
      <c r="P87" s="7"/>
      <c r="Q87" s="8" t="s">
        <v>16</v>
      </c>
      <c r="R87" s="27">
        <f>VLOOKUP(D87,Participants!$B$1:$J$24,3,FALSE)</f>
        <v>25.560000000000002</v>
      </c>
      <c r="U87" s="9" t="s">
        <v>14</v>
      </c>
      <c r="V87" s="10">
        <f>IF(N87=Z87,Z93,Y93)</f>
        <v>29</v>
      </c>
      <c r="W87" s="52">
        <f>Y96</f>
        <v>25.660000000000004</v>
      </c>
      <c r="X87" s="41" t="str">
        <f>$A$3</f>
        <v>1-PIC SAINT LOUP</v>
      </c>
      <c r="Y87" s="11" t="s">
        <v>80</v>
      </c>
      <c r="Z87" s="146" t="s">
        <v>147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25.560000000000002</v>
      </c>
      <c r="Z88" s="13">
        <f>R87</f>
        <v>25.560000000000002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6</v>
      </c>
      <c r="C90" s="18">
        <f>C$7</f>
        <v>15</v>
      </c>
      <c r="D90" s="18">
        <f t="shared" ref="D90:T90" si="63">D$7</f>
        <v>9</v>
      </c>
      <c r="E90" s="18">
        <f t="shared" si="63"/>
        <v>10</v>
      </c>
      <c r="F90" s="18">
        <f t="shared" si="63"/>
        <v>12</v>
      </c>
      <c r="G90" s="18">
        <f t="shared" si="63"/>
        <v>14</v>
      </c>
      <c r="H90" s="18">
        <f t="shared" si="63"/>
        <v>11</v>
      </c>
      <c r="I90" s="18">
        <f t="shared" si="63"/>
        <v>13</v>
      </c>
      <c r="J90" s="18">
        <f t="shared" si="63"/>
        <v>7</v>
      </c>
      <c r="K90" s="18"/>
      <c r="L90" s="18">
        <f t="shared" si="63"/>
        <v>4</v>
      </c>
      <c r="M90" s="18">
        <f t="shared" si="63"/>
        <v>18</v>
      </c>
      <c r="N90" s="18">
        <f t="shared" si="63"/>
        <v>8</v>
      </c>
      <c r="O90" s="18">
        <f t="shared" si="63"/>
        <v>16</v>
      </c>
      <c r="P90" s="18">
        <f t="shared" si="63"/>
        <v>3</v>
      </c>
      <c r="Q90" s="18">
        <f t="shared" si="63"/>
        <v>1</v>
      </c>
      <c r="R90" s="18">
        <f t="shared" si="63"/>
        <v>2</v>
      </c>
      <c r="S90" s="18">
        <f t="shared" si="63"/>
        <v>17</v>
      </c>
      <c r="T90" s="18">
        <f t="shared" si="63"/>
        <v>5</v>
      </c>
      <c r="U90" s="19"/>
      <c r="V90" s="19"/>
      <c r="W90" s="2"/>
      <c r="X90" s="12" t="s">
        <v>10</v>
      </c>
      <c r="Y90" s="17">
        <f>$Y$7</f>
        <v>72.900000000000006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4</v>
      </c>
      <c r="F91" s="18">
        <f t="shared" si="64"/>
        <v>4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35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3</v>
      </c>
      <c r="P91" s="18">
        <f t="shared" si="65"/>
        <v>5</v>
      </c>
      <c r="Q91" s="18">
        <f t="shared" si="65"/>
        <v>4</v>
      </c>
      <c r="R91" s="18">
        <f t="shared" si="65"/>
        <v>4</v>
      </c>
      <c r="S91" s="18">
        <f t="shared" si="65"/>
        <v>3</v>
      </c>
      <c r="T91" s="18">
        <f t="shared" si="65"/>
        <v>4</v>
      </c>
      <c r="U91" s="20">
        <f>SUM(L91:T91)</f>
        <v>34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2</v>
      </c>
      <c r="C92" s="19">
        <f t="shared" ref="C92:J92" si="66">IF($V87=C90,1,IF($V87&gt;C90,1,0))+IF($V87-18&gt;=C90,1,0)</f>
        <v>1</v>
      </c>
      <c r="D92" s="19">
        <f t="shared" si="66"/>
        <v>2</v>
      </c>
      <c r="E92" s="19">
        <f t="shared" si="66"/>
        <v>2</v>
      </c>
      <c r="F92" s="19">
        <f t="shared" si="66"/>
        <v>1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2</v>
      </c>
      <c r="K92" s="20">
        <f t="shared" ref="K92:K98" si="67">SUM(B92:J92)</f>
        <v>14</v>
      </c>
      <c r="L92" s="19">
        <f t="shared" ref="L92:T92" si="68">IF($V87=L90,1,IF($V87&gt;L90,1,0))+IF($V87-18&gt;=L90,1,0)</f>
        <v>2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2</v>
      </c>
      <c r="Q92" s="19">
        <f t="shared" si="68"/>
        <v>2</v>
      </c>
      <c r="R92" s="19">
        <f t="shared" si="68"/>
        <v>2</v>
      </c>
      <c r="S92" s="19">
        <f t="shared" si="68"/>
        <v>1</v>
      </c>
      <c r="T92" s="19">
        <f t="shared" si="68"/>
        <v>2</v>
      </c>
      <c r="U92" s="20">
        <f t="shared" ref="U92:U98" si="69">SUM(L92:T92)</f>
        <v>15</v>
      </c>
      <c r="V92" s="21">
        <f t="shared" ref="V92:V97" si="70">K92+U92</f>
        <v>29</v>
      </c>
      <c r="W92" s="2"/>
      <c r="X92" s="12" t="s">
        <v>11</v>
      </c>
      <c r="Y92" s="17">
        <f>Y88*(Y89/113)+(Y90-72)</f>
        <v>33.019646017699124</v>
      </c>
      <c r="Z92" s="17">
        <f>Z88*(Z89/113)+(Z90-72)</f>
        <v>28.857699115044252</v>
      </c>
    </row>
    <row r="93" spans="1:29" ht="15.6" thickTop="1" thickBot="1" x14ac:dyDescent="0.35">
      <c r="A93" s="18" t="s">
        <v>13</v>
      </c>
      <c r="B93" s="26"/>
      <c r="C93" s="26"/>
      <c r="D93" s="26"/>
      <c r="E93" s="26"/>
      <c r="F93" s="26"/>
      <c r="G93" s="26"/>
      <c r="H93" s="26"/>
      <c r="I93" s="26"/>
      <c r="J93" s="26"/>
      <c r="K93" s="26">
        <f>SUM(B93:J93)</f>
        <v>0</v>
      </c>
      <c r="L93" s="26"/>
      <c r="M93" s="26"/>
      <c r="N93" s="26"/>
      <c r="O93" s="26"/>
      <c r="P93" s="26"/>
      <c r="Q93" s="26"/>
      <c r="R93" s="26"/>
      <c r="S93" s="26"/>
      <c r="T93" s="26"/>
      <c r="U93" s="20">
        <f>SUM(L93:T93)</f>
        <v>0</v>
      </c>
      <c r="V93" s="26">
        <f t="shared" si="70"/>
        <v>0</v>
      </c>
      <c r="W93" s="2"/>
      <c r="X93" s="23" t="s">
        <v>12</v>
      </c>
      <c r="Y93" s="24">
        <f>ROUND(Y92,0)</f>
        <v>33</v>
      </c>
      <c r="Z93" s="24">
        <f>ROUND(Z92,0)</f>
        <v>29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0</v>
      </c>
      <c r="C94" s="19">
        <f>IF((C93-C91-C92)=3,(0),IF((C93-C91-C92)=2,(0),IF((C93-C91-C92)=1,(1),0))+IF((C93-C91-C92)=0,(2),0+IF((C93-C91-C92)=-1,(3),0)+IF((C93-C91-C92)=-2,(4),0)+IF((C93-C91-C92)=-3,(5),0)))</f>
        <v>0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0</v>
      </c>
      <c r="F94" s="19">
        <f t="shared" si="71"/>
        <v>0</v>
      </c>
      <c r="G94" s="19">
        <f t="shared" si="71"/>
        <v>0</v>
      </c>
      <c r="H94" s="19">
        <f t="shared" si="71"/>
        <v>0</v>
      </c>
      <c r="I94" s="19">
        <f t="shared" si="71"/>
        <v>0</v>
      </c>
      <c r="J94" s="19">
        <f t="shared" si="71"/>
        <v>0</v>
      </c>
      <c r="K94" s="20">
        <f t="shared" si="67"/>
        <v>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0</v>
      </c>
      <c r="M94" s="19">
        <f t="shared" si="72"/>
        <v>0</v>
      </c>
      <c r="N94" s="19">
        <f t="shared" si="72"/>
        <v>0</v>
      </c>
      <c r="O94" s="19">
        <f t="shared" si="72"/>
        <v>0</v>
      </c>
      <c r="P94" s="19">
        <f t="shared" si="72"/>
        <v>0</v>
      </c>
      <c r="Q94" s="19">
        <f t="shared" si="72"/>
        <v>0</v>
      </c>
      <c r="R94" s="19">
        <f t="shared" si="72"/>
        <v>0</v>
      </c>
      <c r="S94" s="19">
        <f t="shared" si="72"/>
        <v>0</v>
      </c>
      <c r="T94" s="19">
        <f t="shared" si="72"/>
        <v>0</v>
      </c>
      <c r="U94" s="20">
        <f t="shared" si="69"/>
        <v>0</v>
      </c>
      <c r="V94" s="21">
        <f t="shared" si="70"/>
        <v>0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5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5</v>
      </c>
      <c r="H95" s="76">
        <f t="shared" si="73"/>
        <v>0</v>
      </c>
      <c r="I95" s="76">
        <f t="shared" si="73"/>
        <v>0</v>
      </c>
      <c r="J95" s="76">
        <f t="shared" si="73"/>
        <v>0</v>
      </c>
      <c r="K95" s="77">
        <f t="shared" si="67"/>
        <v>10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5</v>
      </c>
      <c r="N95" s="76">
        <f t="shared" si="74"/>
        <v>0</v>
      </c>
      <c r="O95" s="76">
        <f t="shared" si="74"/>
        <v>5</v>
      </c>
      <c r="P95" s="76">
        <f t="shared" si="74"/>
        <v>0</v>
      </c>
      <c r="Q95" s="76">
        <f t="shared" si="74"/>
        <v>0</v>
      </c>
      <c r="R95" s="76">
        <f t="shared" si="74"/>
        <v>0</v>
      </c>
      <c r="S95" s="76">
        <f t="shared" si="74"/>
        <v>5</v>
      </c>
      <c r="T95" s="76">
        <f t="shared" si="74"/>
        <v>0</v>
      </c>
      <c r="U95" s="77">
        <f t="shared" si="69"/>
        <v>15</v>
      </c>
      <c r="V95" s="78">
        <f t="shared" si="70"/>
        <v>25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8</v>
      </c>
      <c r="C96" s="80">
        <f t="shared" ref="C96:J96" si="75">IF(C94=0,C91+C92+2,C93)</f>
        <v>6</v>
      </c>
      <c r="D96" s="80">
        <f t="shared" si="75"/>
        <v>8</v>
      </c>
      <c r="E96" s="80">
        <f t="shared" si="75"/>
        <v>8</v>
      </c>
      <c r="F96" s="80">
        <f t="shared" si="75"/>
        <v>7</v>
      </c>
      <c r="G96" s="80">
        <f t="shared" si="75"/>
        <v>6</v>
      </c>
      <c r="H96" s="80">
        <f t="shared" si="75"/>
        <v>8</v>
      </c>
      <c r="I96" s="80">
        <f t="shared" si="75"/>
        <v>7</v>
      </c>
      <c r="J96" s="80">
        <f t="shared" si="75"/>
        <v>9</v>
      </c>
      <c r="K96" s="81">
        <f t="shared" si="67"/>
        <v>67</v>
      </c>
      <c r="L96" s="80">
        <f t="shared" ref="L96:T96" si="76">IF(L94=0,L91+L92+2,L93)</f>
        <v>8</v>
      </c>
      <c r="M96" s="80">
        <f t="shared" si="76"/>
        <v>6</v>
      </c>
      <c r="N96" s="80">
        <f t="shared" si="76"/>
        <v>8</v>
      </c>
      <c r="O96" s="80">
        <f t="shared" si="76"/>
        <v>6</v>
      </c>
      <c r="P96" s="80">
        <f t="shared" si="76"/>
        <v>9</v>
      </c>
      <c r="Q96" s="80">
        <f t="shared" si="76"/>
        <v>8</v>
      </c>
      <c r="R96" s="80">
        <f t="shared" si="76"/>
        <v>8</v>
      </c>
      <c r="S96" s="80">
        <f t="shared" si="76"/>
        <v>6</v>
      </c>
      <c r="T96" s="80">
        <f t="shared" si="76"/>
        <v>8</v>
      </c>
      <c r="U96" s="81">
        <f t="shared" si="69"/>
        <v>67</v>
      </c>
      <c r="V96" s="82">
        <f t="shared" si="70"/>
        <v>134</v>
      </c>
      <c r="W96" s="2"/>
      <c r="X96" s="202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25.660000000000004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2</v>
      </c>
      <c r="D97" s="19">
        <v>2</v>
      </c>
      <c r="E97" s="19">
        <v>2</v>
      </c>
      <c r="F97" s="19">
        <v>2</v>
      </c>
      <c r="G97" s="19">
        <v>1</v>
      </c>
      <c r="H97" s="19">
        <v>2</v>
      </c>
      <c r="I97" s="19">
        <v>1</v>
      </c>
      <c r="J97" s="19">
        <v>2</v>
      </c>
      <c r="K97" s="20">
        <f t="shared" si="67"/>
        <v>16</v>
      </c>
      <c r="L97" s="19">
        <v>2</v>
      </c>
      <c r="M97" s="19">
        <v>2</v>
      </c>
      <c r="N97" s="19">
        <v>3</v>
      </c>
      <c r="O97" s="19">
        <v>3</v>
      </c>
      <c r="P97" s="19">
        <v>2</v>
      </c>
      <c r="Q97" s="19">
        <v>1</v>
      </c>
      <c r="R97" s="19">
        <v>2</v>
      </c>
      <c r="S97" s="19">
        <v>2</v>
      </c>
      <c r="T97" s="19">
        <v>3</v>
      </c>
      <c r="U97" s="20">
        <f t="shared" si="69"/>
        <v>20</v>
      </c>
      <c r="V97" s="21">
        <f t="shared" si="70"/>
        <v>36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1</v>
      </c>
      <c r="D98" s="31">
        <f t="shared" si="77"/>
        <v>1</v>
      </c>
      <c r="E98" s="31">
        <f t="shared" si="77"/>
        <v>1</v>
      </c>
      <c r="F98" s="31">
        <f t="shared" si="77"/>
        <v>1</v>
      </c>
      <c r="G98" s="31">
        <f t="shared" si="77"/>
        <v>1</v>
      </c>
      <c r="H98" s="31">
        <f t="shared" si="77"/>
        <v>1</v>
      </c>
      <c r="I98" s="31">
        <f t="shared" si="77"/>
        <v>1</v>
      </c>
      <c r="J98" s="31">
        <f t="shared" si="77"/>
        <v>1</v>
      </c>
      <c r="K98" s="20">
        <f t="shared" si="67"/>
        <v>9</v>
      </c>
      <c r="L98" s="31">
        <f t="shared" ref="L98:T98" si="78">IF((L93-L97)=(L91-2),(1),IF((L93-L97)&lt;(L91-2),(1),0))</f>
        <v>1</v>
      </c>
      <c r="M98" s="31">
        <f t="shared" si="78"/>
        <v>1</v>
      </c>
      <c r="N98" s="31">
        <f t="shared" si="78"/>
        <v>1</v>
      </c>
      <c r="O98" s="31">
        <f t="shared" si="78"/>
        <v>1</v>
      </c>
      <c r="P98" s="31">
        <f t="shared" si="78"/>
        <v>1</v>
      </c>
      <c r="Q98" s="31">
        <f t="shared" si="78"/>
        <v>1</v>
      </c>
      <c r="R98" s="31">
        <f t="shared" si="78"/>
        <v>1</v>
      </c>
      <c r="S98" s="31">
        <f t="shared" si="78"/>
        <v>1</v>
      </c>
      <c r="T98" s="31">
        <f t="shared" si="78"/>
        <v>1</v>
      </c>
      <c r="U98" s="20">
        <f t="shared" si="69"/>
        <v>9</v>
      </c>
      <c r="V98" s="47">
        <f>(K98+U98)/18</f>
        <v>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0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0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0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Triple et +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Triple et +</v>
      </c>
      <c r="D102" s="31" t="str">
        <f t="shared" si="79"/>
        <v>Triple et +</v>
      </c>
      <c r="E102" s="31" t="str">
        <f t="shared" si="79"/>
        <v>Triple et +</v>
      </c>
      <c r="F102" s="31" t="str">
        <f t="shared" si="79"/>
        <v>Triple et +</v>
      </c>
      <c r="G102" s="31" t="str">
        <f t="shared" si="79"/>
        <v>Triple et +</v>
      </c>
      <c r="H102" s="31" t="str">
        <f t="shared" si="79"/>
        <v>Triple et +</v>
      </c>
      <c r="I102" s="31" t="str">
        <f t="shared" si="79"/>
        <v>Triple et +</v>
      </c>
      <c r="J102" s="31" t="str">
        <f t="shared" si="79"/>
        <v>Triple et +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Triple et +</v>
      </c>
      <c r="M102" s="31" t="str">
        <f t="shared" si="80"/>
        <v>Triple et +</v>
      </c>
      <c r="N102" s="31" t="str">
        <f t="shared" si="80"/>
        <v>Triple et +</v>
      </c>
      <c r="O102" s="31" t="str">
        <f t="shared" si="80"/>
        <v>Triple et +</v>
      </c>
      <c r="P102" s="31" t="str">
        <f t="shared" si="80"/>
        <v>Triple et +</v>
      </c>
      <c r="Q102" s="31" t="str">
        <f t="shared" si="80"/>
        <v>Triple et +</v>
      </c>
      <c r="R102" s="31" t="str">
        <f t="shared" si="80"/>
        <v>Triple et +</v>
      </c>
      <c r="S102" s="31" t="str">
        <f t="shared" si="80"/>
        <v>Triple et +</v>
      </c>
      <c r="T102" s="31" t="str">
        <f t="shared" si="80"/>
        <v>Triple et +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18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1-PIC SAINT LOUP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33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Y107</f>
        <v>WHITE</v>
      </c>
      <c r="O107" s="6"/>
      <c r="P107" s="7"/>
      <c r="Q107" s="8" t="s">
        <v>16</v>
      </c>
      <c r="R107" s="27">
        <f>VLOOKUP(D107,Participants!$B$1:$J$24,3,FALSE)</f>
        <v>15.816666666666668</v>
      </c>
      <c r="U107" s="9" t="s">
        <v>14</v>
      </c>
      <c r="V107" s="10">
        <f>IF(N107=Z107,Z113,Y113)</f>
        <v>21</v>
      </c>
      <c r="W107" s="52">
        <f>Y116</f>
        <v>14.316666666666668</v>
      </c>
      <c r="X107" s="41" t="str">
        <f>$A$3</f>
        <v>1-PIC SAINT LOUP</v>
      </c>
      <c r="Y107" s="11" t="s">
        <v>80</v>
      </c>
      <c r="Z107" s="146" t="s">
        <v>147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15.816666666666668</v>
      </c>
      <c r="Z108" s="13">
        <f>R107</f>
        <v>15.816666666666668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6</v>
      </c>
      <c r="C110" s="18">
        <f>C$7</f>
        <v>15</v>
      </c>
      <c r="D110" s="18">
        <f t="shared" ref="D110:T110" si="81">D$7</f>
        <v>9</v>
      </c>
      <c r="E110" s="18">
        <f t="shared" si="81"/>
        <v>10</v>
      </c>
      <c r="F110" s="18">
        <f t="shared" si="81"/>
        <v>12</v>
      </c>
      <c r="G110" s="18">
        <f t="shared" si="81"/>
        <v>14</v>
      </c>
      <c r="H110" s="18">
        <f t="shared" si="81"/>
        <v>11</v>
      </c>
      <c r="I110" s="18">
        <f t="shared" si="81"/>
        <v>13</v>
      </c>
      <c r="J110" s="18">
        <f t="shared" si="81"/>
        <v>7</v>
      </c>
      <c r="K110" s="18"/>
      <c r="L110" s="18">
        <f t="shared" si="81"/>
        <v>4</v>
      </c>
      <c r="M110" s="18">
        <f t="shared" si="81"/>
        <v>18</v>
      </c>
      <c r="N110" s="18">
        <f t="shared" si="81"/>
        <v>8</v>
      </c>
      <c r="O110" s="18">
        <f t="shared" si="81"/>
        <v>16</v>
      </c>
      <c r="P110" s="18">
        <f t="shared" si="81"/>
        <v>3</v>
      </c>
      <c r="Q110" s="18">
        <f t="shared" si="81"/>
        <v>1</v>
      </c>
      <c r="R110" s="18">
        <f t="shared" si="81"/>
        <v>2</v>
      </c>
      <c r="S110" s="18">
        <f t="shared" si="81"/>
        <v>17</v>
      </c>
      <c r="T110" s="18">
        <f t="shared" si="81"/>
        <v>5</v>
      </c>
      <c r="U110" s="19"/>
      <c r="V110" s="19"/>
      <c r="W110" s="2"/>
      <c r="X110" s="12" t="s">
        <v>10</v>
      </c>
      <c r="Y110" s="17">
        <f>$Y$7</f>
        <v>72.900000000000006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4</v>
      </c>
      <c r="F111" s="18">
        <f t="shared" si="82"/>
        <v>4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35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3</v>
      </c>
      <c r="P111" s="18">
        <f t="shared" si="83"/>
        <v>5</v>
      </c>
      <c r="Q111" s="18">
        <f t="shared" si="83"/>
        <v>4</v>
      </c>
      <c r="R111" s="18">
        <f t="shared" si="83"/>
        <v>4</v>
      </c>
      <c r="S111" s="18">
        <f t="shared" si="83"/>
        <v>3</v>
      </c>
      <c r="T111" s="18">
        <f t="shared" si="83"/>
        <v>4</v>
      </c>
      <c r="U111" s="20">
        <f>SUM(L111:T111)</f>
        <v>34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9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2</v>
      </c>
      <c r="Q112" s="19">
        <f t="shared" si="86"/>
        <v>2</v>
      </c>
      <c r="R112" s="19">
        <f t="shared" si="86"/>
        <v>2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12</v>
      </c>
      <c r="V112" s="21">
        <f t="shared" ref="V112:V117" si="88">K112+U112</f>
        <v>21</v>
      </c>
      <c r="W112" s="2"/>
      <c r="X112" s="12" t="s">
        <v>11</v>
      </c>
      <c r="Y112" s="17">
        <f>Y108*(Y109/113)+(Y110-72)</f>
        <v>20.775811209439535</v>
      </c>
      <c r="Z112" s="17">
        <f>Z108*(Z109/113)+(Z110-72)</f>
        <v>17.476106194690267</v>
      </c>
    </row>
    <row r="113" spans="1:26" ht="15.6" thickTop="1" thickBot="1" x14ac:dyDescent="0.35">
      <c r="A113" s="18" t="s">
        <v>13</v>
      </c>
      <c r="B113" s="26">
        <v>5</v>
      </c>
      <c r="C113" s="26">
        <v>4</v>
      </c>
      <c r="D113" s="26">
        <v>5</v>
      </c>
      <c r="E113" s="26">
        <v>4</v>
      </c>
      <c r="F113" s="26">
        <v>5</v>
      </c>
      <c r="G113" s="26">
        <v>5</v>
      </c>
      <c r="H113" s="26">
        <v>4</v>
      </c>
      <c r="I113" s="26">
        <v>5</v>
      </c>
      <c r="J113" s="26">
        <v>6</v>
      </c>
      <c r="K113" s="26">
        <f>SUM(B113:J113)</f>
        <v>43</v>
      </c>
      <c r="L113" s="26">
        <v>7</v>
      </c>
      <c r="M113" s="26">
        <v>3</v>
      </c>
      <c r="N113" s="26">
        <v>5</v>
      </c>
      <c r="O113" s="26">
        <v>2</v>
      </c>
      <c r="P113" s="26">
        <v>5</v>
      </c>
      <c r="Q113" s="26">
        <v>6</v>
      </c>
      <c r="R113" s="26">
        <v>5</v>
      </c>
      <c r="S113" s="26">
        <v>3</v>
      </c>
      <c r="T113" s="26">
        <v>6</v>
      </c>
      <c r="U113" s="20">
        <f>SUM(L113:T113)</f>
        <v>42</v>
      </c>
      <c r="V113" s="26">
        <f t="shared" si="88"/>
        <v>85</v>
      </c>
      <c r="W113" s="2"/>
      <c r="X113" s="23" t="s">
        <v>12</v>
      </c>
      <c r="Y113" s="24">
        <f>ROUND(Y112,0)</f>
        <v>21</v>
      </c>
      <c r="Z113" s="24">
        <f>ROUND(Z112,0)</f>
        <v>17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2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3</v>
      </c>
      <c r="F114" s="19">
        <f t="shared" si="89"/>
        <v>2</v>
      </c>
      <c r="G114" s="19">
        <f t="shared" si="89"/>
        <v>1</v>
      </c>
      <c r="H114" s="19">
        <f t="shared" si="89"/>
        <v>3</v>
      </c>
      <c r="I114" s="19">
        <f t="shared" si="89"/>
        <v>2</v>
      </c>
      <c r="J114" s="19">
        <f t="shared" si="89"/>
        <v>2</v>
      </c>
      <c r="K114" s="20">
        <f t="shared" si="85"/>
        <v>19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3</v>
      </c>
      <c r="N114" s="19">
        <f t="shared" si="90"/>
        <v>2</v>
      </c>
      <c r="O114" s="19">
        <f t="shared" si="90"/>
        <v>4</v>
      </c>
      <c r="P114" s="19">
        <f t="shared" si="90"/>
        <v>4</v>
      </c>
      <c r="Q114" s="19">
        <f t="shared" si="90"/>
        <v>2</v>
      </c>
      <c r="R114" s="19">
        <f t="shared" si="90"/>
        <v>3</v>
      </c>
      <c r="S114" s="19">
        <f t="shared" si="90"/>
        <v>3</v>
      </c>
      <c r="T114" s="19">
        <f t="shared" si="90"/>
        <v>1</v>
      </c>
      <c r="U114" s="20">
        <f t="shared" si="87"/>
        <v>22</v>
      </c>
      <c r="V114" s="21">
        <f t="shared" si="88"/>
        <v>41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2</v>
      </c>
      <c r="F115" s="76">
        <f t="shared" si="91"/>
        <v>1</v>
      </c>
      <c r="G115" s="76">
        <f t="shared" si="91"/>
        <v>0</v>
      </c>
      <c r="H115" s="76">
        <f t="shared" si="91"/>
        <v>2</v>
      </c>
      <c r="I115" s="76">
        <f t="shared" si="91"/>
        <v>1</v>
      </c>
      <c r="J115" s="76">
        <f t="shared" si="91"/>
        <v>1</v>
      </c>
      <c r="K115" s="77">
        <f t="shared" si="85"/>
        <v>10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2</v>
      </c>
      <c r="N115" s="76">
        <f t="shared" si="92"/>
        <v>1</v>
      </c>
      <c r="O115" s="76">
        <f t="shared" si="92"/>
        <v>3</v>
      </c>
      <c r="P115" s="76">
        <f t="shared" si="92"/>
        <v>2</v>
      </c>
      <c r="Q115" s="76">
        <f t="shared" si="92"/>
        <v>0</v>
      </c>
      <c r="R115" s="76">
        <f t="shared" si="92"/>
        <v>1</v>
      </c>
      <c r="S115" s="76">
        <f t="shared" si="92"/>
        <v>2</v>
      </c>
      <c r="T115" s="76">
        <f t="shared" si="92"/>
        <v>0</v>
      </c>
      <c r="U115" s="77">
        <f t="shared" si="87"/>
        <v>11</v>
      </c>
      <c r="V115" s="78">
        <f t="shared" si="88"/>
        <v>21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4</v>
      </c>
      <c r="D116" s="80">
        <f t="shared" si="93"/>
        <v>5</v>
      </c>
      <c r="E116" s="80">
        <f t="shared" si="93"/>
        <v>4</v>
      </c>
      <c r="F116" s="80">
        <f t="shared" si="93"/>
        <v>5</v>
      </c>
      <c r="G116" s="80">
        <f t="shared" si="93"/>
        <v>5</v>
      </c>
      <c r="H116" s="80">
        <f t="shared" si="93"/>
        <v>4</v>
      </c>
      <c r="I116" s="80">
        <f t="shared" si="93"/>
        <v>5</v>
      </c>
      <c r="J116" s="80">
        <f t="shared" si="93"/>
        <v>6</v>
      </c>
      <c r="K116" s="81">
        <f t="shared" si="85"/>
        <v>43</v>
      </c>
      <c r="L116" s="80">
        <f t="shared" ref="L116:T116" si="94">IF(L114=0,L111+L112+2,L113)</f>
        <v>7</v>
      </c>
      <c r="M116" s="80">
        <f t="shared" si="94"/>
        <v>3</v>
      </c>
      <c r="N116" s="80">
        <f t="shared" si="94"/>
        <v>5</v>
      </c>
      <c r="O116" s="80">
        <f t="shared" si="94"/>
        <v>2</v>
      </c>
      <c r="P116" s="80">
        <f t="shared" si="94"/>
        <v>5</v>
      </c>
      <c r="Q116" s="80">
        <f t="shared" si="94"/>
        <v>6</v>
      </c>
      <c r="R116" s="80">
        <f t="shared" si="94"/>
        <v>5</v>
      </c>
      <c r="S116" s="80">
        <f t="shared" si="94"/>
        <v>3</v>
      </c>
      <c r="T116" s="80">
        <f t="shared" si="94"/>
        <v>6</v>
      </c>
      <c r="U116" s="81">
        <f t="shared" si="87"/>
        <v>42</v>
      </c>
      <c r="V116" s="82">
        <f t="shared" si="88"/>
        <v>85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14.316666666666668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3</v>
      </c>
      <c r="D117" s="19">
        <v>2</v>
      </c>
      <c r="E117" s="19">
        <v>1</v>
      </c>
      <c r="F117" s="19">
        <v>2</v>
      </c>
      <c r="G117" s="19">
        <v>3</v>
      </c>
      <c r="H117" s="19">
        <v>1</v>
      </c>
      <c r="I117" s="19">
        <v>1</v>
      </c>
      <c r="J117" s="19">
        <v>3</v>
      </c>
      <c r="K117" s="20">
        <f t="shared" si="85"/>
        <v>18</v>
      </c>
      <c r="L117" s="19">
        <v>1</v>
      </c>
      <c r="M117" s="19">
        <v>2</v>
      </c>
      <c r="N117" s="19">
        <v>2</v>
      </c>
      <c r="O117" s="19">
        <v>1</v>
      </c>
      <c r="P117" s="19">
        <v>1</v>
      </c>
      <c r="Q117" s="19">
        <v>2</v>
      </c>
      <c r="R117" s="19">
        <v>1</v>
      </c>
      <c r="S117" s="19">
        <v>2</v>
      </c>
      <c r="T117" s="19">
        <v>2</v>
      </c>
      <c r="U117" s="20">
        <f t="shared" si="87"/>
        <v>14</v>
      </c>
      <c r="V117" s="21">
        <f t="shared" si="88"/>
        <v>32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1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1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1</v>
      </c>
      <c r="N118" s="31">
        <f t="shared" si="96"/>
        <v>0</v>
      </c>
      <c r="O118" s="31">
        <f t="shared" si="96"/>
        <v>1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1</v>
      </c>
      <c r="T118" s="31">
        <f t="shared" si="96"/>
        <v>0</v>
      </c>
      <c r="U118" s="20">
        <f t="shared" si="87"/>
        <v>3</v>
      </c>
      <c r="V118" s="47">
        <f>(K118+U118)/18</f>
        <v>0.27777777777777779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5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8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3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par</v>
      </c>
      <c r="F122" s="31" t="str">
        <f t="shared" si="97"/>
        <v>bogey</v>
      </c>
      <c r="G122" s="31" t="str">
        <f t="shared" si="97"/>
        <v>double</v>
      </c>
      <c r="H122" s="31" t="str">
        <f t="shared" si="97"/>
        <v>par</v>
      </c>
      <c r="I122" s="31" t="str">
        <f t="shared" si="97"/>
        <v>bogey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par</v>
      </c>
      <c r="N122" s="31" t="str">
        <f t="shared" si="98"/>
        <v>bogey</v>
      </c>
      <c r="O122" s="31" t="str">
        <f t="shared" si="98"/>
        <v>birdie</v>
      </c>
      <c r="P122" s="31" t="str">
        <f t="shared" si="98"/>
        <v>par</v>
      </c>
      <c r="Q122" s="31" t="str">
        <f t="shared" si="98"/>
        <v>double</v>
      </c>
      <c r="R122" s="31" t="str">
        <f t="shared" si="98"/>
        <v>bogey</v>
      </c>
      <c r="S122" s="31" t="str">
        <f t="shared" si="98"/>
        <v>par</v>
      </c>
      <c r="T122" s="31" t="str">
        <f t="shared" si="98"/>
        <v>double</v>
      </c>
      <c r="W122" s="2"/>
      <c r="X122" s="60">
        <f>COUNTIF(B122:T122,"triple")</f>
        <v>1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1-PIC SAINT LOUP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66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tr">
        <f>$N$4</f>
        <v>Jaune</v>
      </c>
      <c r="O127" s="6"/>
      <c r="P127" s="7"/>
      <c r="Q127" s="8" t="s">
        <v>16</v>
      </c>
      <c r="R127" s="27">
        <f>VLOOKUP(D127,Participants!$B$1:$J$24,3,FALSE)</f>
        <v>28.899999999999995</v>
      </c>
      <c r="U127" s="9" t="s">
        <v>14</v>
      </c>
      <c r="V127" s="10">
        <f>IF(N127=Z127,Z133,Y133)</f>
        <v>33</v>
      </c>
      <c r="W127" s="52">
        <f>Y136</f>
        <v>26.899999999999995</v>
      </c>
      <c r="X127" s="41" t="str">
        <f>$A$3</f>
        <v>1-PIC SAINT LOUP</v>
      </c>
      <c r="Y127" s="11" t="s">
        <v>80</v>
      </c>
      <c r="Z127" s="146" t="s">
        <v>147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28.899999999999995</v>
      </c>
      <c r="Z128" s="13">
        <f>R127</f>
        <v>28.899999999999995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6</v>
      </c>
      <c r="C130" s="18">
        <f>C$7</f>
        <v>15</v>
      </c>
      <c r="D130" s="18">
        <f t="shared" ref="D130:T130" si="99">D$7</f>
        <v>9</v>
      </c>
      <c r="E130" s="18">
        <f t="shared" si="99"/>
        <v>10</v>
      </c>
      <c r="F130" s="18">
        <f t="shared" si="99"/>
        <v>12</v>
      </c>
      <c r="G130" s="18">
        <f t="shared" si="99"/>
        <v>14</v>
      </c>
      <c r="H130" s="18">
        <f t="shared" si="99"/>
        <v>11</v>
      </c>
      <c r="I130" s="18">
        <f t="shared" si="99"/>
        <v>13</v>
      </c>
      <c r="J130" s="18">
        <f t="shared" si="99"/>
        <v>7</v>
      </c>
      <c r="K130" s="18"/>
      <c r="L130" s="18">
        <f t="shared" si="99"/>
        <v>4</v>
      </c>
      <c r="M130" s="18">
        <f t="shared" si="99"/>
        <v>18</v>
      </c>
      <c r="N130" s="18">
        <f t="shared" si="99"/>
        <v>8</v>
      </c>
      <c r="O130" s="18">
        <f t="shared" si="99"/>
        <v>16</v>
      </c>
      <c r="P130" s="18">
        <f t="shared" si="99"/>
        <v>3</v>
      </c>
      <c r="Q130" s="18">
        <f t="shared" si="99"/>
        <v>1</v>
      </c>
      <c r="R130" s="18">
        <f t="shared" si="99"/>
        <v>2</v>
      </c>
      <c r="S130" s="18">
        <f t="shared" si="99"/>
        <v>17</v>
      </c>
      <c r="T130" s="18">
        <f t="shared" si="99"/>
        <v>5</v>
      </c>
      <c r="U130" s="19"/>
      <c r="V130" s="19"/>
      <c r="W130" s="2"/>
      <c r="X130" s="12" t="s">
        <v>10</v>
      </c>
      <c r="Y130" s="17">
        <f>$Y$7</f>
        <v>72.900000000000006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4</v>
      </c>
      <c r="F131" s="18">
        <f t="shared" si="100"/>
        <v>4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35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3</v>
      </c>
      <c r="P131" s="18">
        <f t="shared" si="101"/>
        <v>5</v>
      </c>
      <c r="Q131" s="18">
        <f t="shared" si="101"/>
        <v>4</v>
      </c>
      <c r="R131" s="18">
        <f t="shared" si="101"/>
        <v>4</v>
      </c>
      <c r="S131" s="18">
        <f t="shared" si="101"/>
        <v>3</v>
      </c>
      <c r="T131" s="18">
        <f t="shared" si="101"/>
        <v>4</v>
      </c>
      <c r="U131" s="20">
        <f>SUM(L131:T131)</f>
        <v>34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2</v>
      </c>
      <c r="C132" s="19">
        <f t="shared" ref="C132:J132" si="102">IF($V127=C130,1,IF($V127&gt;C130,1,0))+IF($V127-18&gt;=C130,1,0)</f>
        <v>2</v>
      </c>
      <c r="D132" s="19">
        <f t="shared" si="102"/>
        <v>2</v>
      </c>
      <c r="E132" s="19">
        <f t="shared" si="102"/>
        <v>2</v>
      </c>
      <c r="F132" s="19">
        <f t="shared" si="102"/>
        <v>2</v>
      </c>
      <c r="G132" s="19">
        <f t="shared" si="102"/>
        <v>2</v>
      </c>
      <c r="H132" s="19">
        <f t="shared" si="102"/>
        <v>2</v>
      </c>
      <c r="I132" s="19">
        <f t="shared" si="102"/>
        <v>2</v>
      </c>
      <c r="J132" s="19">
        <f t="shared" si="102"/>
        <v>2</v>
      </c>
      <c r="K132" s="20">
        <f t="shared" ref="K132:K138" si="103">SUM(B132:J132)</f>
        <v>18</v>
      </c>
      <c r="L132" s="19">
        <f t="shared" ref="L132:T132" si="104">IF($V127=L130,1,IF($V127&gt;L130,1,0))+IF($V127-18&gt;=L130,1,0)</f>
        <v>2</v>
      </c>
      <c r="M132" s="19">
        <f t="shared" si="104"/>
        <v>1</v>
      </c>
      <c r="N132" s="19">
        <f t="shared" si="104"/>
        <v>2</v>
      </c>
      <c r="O132" s="19">
        <f t="shared" si="104"/>
        <v>1</v>
      </c>
      <c r="P132" s="19">
        <f t="shared" si="104"/>
        <v>2</v>
      </c>
      <c r="Q132" s="19">
        <f t="shared" si="104"/>
        <v>2</v>
      </c>
      <c r="R132" s="19">
        <f t="shared" si="104"/>
        <v>2</v>
      </c>
      <c r="S132" s="19">
        <f t="shared" si="104"/>
        <v>1</v>
      </c>
      <c r="T132" s="19">
        <f t="shared" si="104"/>
        <v>2</v>
      </c>
      <c r="U132" s="20">
        <f t="shared" ref="U132:U138" si="105">SUM(L132:T132)</f>
        <v>15</v>
      </c>
      <c r="V132" s="21">
        <f t="shared" ref="V132:V137" si="106">K132+U132</f>
        <v>33</v>
      </c>
      <c r="W132" s="2"/>
      <c r="X132" s="12" t="s">
        <v>11</v>
      </c>
      <c r="Y132" s="17">
        <f>Y128*(Y129/113)+(Y130-72)</f>
        <v>37.216814159292035</v>
      </c>
      <c r="Z132" s="17">
        <f>Z128*(Z129/113)+(Z130-72)</f>
        <v>32.759292035398225</v>
      </c>
    </row>
    <row r="133" spans="1:26" ht="15.6" thickTop="1" thickBot="1" x14ac:dyDescent="0.35">
      <c r="A133" s="18" t="s">
        <v>13</v>
      </c>
      <c r="B133" s="26">
        <v>7</v>
      </c>
      <c r="C133" s="26">
        <v>5</v>
      </c>
      <c r="D133" s="26">
        <v>5</v>
      </c>
      <c r="E133" s="26">
        <v>5</v>
      </c>
      <c r="F133" s="26">
        <v>4</v>
      </c>
      <c r="G133" s="26">
        <v>4</v>
      </c>
      <c r="H133" s="26">
        <v>6</v>
      </c>
      <c r="I133" s="26">
        <v>5</v>
      </c>
      <c r="J133" s="26">
        <v>6</v>
      </c>
      <c r="K133" s="26">
        <f>SUM(B133:J133)</f>
        <v>47</v>
      </c>
      <c r="L133" s="26">
        <v>4</v>
      </c>
      <c r="M133" s="26">
        <v>3</v>
      </c>
      <c r="N133" s="26">
        <v>7</v>
      </c>
      <c r="O133" s="26">
        <v>6</v>
      </c>
      <c r="P133" s="26">
        <v>7</v>
      </c>
      <c r="Q133" s="26">
        <v>7</v>
      </c>
      <c r="R133" s="26">
        <v>6</v>
      </c>
      <c r="S133" s="26">
        <v>4</v>
      </c>
      <c r="T133" s="26">
        <v>6</v>
      </c>
      <c r="U133" s="20">
        <f>SUM(L133:T133)</f>
        <v>50</v>
      </c>
      <c r="V133" s="26">
        <f t="shared" si="106"/>
        <v>97</v>
      </c>
      <c r="W133" s="2"/>
      <c r="X133" s="23" t="s">
        <v>12</v>
      </c>
      <c r="Y133" s="24">
        <f>ROUND(Y132,0)</f>
        <v>37</v>
      </c>
      <c r="Z133" s="24">
        <f>ROUND(Z132,0)</f>
        <v>33</v>
      </c>
    </row>
    <row r="134" spans="1:26" ht="15" thickTop="1" x14ac:dyDescent="0.3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2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3</v>
      </c>
      <c r="E134" s="19">
        <f t="shared" si="107"/>
        <v>3</v>
      </c>
      <c r="F134" s="19">
        <f t="shared" si="107"/>
        <v>4</v>
      </c>
      <c r="G134" s="19">
        <f t="shared" si="107"/>
        <v>3</v>
      </c>
      <c r="H134" s="19">
        <f t="shared" si="107"/>
        <v>2</v>
      </c>
      <c r="I134" s="19">
        <f t="shared" si="107"/>
        <v>3</v>
      </c>
      <c r="J134" s="19">
        <f t="shared" si="107"/>
        <v>3</v>
      </c>
      <c r="K134" s="20">
        <f t="shared" si="103"/>
        <v>24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4</v>
      </c>
      <c r="M134" s="19">
        <f t="shared" si="108"/>
        <v>3</v>
      </c>
      <c r="N134" s="19">
        <f t="shared" si="108"/>
        <v>1</v>
      </c>
      <c r="O134" s="19">
        <f t="shared" si="108"/>
        <v>0</v>
      </c>
      <c r="P134" s="19">
        <f t="shared" si="108"/>
        <v>2</v>
      </c>
      <c r="Q134" s="19">
        <f t="shared" si="108"/>
        <v>1</v>
      </c>
      <c r="R134" s="19">
        <f t="shared" si="108"/>
        <v>2</v>
      </c>
      <c r="S134" s="19">
        <f t="shared" si="108"/>
        <v>2</v>
      </c>
      <c r="T134" s="19">
        <f t="shared" si="108"/>
        <v>2</v>
      </c>
      <c r="U134" s="20">
        <f t="shared" si="105"/>
        <v>17</v>
      </c>
      <c r="V134" s="21">
        <f t="shared" si="106"/>
        <v>41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1</v>
      </c>
      <c r="F135" s="76">
        <f t="shared" si="109"/>
        <v>2</v>
      </c>
      <c r="G135" s="76">
        <f t="shared" si="109"/>
        <v>1</v>
      </c>
      <c r="H135" s="76">
        <f t="shared" si="109"/>
        <v>0</v>
      </c>
      <c r="I135" s="76">
        <f t="shared" si="109"/>
        <v>1</v>
      </c>
      <c r="J135" s="76">
        <f t="shared" si="109"/>
        <v>1</v>
      </c>
      <c r="K135" s="77">
        <f t="shared" si="103"/>
        <v>7</v>
      </c>
      <c r="L135" s="76">
        <f t="shared" ref="L135:T135" si="110">IF((L133-L131)=-3,(5),IF((L133-L131)=-2,(4),IF((L133-L131)=-1,(3),0))+IF((L133-L131)=0,(2),0+IF((L133-L131)=1,(1),0)+IF((L133-L131)=2,(0),0)+IF((L133-L131)=3,(0),0)))</f>
        <v>2</v>
      </c>
      <c r="M135" s="76">
        <f t="shared" si="110"/>
        <v>2</v>
      </c>
      <c r="N135" s="76">
        <f t="shared" si="110"/>
        <v>0</v>
      </c>
      <c r="O135" s="76">
        <f t="shared" si="110"/>
        <v>0</v>
      </c>
      <c r="P135" s="76">
        <f t="shared" si="110"/>
        <v>0</v>
      </c>
      <c r="Q135" s="76">
        <f t="shared" si="110"/>
        <v>0</v>
      </c>
      <c r="R135" s="76">
        <f t="shared" si="110"/>
        <v>0</v>
      </c>
      <c r="S135" s="76">
        <f t="shared" si="110"/>
        <v>1</v>
      </c>
      <c r="T135" s="76">
        <f t="shared" si="110"/>
        <v>0</v>
      </c>
      <c r="U135" s="77">
        <f t="shared" si="105"/>
        <v>5</v>
      </c>
      <c r="V135" s="78">
        <f t="shared" si="106"/>
        <v>12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7</v>
      </c>
      <c r="C136" s="80">
        <f t="shared" ref="C136:J136" si="111">IF(C134=0,C131+C132+2,C133)</f>
        <v>5</v>
      </c>
      <c r="D136" s="80">
        <f t="shared" si="111"/>
        <v>5</v>
      </c>
      <c r="E136" s="80">
        <f t="shared" si="111"/>
        <v>5</v>
      </c>
      <c r="F136" s="80">
        <f t="shared" si="111"/>
        <v>4</v>
      </c>
      <c r="G136" s="80">
        <f t="shared" si="111"/>
        <v>4</v>
      </c>
      <c r="H136" s="80">
        <f t="shared" si="111"/>
        <v>6</v>
      </c>
      <c r="I136" s="80">
        <f t="shared" si="111"/>
        <v>5</v>
      </c>
      <c r="J136" s="80">
        <f t="shared" si="111"/>
        <v>6</v>
      </c>
      <c r="K136" s="81">
        <f t="shared" si="103"/>
        <v>47</v>
      </c>
      <c r="L136" s="80">
        <f t="shared" ref="L136:T136" si="112">IF(L134=0,L131+L132+2,L133)</f>
        <v>4</v>
      </c>
      <c r="M136" s="80">
        <f t="shared" si="112"/>
        <v>3</v>
      </c>
      <c r="N136" s="80">
        <f t="shared" si="112"/>
        <v>7</v>
      </c>
      <c r="O136" s="80">
        <f t="shared" si="112"/>
        <v>6</v>
      </c>
      <c r="P136" s="80">
        <f t="shared" si="112"/>
        <v>7</v>
      </c>
      <c r="Q136" s="80">
        <f t="shared" si="112"/>
        <v>7</v>
      </c>
      <c r="R136" s="80">
        <f t="shared" si="112"/>
        <v>6</v>
      </c>
      <c r="S136" s="80">
        <f t="shared" si="112"/>
        <v>4</v>
      </c>
      <c r="T136" s="80">
        <f t="shared" si="112"/>
        <v>6</v>
      </c>
      <c r="U136" s="81">
        <f t="shared" si="105"/>
        <v>50</v>
      </c>
      <c r="V136" s="82">
        <f t="shared" si="106"/>
        <v>97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26.899999999999995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1</v>
      </c>
      <c r="E137" s="19">
        <v>2</v>
      </c>
      <c r="F137" s="19">
        <v>1</v>
      </c>
      <c r="G137" s="19">
        <v>1</v>
      </c>
      <c r="H137" s="19">
        <v>1</v>
      </c>
      <c r="I137" s="19">
        <v>2</v>
      </c>
      <c r="J137" s="19">
        <v>2</v>
      </c>
      <c r="K137" s="20">
        <f t="shared" si="103"/>
        <v>14</v>
      </c>
      <c r="L137" s="19">
        <v>1</v>
      </c>
      <c r="M137" s="19">
        <v>2</v>
      </c>
      <c r="N137" s="19">
        <v>1</v>
      </c>
      <c r="O137" s="19">
        <v>2</v>
      </c>
      <c r="P137" s="19">
        <v>1</v>
      </c>
      <c r="Q137" s="19">
        <v>2</v>
      </c>
      <c r="R137" s="19">
        <v>1</v>
      </c>
      <c r="S137" s="19">
        <v>2</v>
      </c>
      <c r="T137" s="19">
        <v>1</v>
      </c>
      <c r="U137" s="20">
        <f t="shared" si="105"/>
        <v>13</v>
      </c>
      <c r="V137" s="21">
        <f t="shared" si="106"/>
        <v>27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0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5.5555555555555552E-2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3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Triple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bogey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bogey</v>
      </c>
      <c r="H142" s="31" t="str">
        <f t="shared" si="115"/>
        <v>double</v>
      </c>
      <c r="I142" s="31" t="str">
        <f t="shared" si="115"/>
        <v>bogey</v>
      </c>
      <c r="J142" s="31" t="str">
        <f t="shared" si="115"/>
        <v>bogey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6"/>
        <v>par</v>
      </c>
      <c r="N142" s="31" t="str">
        <f t="shared" si="116"/>
        <v>Triple</v>
      </c>
      <c r="O142" s="31" t="str">
        <f t="shared" si="116"/>
        <v>Triple</v>
      </c>
      <c r="P142" s="31" t="str">
        <f t="shared" si="116"/>
        <v>double</v>
      </c>
      <c r="Q142" s="31" t="str">
        <f t="shared" si="116"/>
        <v>Triple</v>
      </c>
      <c r="R142" s="31" t="str">
        <f t="shared" si="116"/>
        <v>double</v>
      </c>
      <c r="S142" s="31" t="str">
        <f t="shared" si="116"/>
        <v>bogey</v>
      </c>
      <c r="T142" s="31" t="str">
        <f t="shared" si="116"/>
        <v>double</v>
      </c>
      <c r="W142" s="2"/>
      <c r="X142" s="60">
        <f>COUNTIF(B142:T142,"triple")</f>
        <v>4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1-PIC SAINT LOUP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18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</v>
      </c>
      <c r="O147" s="6"/>
      <c r="P147" s="7"/>
      <c r="Q147" s="8" t="s">
        <v>16</v>
      </c>
      <c r="R147" s="27">
        <f>VLOOKUP(D147,Participants!$B$1:$J$24,3,FALSE)</f>
        <v>11.8</v>
      </c>
      <c r="U147" s="9" t="s">
        <v>14</v>
      </c>
      <c r="V147" s="10">
        <f>IF(N147=Z147,Z153,Y153)</f>
        <v>13</v>
      </c>
      <c r="W147" s="52">
        <f>Y156</f>
        <v>11.9</v>
      </c>
      <c r="X147" s="41" t="str">
        <f>$A$3</f>
        <v>1-PIC SAINT LOUP</v>
      </c>
      <c r="Y147" s="11" t="s">
        <v>80</v>
      </c>
      <c r="Z147" s="146" t="s">
        <v>147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11.8</v>
      </c>
      <c r="Z148" s="13">
        <f>R147</f>
        <v>11.8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6</v>
      </c>
      <c r="C150" s="18">
        <f>C$7</f>
        <v>15</v>
      </c>
      <c r="D150" s="18">
        <f t="shared" ref="D150:T150" si="117">D$7</f>
        <v>9</v>
      </c>
      <c r="E150" s="18">
        <f t="shared" si="117"/>
        <v>10</v>
      </c>
      <c r="F150" s="18">
        <f t="shared" si="117"/>
        <v>12</v>
      </c>
      <c r="G150" s="18">
        <f t="shared" si="117"/>
        <v>14</v>
      </c>
      <c r="H150" s="18">
        <f t="shared" si="117"/>
        <v>11</v>
      </c>
      <c r="I150" s="18">
        <f t="shared" si="117"/>
        <v>13</v>
      </c>
      <c r="J150" s="18">
        <f t="shared" si="117"/>
        <v>7</v>
      </c>
      <c r="K150" s="18"/>
      <c r="L150" s="18">
        <f t="shared" si="117"/>
        <v>4</v>
      </c>
      <c r="M150" s="18">
        <f t="shared" si="117"/>
        <v>18</v>
      </c>
      <c r="N150" s="18">
        <f t="shared" si="117"/>
        <v>8</v>
      </c>
      <c r="O150" s="18">
        <f t="shared" si="117"/>
        <v>16</v>
      </c>
      <c r="P150" s="18">
        <f t="shared" si="117"/>
        <v>3</v>
      </c>
      <c r="Q150" s="18">
        <f t="shared" si="117"/>
        <v>1</v>
      </c>
      <c r="R150" s="18">
        <f t="shared" si="117"/>
        <v>2</v>
      </c>
      <c r="S150" s="18">
        <f t="shared" si="117"/>
        <v>17</v>
      </c>
      <c r="T150" s="18">
        <f t="shared" si="117"/>
        <v>5</v>
      </c>
      <c r="U150" s="19"/>
      <c r="V150" s="19"/>
      <c r="W150" s="2"/>
      <c r="X150" s="12" t="s">
        <v>10</v>
      </c>
      <c r="Y150" s="17">
        <f>$Y$7</f>
        <v>72.900000000000006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4</v>
      </c>
      <c r="F151" s="18">
        <f t="shared" si="118"/>
        <v>4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35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3</v>
      </c>
      <c r="P151" s="18">
        <f t="shared" si="119"/>
        <v>5</v>
      </c>
      <c r="Q151" s="18">
        <f t="shared" si="119"/>
        <v>4</v>
      </c>
      <c r="R151" s="18">
        <f t="shared" si="119"/>
        <v>4</v>
      </c>
      <c r="S151" s="18">
        <f t="shared" si="119"/>
        <v>3</v>
      </c>
      <c r="T151" s="18">
        <f t="shared" si="119"/>
        <v>4</v>
      </c>
      <c r="U151" s="20">
        <f>SUM(L151:T151)</f>
        <v>34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7</v>
      </c>
      <c r="L152" s="19">
        <f t="shared" ref="L152:T152" si="122">IF($V147=L150,1,IF($V147&gt;L150,1,0))+IF($V147-18&gt;=L150,1,0)</f>
        <v>1</v>
      </c>
      <c r="M152" s="19">
        <f t="shared" si="122"/>
        <v>0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13</v>
      </c>
      <c r="W152" s="2"/>
      <c r="X152" s="12" t="s">
        <v>11</v>
      </c>
      <c r="Y152" s="17">
        <f>Y148*(Y149/113)+(Y150-72)</f>
        <v>15.728318584070802</v>
      </c>
      <c r="Z152" s="17">
        <f>Z148*(Z149/113)+(Z150-72)</f>
        <v>12.784070796460178</v>
      </c>
    </row>
    <row r="153" spans="1:26" ht="15.6" thickTop="1" thickBot="1" x14ac:dyDescent="0.35">
      <c r="A153" s="18" t="s">
        <v>13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>
        <f>SUM(B153:J153)</f>
        <v>0</v>
      </c>
      <c r="L153" s="26"/>
      <c r="M153" s="26"/>
      <c r="N153" s="26"/>
      <c r="O153" s="26"/>
      <c r="P153" s="26"/>
      <c r="Q153" s="26"/>
      <c r="R153" s="26"/>
      <c r="S153" s="26"/>
      <c r="T153" s="26"/>
      <c r="U153" s="20">
        <f>SUM(L153:T153)</f>
        <v>0</v>
      </c>
      <c r="V153" s="26">
        <f t="shared" si="124"/>
        <v>0</v>
      </c>
      <c r="W153" s="2"/>
      <c r="X153" s="23" t="s">
        <v>12</v>
      </c>
      <c r="Y153" s="24">
        <f>ROUND(Y152,0)</f>
        <v>16</v>
      </c>
      <c r="Z153" s="24">
        <f>ROUND(Z152,0)</f>
        <v>13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0</v>
      </c>
      <c r="C154" s="19">
        <f>IF((C153-C151-C152)=3,(0),IF((C153-C151-C152)=2,(0),IF((C153-C151-C152)=1,(1),0))+IF((C153-C151-C152)=0,(2),0+IF((C153-C151-C152)=-1,(3),0)+IF((C153-C151-C152)=-2,(4),0)+IF((C153-C151-C152)=-3,(5),0)))</f>
        <v>5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0</v>
      </c>
      <c r="F154" s="19">
        <f t="shared" si="125"/>
        <v>0</v>
      </c>
      <c r="G154" s="19">
        <f t="shared" si="125"/>
        <v>5</v>
      </c>
      <c r="H154" s="19">
        <f t="shared" si="125"/>
        <v>0</v>
      </c>
      <c r="I154" s="19">
        <f t="shared" si="125"/>
        <v>0</v>
      </c>
      <c r="J154" s="19">
        <f t="shared" si="125"/>
        <v>0</v>
      </c>
      <c r="K154" s="20">
        <f t="shared" si="121"/>
        <v>10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0</v>
      </c>
      <c r="M154" s="19">
        <f t="shared" si="126"/>
        <v>5</v>
      </c>
      <c r="N154" s="19">
        <f t="shared" si="126"/>
        <v>0</v>
      </c>
      <c r="O154" s="19">
        <f t="shared" si="126"/>
        <v>5</v>
      </c>
      <c r="P154" s="19">
        <f t="shared" si="126"/>
        <v>0</v>
      </c>
      <c r="Q154" s="19">
        <f t="shared" si="126"/>
        <v>0</v>
      </c>
      <c r="R154" s="19">
        <f t="shared" si="126"/>
        <v>0</v>
      </c>
      <c r="S154" s="19">
        <f t="shared" si="126"/>
        <v>5</v>
      </c>
      <c r="T154" s="19">
        <f t="shared" si="126"/>
        <v>0</v>
      </c>
      <c r="U154" s="20">
        <f t="shared" si="123"/>
        <v>15</v>
      </c>
      <c r="V154" s="21">
        <f t="shared" si="124"/>
        <v>25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5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5</v>
      </c>
      <c r="H155" s="76">
        <f t="shared" si="127"/>
        <v>0</v>
      </c>
      <c r="I155" s="76">
        <f t="shared" si="127"/>
        <v>0</v>
      </c>
      <c r="J155" s="76">
        <f t="shared" si="127"/>
        <v>0</v>
      </c>
      <c r="K155" s="77">
        <f t="shared" si="121"/>
        <v>10</v>
      </c>
      <c r="L155" s="76">
        <f t="shared" ref="L155:T155" si="128">IF((L153-L151)=-3,(5),IF((L153-L151)=-2,(4),IF((L153-L151)=-1,(3),0))+IF((L153-L151)=0,(2),0+IF((L153-L151)=1,(1),0)+IF((L153-L151)=2,(0),0)+IF((L153-L151)=3,(0),0)))</f>
        <v>0</v>
      </c>
      <c r="M155" s="76">
        <f t="shared" si="128"/>
        <v>5</v>
      </c>
      <c r="N155" s="76">
        <f t="shared" si="128"/>
        <v>0</v>
      </c>
      <c r="O155" s="76">
        <f t="shared" si="128"/>
        <v>5</v>
      </c>
      <c r="P155" s="76">
        <f t="shared" si="128"/>
        <v>0</v>
      </c>
      <c r="Q155" s="76">
        <f t="shared" si="128"/>
        <v>0</v>
      </c>
      <c r="R155" s="76">
        <f t="shared" si="128"/>
        <v>0</v>
      </c>
      <c r="S155" s="76">
        <f t="shared" si="128"/>
        <v>5</v>
      </c>
      <c r="T155" s="76">
        <f t="shared" si="128"/>
        <v>0</v>
      </c>
      <c r="U155" s="77">
        <f t="shared" si="123"/>
        <v>15</v>
      </c>
      <c r="V155" s="78">
        <f t="shared" si="124"/>
        <v>25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7</v>
      </c>
      <c r="C156" s="80">
        <f t="shared" ref="C156:J156" si="129">IF(C154=0,C151+C152+2,C153)</f>
        <v>0</v>
      </c>
      <c r="D156" s="80">
        <f t="shared" si="129"/>
        <v>7</v>
      </c>
      <c r="E156" s="80">
        <f t="shared" si="129"/>
        <v>7</v>
      </c>
      <c r="F156" s="80">
        <f t="shared" si="129"/>
        <v>7</v>
      </c>
      <c r="G156" s="80">
        <f t="shared" si="129"/>
        <v>0</v>
      </c>
      <c r="H156" s="80">
        <f t="shared" si="129"/>
        <v>7</v>
      </c>
      <c r="I156" s="80">
        <f t="shared" si="129"/>
        <v>7</v>
      </c>
      <c r="J156" s="80">
        <f t="shared" si="129"/>
        <v>8</v>
      </c>
      <c r="K156" s="81">
        <f t="shared" si="121"/>
        <v>50</v>
      </c>
      <c r="L156" s="80">
        <f t="shared" ref="L156:T156" si="130">IF(L154=0,L151+L152+2,L153)</f>
        <v>7</v>
      </c>
      <c r="M156" s="80">
        <f t="shared" si="130"/>
        <v>0</v>
      </c>
      <c r="N156" s="80">
        <f t="shared" si="130"/>
        <v>7</v>
      </c>
      <c r="O156" s="80">
        <f t="shared" si="130"/>
        <v>0</v>
      </c>
      <c r="P156" s="80">
        <f t="shared" si="130"/>
        <v>8</v>
      </c>
      <c r="Q156" s="80">
        <f t="shared" si="130"/>
        <v>7</v>
      </c>
      <c r="R156" s="80">
        <f t="shared" si="130"/>
        <v>7</v>
      </c>
      <c r="S156" s="80">
        <f t="shared" si="130"/>
        <v>0</v>
      </c>
      <c r="T156" s="80">
        <f t="shared" si="130"/>
        <v>7</v>
      </c>
      <c r="U156" s="81">
        <f t="shared" si="123"/>
        <v>43</v>
      </c>
      <c r="V156" s="82">
        <f t="shared" si="124"/>
        <v>93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11.9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3</v>
      </c>
      <c r="D157" s="19">
        <v>2</v>
      </c>
      <c r="E157" s="19">
        <v>3</v>
      </c>
      <c r="F157" s="19">
        <v>3</v>
      </c>
      <c r="G157" s="19">
        <v>3</v>
      </c>
      <c r="H157" s="19">
        <v>2</v>
      </c>
      <c r="I157" s="19">
        <v>2</v>
      </c>
      <c r="J157" s="19">
        <v>2</v>
      </c>
      <c r="K157" s="20">
        <f t="shared" si="121"/>
        <v>21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16</v>
      </c>
      <c r="V157" s="21">
        <f t="shared" si="124"/>
        <v>37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1</v>
      </c>
      <c r="D158" s="31">
        <f t="shared" si="131"/>
        <v>1</v>
      </c>
      <c r="E158" s="31">
        <f t="shared" si="131"/>
        <v>1</v>
      </c>
      <c r="F158" s="31">
        <f t="shared" si="131"/>
        <v>1</v>
      </c>
      <c r="G158" s="31">
        <f t="shared" si="131"/>
        <v>1</v>
      </c>
      <c r="H158" s="31">
        <f t="shared" si="131"/>
        <v>1</v>
      </c>
      <c r="I158" s="31">
        <f t="shared" si="131"/>
        <v>1</v>
      </c>
      <c r="J158" s="31">
        <f t="shared" si="131"/>
        <v>1</v>
      </c>
      <c r="K158" s="20">
        <f t="shared" si="121"/>
        <v>9</v>
      </c>
      <c r="L158" s="31">
        <f t="shared" ref="L158:T158" si="132">IF((L153-L157)=(L151-2),(1),IF((L153-L157)&lt;(L151-2),(1),0))</f>
        <v>1</v>
      </c>
      <c r="M158" s="31">
        <f t="shared" si="132"/>
        <v>1</v>
      </c>
      <c r="N158" s="31">
        <f t="shared" si="132"/>
        <v>1</v>
      </c>
      <c r="O158" s="31">
        <f t="shared" si="132"/>
        <v>1</v>
      </c>
      <c r="P158" s="31">
        <f t="shared" si="132"/>
        <v>1</v>
      </c>
      <c r="Q158" s="31">
        <f t="shared" si="132"/>
        <v>1</v>
      </c>
      <c r="R158" s="31">
        <f t="shared" si="132"/>
        <v>1</v>
      </c>
      <c r="S158" s="31">
        <f t="shared" si="132"/>
        <v>1</v>
      </c>
      <c r="T158" s="31">
        <f t="shared" si="132"/>
        <v>1</v>
      </c>
      <c r="U158" s="20">
        <f t="shared" si="123"/>
        <v>9</v>
      </c>
      <c r="V158" s="47">
        <f>(K158+U158)/18</f>
        <v>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0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0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0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Triple et +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Triple et +</v>
      </c>
      <c r="D162" s="31" t="str">
        <f t="shared" si="133"/>
        <v>Triple et +</v>
      </c>
      <c r="E162" s="31" t="str">
        <f t="shared" si="133"/>
        <v>Triple et +</v>
      </c>
      <c r="F162" s="31" t="str">
        <f t="shared" si="133"/>
        <v>Triple et +</v>
      </c>
      <c r="G162" s="31" t="str">
        <f t="shared" si="133"/>
        <v>Triple et +</v>
      </c>
      <c r="H162" s="31" t="str">
        <f t="shared" si="133"/>
        <v>Triple et +</v>
      </c>
      <c r="I162" s="31" t="str">
        <f t="shared" si="133"/>
        <v>Triple et +</v>
      </c>
      <c r="J162" s="31" t="str">
        <f t="shared" si="133"/>
        <v>Triple et +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Triple et +</v>
      </c>
      <c r="M162" s="31" t="str">
        <f t="shared" si="134"/>
        <v>Triple et +</v>
      </c>
      <c r="N162" s="31" t="str">
        <f t="shared" si="134"/>
        <v>Triple et +</v>
      </c>
      <c r="O162" s="31" t="str">
        <f t="shared" si="134"/>
        <v>Triple et +</v>
      </c>
      <c r="P162" s="31" t="str">
        <f t="shared" si="134"/>
        <v>Triple et +</v>
      </c>
      <c r="Q162" s="31" t="str">
        <f t="shared" si="134"/>
        <v>Triple et +</v>
      </c>
      <c r="R162" s="31" t="str">
        <f t="shared" si="134"/>
        <v>Triple et +</v>
      </c>
      <c r="S162" s="31" t="str">
        <f t="shared" si="134"/>
        <v>Triple et +</v>
      </c>
      <c r="T162" s="31" t="str">
        <f t="shared" si="134"/>
        <v>Triple et +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18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1-PIC SAINT LOUP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154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">
        <v>158</v>
      </c>
      <c r="O167" s="6"/>
      <c r="P167" s="7"/>
      <c r="Q167" s="8" t="s">
        <v>16</v>
      </c>
      <c r="R167" s="27">
        <f>VLOOKUP(D167,Participants!$B$1:$J$24,3,FALSE)</f>
        <v>8.4666666666666668</v>
      </c>
      <c r="U167" s="9" t="s">
        <v>14</v>
      </c>
      <c r="V167" s="10">
        <f>IF(N167=Z167,Z173,Y173)</f>
        <v>9</v>
      </c>
      <c r="W167" s="52">
        <f>Y176</f>
        <v>8.5666666666666664</v>
      </c>
      <c r="X167" s="41" t="str">
        <f>$A$3</f>
        <v>1-PIC SAINT LOUP</v>
      </c>
      <c r="Y167" s="11" t="s">
        <v>80</v>
      </c>
      <c r="Z167" s="146" t="s">
        <v>147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8.4666666666666668</v>
      </c>
      <c r="Z168" s="13">
        <f>R167</f>
        <v>8.4666666666666668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6</v>
      </c>
      <c r="C170" s="18">
        <f>C$7</f>
        <v>15</v>
      </c>
      <c r="D170" s="18">
        <f t="shared" ref="D170:T170" si="135">D$7</f>
        <v>9</v>
      </c>
      <c r="E170" s="18">
        <f t="shared" si="135"/>
        <v>10</v>
      </c>
      <c r="F170" s="18">
        <f t="shared" si="135"/>
        <v>12</v>
      </c>
      <c r="G170" s="18">
        <f t="shared" si="135"/>
        <v>14</v>
      </c>
      <c r="H170" s="18">
        <f t="shared" si="135"/>
        <v>11</v>
      </c>
      <c r="I170" s="18">
        <f t="shared" si="135"/>
        <v>13</v>
      </c>
      <c r="J170" s="18">
        <f t="shared" si="135"/>
        <v>7</v>
      </c>
      <c r="K170" s="18"/>
      <c r="L170" s="18">
        <f t="shared" si="135"/>
        <v>4</v>
      </c>
      <c r="M170" s="18">
        <f t="shared" si="135"/>
        <v>18</v>
      </c>
      <c r="N170" s="18">
        <f t="shared" si="135"/>
        <v>8</v>
      </c>
      <c r="O170" s="18">
        <f t="shared" si="135"/>
        <v>16</v>
      </c>
      <c r="P170" s="18">
        <f t="shared" si="135"/>
        <v>3</v>
      </c>
      <c r="Q170" s="18">
        <f t="shared" si="135"/>
        <v>1</v>
      </c>
      <c r="R170" s="18">
        <f t="shared" si="135"/>
        <v>2</v>
      </c>
      <c r="S170" s="18">
        <f t="shared" si="135"/>
        <v>17</v>
      </c>
      <c r="T170" s="18">
        <f t="shared" si="135"/>
        <v>5</v>
      </c>
      <c r="U170" s="19"/>
      <c r="V170" s="19"/>
      <c r="W170" s="2"/>
      <c r="X170" s="12" t="s">
        <v>10</v>
      </c>
      <c r="Y170" s="17">
        <f>$Y$7</f>
        <v>72.900000000000006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4</v>
      </c>
      <c r="F171" s="18">
        <f t="shared" si="136"/>
        <v>4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35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3</v>
      </c>
      <c r="P171" s="18">
        <f t="shared" si="137"/>
        <v>5</v>
      </c>
      <c r="Q171" s="18">
        <f t="shared" si="137"/>
        <v>4</v>
      </c>
      <c r="R171" s="18">
        <f t="shared" si="137"/>
        <v>4</v>
      </c>
      <c r="S171" s="18">
        <f t="shared" si="137"/>
        <v>3</v>
      </c>
      <c r="T171" s="18">
        <f t="shared" si="137"/>
        <v>4</v>
      </c>
      <c r="U171" s="20">
        <f>SUM(L171:T171)</f>
        <v>34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0</v>
      </c>
      <c r="D172" s="19">
        <f t="shared" si="138"/>
        <v>1</v>
      </c>
      <c r="E172" s="19">
        <f t="shared" si="138"/>
        <v>0</v>
      </c>
      <c r="F172" s="19">
        <f t="shared" si="138"/>
        <v>0</v>
      </c>
      <c r="G172" s="19">
        <f t="shared" si="138"/>
        <v>0</v>
      </c>
      <c r="H172" s="19">
        <f t="shared" si="138"/>
        <v>0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3</v>
      </c>
      <c r="L172" s="19">
        <f t="shared" ref="L172:T172" si="140">IF($V167=L170,1,IF($V167&gt;L170,1,0))+IF($V167-18&gt;=L170,1,0)</f>
        <v>1</v>
      </c>
      <c r="M172" s="19">
        <f t="shared" si="140"/>
        <v>0</v>
      </c>
      <c r="N172" s="19">
        <f t="shared" si="140"/>
        <v>1</v>
      </c>
      <c r="O172" s="19">
        <f t="shared" si="140"/>
        <v>0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0</v>
      </c>
      <c r="T172" s="19">
        <f t="shared" si="140"/>
        <v>1</v>
      </c>
      <c r="U172" s="20">
        <f t="shared" ref="U172:U178" si="141">SUM(L172:T172)</f>
        <v>6</v>
      </c>
      <c r="V172" s="21">
        <f t="shared" ref="V172:V177" si="142">K172+U172</f>
        <v>9</v>
      </c>
      <c r="W172" s="2"/>
      <c r="X172" s="12" t="s">
        <v>11</v>
      </c>
      <c r="Y172" s="17">
        <f>Y168*(Y169/113)+(Y170-72)</f>
        <v>11.539528023598825</v>
      </c>
      <c r="Z172" s="17">
        <f>Z168*(Z169/113)+(Z170-72)</f>
        <v>8.8902654867256636</v>
      </c>
    </row>
    <row r="173" spans="1:26" ht="15.6" thickTop="1" thickBot="1" x14ac:dyDescent="0.35">
      <c r="A173" s="18" t="s">
        <v>13</v>
      </c>
      <c r="B173" s="26">
        <v>7</v>
      </c>
      <c r="C173" s="26">
        <v>6</v>
      </c>
      <c r="D173" s="26">
        <v>5</v>
      </c>
      <c r="E173" s="26">
        <v>5</v>
      </c>
      <c r="F173" s="26">
        <v>4</v>
      </c>
      <c r="G173" s="26">
        <v>6</v>
      </c>
      <c r="H173" s="26">
        <v>6</v>
      </c>
      <c r="I173" s="26">
        <v>8</v>
      </c>
      <c r="J173" s="26">
        <v>4</v>
      </c>
      <c r="K173" s="26">
        <f>SUM(B173:J173)</f>
        <v>51</v>
      </c>
      <c r="L173" s="26">
        <v>5</v>
      </c>
      <c r="M173" s="26">
        <v>3</v>
      </c>
      <c r="N173" s="26">
        <v>7</v>
      </c>
      <c r="O173" s="26">
        <v>3</v>
      </c>
      <c r="P173" s="26">
        <v>8</v>
      </c>
      <c r="Q173" s="26">
        <v>5</v>
      </c>
      <c r="R173" s="26">
        <v>5</v>
      </c>
      <c r="S173" s="26">
        <v>5</v>
      </c>
      <c r="T173" s="26">
        <v>4</v>
      </c>
      <c r="U173" s="20">
        <f>SUM(L173:T173)</f>
        <v>45</v>
      </c>
      <c r="V173" s="26">
        <f t="shared" si="142"/>
        <v>96</v>
      </c>
      <c r="W173" s="2"/>
      <c r="X173" s="23" t="s">
        <v>12</v>
      </c>
      <c r="Y173" s="24">
        <f>ROUND(Y172,0)</f>
        <v>12</v>
      </c>
      <c r="Z173" s="24">
        <f>ROUND(Z172,0)</f>
        <v>9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0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1</v>
      </c>
      <c r="F174" s="19">
        <f t="shared" si="143"/>
        <v>2</v>
      </c>
      <c r="G174" s="19">
        <f t="shared" si="143"/>
        <v>0</v>
      </c>
      <c r="H174" s="19">
        <f t="shared" si="143"/>
        <v>0</v>
      </c>
      <c r="I174" s="19">
        <f t="shared" si="143"/>
        <v>0</v>
      </c>
      <c r="J174" s="19">
        <f t="shared" si="143"/>
        <v>4</v>
      </c>
      <c r="K174" s="20">
        <f t="shared" si="139"/>
        <v>9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0</v>
      </c>
      <c r="O174" s="19">
        <f t="shared" si="144"/>
        <v>2</v>
      </c>
      <c r="P174" s="19">
        <f t="shared" si="144"/>
        <v>0</v>
      </c>
      <c r="Q174" s="19">
        <f t="shared" si="144"/>
        <v>2</v>
      </c>
      <c r="R174" s="19">
        <f t="shared" si="144"/>
        <v>2</v>
      </c>
      <c r="S174" s="19">
        <f t="shared" si="144"/>
        <v>0</v>
      </c>
      <c r="T174" s="19">
        <f t="shared" si="144"/>
        <v>3</v>
      </c>
      <c r="U174" s="20">
        <f t="shared" si="141"/>
        <v>13</v>
      </c>
      <c r="V174" s="21">
        <f t="shared" si="142"/>
        <v>22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1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0</v>
      </c>
      <c r="J175" s="76">
        <f t="shared" si="145"/>
        <v>3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1</v>
      </c>
      <c r="M175" s="76">
        <f t="shared" si="146"/>
        <v>2</v>
      </c>
      <c r="N175" s="76">
        <f t="shared" si="146"/>
        <v>0</v>
      </c>
      <c r="O175" s="76">
        <f t="shared" si="146"/>
        <v>2</v>
      </c>
      <c r="P175" s="76">
        <f t="shared" si="146"/>
        <v>0</v>
      </c>
      <c r="Q175" s="76">
        <f t="shared" si="146"/>
        <v>1</v>
      </c>
      <c r="R175" s="76">
        <f t="shared" si="146"/>
        <v>1</v>
      </c>
      <c r="S175" s="76">
        <f t="shared" si="146"/>
        <v>0</v>
      </c>
      <c r="T175" s="76">
        <f t="shared" si="146"/>
        <v>2</v>
      </c>
      <c r="U175" s="77">
        <f t="shared" si="141"/>
        <v>9</v>
      </c>
      <c r="V175" s="78">
        <f t="shared" si="142"/>
        <v>16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5</v>
      </c>
      <c r="D176" s="80">
        <f t="shared" si="147"/>
        <v>5</v>
      </c>
      <c r="E176" s="80">
        <f t="shared" si="147"/>
        <v>5</v>
      </c>
      <c r="F176" s="80">
        <f t="shared" si="147"/>
        <v>4</v>
      </c>
      <c r="G176" s="80">
        <f t="shared" si="147"/>
        <v>5</v>
      </c>
      <c r="H176" s="80">
        <f t="shared" si="147"/>
        <v>6</v>
      </c>
      <c r="I176" s="80">
        <f t="shared" si="147"/>
        <v>6</v>
      </c>
      <c r="J176" s="80">
        <f t="shared" si="147"/>
        <v>4</v>
      </c>
      <c r="K176" s="81">
        <f t="shared" si="139"/>
        <v>47</v>
      </c>
      <c r="L176" s="80">
        <f t="shared" ref="L176:T176" si="148">IF(L174=0,L171+L172+2,L173)</f>
        <v>5</v>
      </c>
      <c r="M176" s="80">
        <f t="shared" si="148"/>
        <v>3</v>
      </c>
      <c r="N176" s="80">
        <f t="shared" si="148"/>
        <v>7</v>
      </c>
      <c r="O176" s="80">
        <f t="shared" si="148"/>
        <v>3</v>
      </c>
      <c r="P176" s="80">
        <f t="shared" si="148"/>
        <v>8</v>
      </c>
      <c r="Q176" s="80">
        <f t="shared" si="148"/>
        <v>5</v>
      </c>
      <c r="R176" s="80">
        <f t="shared" si="148"/>
        <v>5</v>
      </c>
      <c r="S176" s="80">
        <f t="shared" si="148"/>
        <v>5</v>
      </c>
      <c r="T176" s="80">
        <f t="shared" si="148"/>
        <v>4</v>
      </c>
      <c r="U176" s="81">
        <f t="shared" si="141"/>
        <v>45</v>
      </c>
      <c r="V176" s="82">
        <f t="shared" si="142"/>
        <v>92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8.5666666666666664</v>
      </c>
      <c r="Z176"/>
    </row>
    <row r="177" spans="1:26" ht="15.6" thickTop="1" thickBot="1" x14ac:dyDescent="0.35">
      <c r="A177" s="35" t="s">
        <v>25</v>
      </c>
      <c r="B177" s="36">
        <v>3</v>
      </c>
      <c r="C177" s="19">
        <v>2</v>
      </c>
      <c r="D177" s="19">
        <v>1</v>
      </c>
      <c r="E177" s="19">
        <v>3</v>
      </c>
      <c r="F177" s="19">
        <v>1</v>
      </c>
      <c r="G177" s="19">
        <v>3</v>
      </c>
      <c r="H177" s="19">
        <v>2</v>
      </c>
      <c r="I177" s="19">
        <v>2</v>
      </c>
      <c r="J177" s="19">
        <v>2</v>
      </c>
      <c r="K177" s="20">
        <f t="shared" si="139"/>
        <v>19</v>
      </c>
      <c r="L177" s="19">
        <v>2</v>
      </c>
      <c r="M177" s="19">
        <v>2</v>
      </c>
      <c r="N177" s="19">
        <v>3</v>
      </c>
      <c r="O177" s="19">
        <v>1</v>
      </c>
      <c r="P177" s="19">
        <v>2</v>
      </c>
      <c r="Q177" s="19">
        <v>1</v>
      </c>
      <c r="R177" s="19">
        <v>2</v>
      </c>
      <c r="S177" s="19">
        <v>3</v>
      </c>
      <c r="T177" s="19">
        <v>2</v>
      </c>
      <c r="U177" s="20">
        <f t="shared" si="141"/>
        <v>18</v>
      </c>
      <c r="V177" s="21">
        <f t="shared" si="142"/>
        <v>37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1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2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1</v>
      </c>
      <c r="U178" s="20">
        <f t="shared" si="141"/>
        <v>2</v>
      </c>
      <c r="V178" s="47">
        <f>(K178+U178)/18</f>
        <v>0.22222222222222221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4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2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</v>
      </c>
      <c r="D182" s="31" t="str">
        <f t="shared" si="151"/>
        <v>bogey</v>
      </c>
      <c r="E182" s="31" t="str">
        <f t="shared" si="151"/>
        <v>bogey</v>
      </c>
      <c r="F182" s="31" t="str">
        <f t="shared" si="151"/>
        <v>par</v>
      </c>
      <c r="G182" s="31" t="str">
        <f t="shared" si="151"/>
        <v>Triple</v>
      </c>
      <c r="H182" s="31" t="str">
        <f t="shared" si="151"/>
        <v>double</v>
      </c>
      <c r="I182" s="31" t="str">
        <f t="shared" si="151"/>
        <v>Triple et +</v>
      </c>
      <c r="J182" s="31" t="str">
        <f t="shared" si="151"/>
        <v>birdie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bogey</v>
      </c>
      <c r="M182" s="31" t="str">
        <f t="shared" si="152"/>
        <v>par</v>
      </c>
      <c r="N182" s="31" t="str">
        <f t="shared" si="152"/>
        <v>Triple</v>
      </c>
      <c r="O182" s="31" t="str">
        <f t="shared" si="152"/>
        <v>par</v>
      </c>
      <c r="P182" s="31" t="str">
        <f t="shared" si="152"/>
        <v>Triple</v>
      </c>
      <c r="Q182" s="31" t="str">
        <f t="shared" si="152"/>
        <v>bogey</v>
      </c>
      <c r="R182" s="31" t="str">
        <f t="shared" si="152"/>
        <v>bogey</v>
      </c>
      <c r="S182" s="31" t="str">
        <f t="shared" si="152"/>
        <v>double</v>
      </c>
      <c r="T182" s="31" t="str">
        <f t="shared" si="152"/>
        <v>par</v>
      </c>
      <c r="W182" s="2"/>
      <c r="X182" s="60">
        <f>COUNTIF(B182:T182,"triple")</f>
        <v>5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1-PIC SAINT LOUP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19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Y187</f>
        <v>WHITE</v>
      </c>
      <c r="O187" s="6"/>
      <c r="P187" s="7"/>
      <c r="Q187" s="8" t="s">
        <v>16</v>
      </c>
      <c r="R187" s="27">
        <f>VLOOKUP(D187,Participants!$B$1:$J$24,3,FALSE)</f>
        <v>10.657142857142858</v>
      </c>
      <c r="U187" s="9" t="s">
        <v>14</v>
      </c>
      <c r="V187" s="10">
        <f>IF(N187=Z187,Z193,Y193)</f>
        <v>14</v>
      </c>
      <c r="W187" s="52">
        <f>Y196</f>
        <v>10.757142857142858</v>
      </c>
      <c r="X187" s="41" t="str">
        <f>$A$3</f>
        <v>1-PIC SAINT LOUP</v>
      </c>
      <c r="Y187" s="11" t="s">
        <v>80</v>
      </c>
      <c r="Z187" s="146" t="s">
        <v>147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10.657142857142858</v>
      </c>
      <c r="Z188" s="13">
        <f>R187</f>
        <v>10.657142857142858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6</v>
      </c>
      <c r="C190" s="18">
        <f>C$7</f>
        <v>15</v>
      </c>
      <c r="D190" s="18">
        <f t="shared" ref="D190:T190" si="153">D$7</f>
        <v>9</v>
      </c>
      <c r="E190" s="18">
        <f t="shared" si="153"/>
        <v>10</v>
      </c>
      <c r="F190" s="18">
        <f t="shared" si="153"/>
        <v>12</v>
      </c>
      <c r="G190" s="18">
        <f t="shared" si="153"/>
        <v>14</v>
      </c>
      <c r="H190" s="18">
        <f t="shared" si="153"/>
        <v>11</v>
      </c>
      <c r="I190" s="18">
        <f t="shared" si="153"/>
        <v>13</v>
      </c>
      <c r="J190" s="18">
        <f t="shared" si="153"/>
        <v>7</v>
      </c>
      <c r="K190" s="18"/>
      <c r="L190" s="18">
        <f t="shared" si="153"/>
        <v>4</v>
      </c>
      <c r="M190" s="18">
        <f t="shared" si="153"/>
        <v>18</v>
      </c>
      <c r="N190" s="18">
        <f t="shared" si="153"/>
        <v>8</v>
      </c>
      <c r="O190" s="18">
        <f t="shared" si="153"/>
        <v>16</v>
      </c>
      <c r="P190" s="18">
        <f t="shared" si="153"/>
        <v>3</v>
      </c>
      <c r="Q190" s="18">
        <f t="shared" si="153"/>
        <v>1</v>
      </c>
      <c r="R190" s="18">
        <f t="shared" si="153"/>
        <v>2</v>
      </c>
      <c r="S190" s="18">
        <f t="shared" si="153"/>
        <v>17</v>
      </c>
      <c r="T190" s="18">
        <f t="shared" si="153"/>
        <v>5</v>
      </c>
      <c r="U190" s="19"/>
      <c r="V190" s="19"/>
      <c r="W190" s="2"/>
      <c r="X190" s="12" t="s">
        <v>10</v>
      </c>
      <c r="Y190" s="17">
        <f>$Y$7</f>
        <v>72.900000000000006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4</v>
      </c>
      <c r="F191" s="18">
        <f t="shared" si="154"/>
        <v>4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35</v>
      </c>
      <c r="L191" s="18">
        <f t="shared" ref="L191:T191" si="155">L$8</f>
        <v>4</v>
      </c>
      <c r="M191" s="18">
        <f t="shared" si="155"/>
        <v>3</v>
      </c>
      <c r="N191" s="18">
        <f t="shared" si="155"/>
        <v>4</v>
      </c>
      <c r="O191" s="18">
        <f t="shared" si="155"/>
        <v>3</v>
      </c>
      <c r="P191" s="18">
        <f t="shared" si="155"/>
        <v>5</v>
      </c>
      <c r="Q191" s="18">
        <f t="shared" si="155"/>
        <v>4</v>
      </c>
      <c r="R191" s="18">
        <f t="shared" si="155"/>
        <v>4</v>
      </c>
      <c r="S191" s="18">
        <f t="shared" si="155"/>
        <v>3</v>
      </c>
      <c r="T191" s="18">
        <f t="shared" si="155"/>
        <v>4</v>
      </c>
      <c r="U191" s="20">
        <f>SUM(L191:T191)</f>
        <v>34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0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8</v>
      </c>
      <c r="L192" s="19">
        <f t="shared" ref="L192:T192" si="158">IF($V187=L190,1,IF($V187&gt;L190,1,0))+IF($V187-18&gt;=L190,1,0)</f>
        <v>1</v>
      </c>
      <c r="M192" s="19">
        <f t="shared" si="158"/>
        <v>0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14.292161820480411</v>
      </c>
      <c r="Z192" s="17">
        <f>Z188*(Z189/113)+(Z190-72)</f>
        <v>11.449051833122631</v>
      </c>
    </row>
    <row r="193" spans="1:26" ht="15.6" thickTop="1" thickBot="1" x14ac:dyDescent="0.35">
      <c r="A193" s="18" t="s">
        <v>13</v>
      </c>
      <c r="B193" s="26">
        <v>5</v>
      </c>
      <c r="C193" s="26">
        <v>4</v>
      </c>
      <c r="D193" s="26">
        <v>7</v>
      </c>
      <c r="E193" s="26">
        <v>6</v>
      </c>
      <c r="F193" s="26">
        <v>5</v>
      </c>
      <c r="G193" s="26">
        <v>4</v>
      </c>
      <c r="H193" s="26">
        <v>4</v>
      </c>
      <c r="I193" s="26">
        <v>6</v>
      </c>
      <c r="J193" s="26">
        <v>5</v>
      </c>
      <c r="K193" s="26">
        <f>SUM(B193:J193)</f>
        <v>46</v>
      </c>
      <c r="L193" s="26">
        <v>5</v>
      </c>
      <c r="M193" s="26">
        <v>4</v>
      </c>
      <c r="N193" s="26">
        <v>4</v>
      </c>
      <c r="O193" s="26">
        <v>3</v>
      </c>
      <c r="P193" s="26">
        <v>6</v>
      </c>
      <c r="Q193" s="26">
        <v>6</v>
      </c>
      <c r="R193" s="26">
        <v>4</v>
      </c>
      <c r="S193" s="26">
        <v>3</v>
      </c>
      <c r="T193" s="26">
        <v>5</v>
      </c>
      <c r="U193" s="20">
        <f>SUM(L193:T193)</f>
        <v>40</v>
      </c>
      <c r="V193" s="26">
        <f t="shared" si="160"/>
        <v>86</v>
      </c>
      <c r="W193" s="2"/>
      <c r="X193" s="23" t="s">
        <v>12</v>
      </c>
      <c r="Y193" s="24">
        <f>ROUND(Y192,0)</f>
        <v>14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1</v>
      </c>
      <c r="F194" s="19">
        <f t="shared" si="161"/>
        <v>2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3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2</v>
      </c>
      <c r="M194" s="19">
        <f t="shared" si="162"/>
        <v>1</v>
      </c>
      <c r="N194" s="19">
        <f t="shared" si="162"/>
        <v>3</v>
      </c>
      <c r="O194" s="19">
        <f t="shared" si="162"/>
        <v>2</v>
      </c>
      <c r="P194" s="19">
        <f t="shared" si="162"/>
        <v>2</v>
      </c>
      <c r="Q194" s="19">
        <f t="shared" si="162"/>
        <v>1</v>
      </c>
      <c r="R194" s="19">
        <f t="shared" si="162"/>
        <v>3</v>
      </c>
      <c r="S194" s="19">
        <f t="shared" si="162"/>
        <v>2</v>
      </c>
      <c r="T194" s="19">
        <f t="shared" si="162"/>
        <v>2</v>
      </c>
      <c r="U194" s="20">
        <f t="shared" si="159"/>
        <v>18</v>
      </c>
      <c r="V194" s="21">
        <f t="shared" si="160"/>
        <v>33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1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0</v>
      </c>
      <c r="F195" s="76">
        <f t="shared" si="163"/>
        <v>1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2</v>
      </c>
      <c r="K195" s="77">
        <f t="shared" si="157"/>
        <v>8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2</v>
      </c>
      <c r="O195" s="76">
        <f t="shared" si="164"/>
        <v>2</v>
      </c>
      <c r="P195" s="76">
        <f t="shared" si="164"/>
        <v>1</v>
      </c>
      <c r="Q195" s="76">
        <f t="shared" si="164"/>
        <v>0</v>
      </c>
      <c r="R195" s="76">
        <f t="shared" si="164"/>
        <v>2</v>
      </c>
      <c r="S195" s="76">
        <f t="shared" si="164"/>
        <v>2</v>
      </c>
      <c r="T195" s="76">
        <f t="shared" si="164"/>
        <v>1</v>
      </c>
      <c r="U195" s="77">
        <f t="shared" si="159"/>
        <v>12</v>
      </c>
      <c r="V195" s="78">
        <f t="shared" si="160"/>
        <v>20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5</v>
      </c>
      <c r="C196" s="80">
        <f t="shared" ref="C196:J196" si="165">IF(C194=0,C191+C192+2,C193)</f>
        <v>4</v>
      </c>
      <c r="D196" s="80">
        <f t="shared" si="165"/>
        <v>7</v>
      </c>
      <c r="E196" s="80">
        <f t="shared" si="165"/>
        <v>6</v>
      </c>
      <c r="F196" s="80">
        <f t="shared" si="165"/>
        <v>5</v>
      </c>
      <c r="G196" s="80">
        <f t="shared" si="165"/>
        <v>4</v>
      </c>
      <c r="H196" s="80">
        <f t="shared" si="165"/>
        <v>4</v>
      </c>
      <c r="I196" s="80">
        <f t="shared" si="165"/>
        <v>6</v>
      </c>
      <c r="J196" s="80">
        <f t="shared" si="165"/>
        <v>5</v>
      </c>
      <c r="K196" s="81">
        <f t="shared" si="157"/>
        <v>46</v>
      </c>
      <c r="L196" s="80">
        <f t="shared" ref="L196:T196" si="166">IF(L194=0,L191+L192+2,L193)</f>
        <v>5</v>
      </c>
      <c r="M196" s="80">
        <f t="shared" si="166"/>
        <v>4</v>
      </c>
      <c r="N196" s="80">
        <f t="shared" si="166"/>
        <v>4</v>
      </c>
      <c r="O196" s="80">
        <f t="shared" si="166"/>
        <v>3</v>
      </c>
      <c r="P196" s="80">
        <f t="shared" si="166"/>
        <v>6</v>
      </c>
      <c r="Q196" s="80">
        <f t="shared" si="166"/>
        <v>6</v>
      </c>
      <c r="R196" s="80">
        <f t="shared" si="166"/>
        <v>4</v>
      </c>
      <c r="S196" s="80">
        <f t="shared" si="166"/>
        <v>3</v>
      </c>
      <c r="T196" s="80">
        <f t="shared" si="166"/>
        <v>5</v>
      </c>
      <c r="U196" s="81">
        <f t="shared" si="159"/>
        <v>40</v>
      </c>
      <c r="V196" s="82">
        <f t="shared" si="160"/>
        <v>86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10.757142857142858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3</v>
      </c>
      <c r="D197" s="19">
        <v>2</v>
      </c>
      <c r="E197" s="19">
        <v>1</v>
      </c>
      <c r="F197" s="19">
        <v>3</v>
      </c>
      <c r="G197" s="19">
        <v>1</v>
      </c>
      <c r="H197" s="19">
        <v>2</v>
      </c>
      <c r="I197" s="19">
        <v>2</v>
      </c>
      <c r="J197" s="19">
        <v>1</v>
      </c>
      <c r="K197" s="20">
        <f t="shared" si="157"/>
        <v>17</v>
      </c>
      <c r="L197" s="19">
        <v>2</v>
      </c>
      <c r="M197" s="19">
        <v>2</v>
      </c>
      <c r="N197" s="19">
        <v>2</v>
      </c>
      <c r="O197" s="19">
        <v>1</v>
      </c>
      <c r="P197" s="19">
        <v>1</v>
      </c>
      <c r="Q197" s="19">
        <v>2</v>
      </c>
      <c r="R197" s="19">
        <v>1</v>
      </c>
      <c r="S197" s="19">
        <v>2</v>
      </c>
      <c r="T197" s="19">
        <v>1</v>
      </c>
      <c r="U197" s="81">
        <f t="shared" si="159"/>
        <v>14</v>
      </c>
      <c r="V197" s="21">
        <f t="shared" si="160"/>
        <v>31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1</v>
      </c>
      <c r="D198" s="31">
        <f t="shared" si="167"/>
        <v>0</v>
      </c>
      <c r="E198" s="31">
        <f t="shared" si="167"/>
        <v>0</v>
      </c>
      <c r="F198" s="31">
        <f t="shared" si="167"/>
        <v>1</v>
      </c>
      <c r="G198" s="31">
        <f t="shared" si="167"/>
        <v>0</v>
      </c>
      <c r="H198" s="31">
        <f t="shared" si="167"/>
        <v>1</v>
      </c>
      <c r="I198" s="31">
        <f t="shared" si="167"/>
        <v>0</v>
      </c>
      <c r="J198" s="31">
        <f t="shared" si="167"/>
        <v>0</v>
      </c>
      <c r="K198" s="20">
        <f t="shared" si="157"/>
        <v>3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1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0.27777777777777779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6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8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bogey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Triple</v>
      </c>
      <c r="E202" s="31" t="str">
        <f t="shared" si="169"/>
        <v>double</v>
      </c>
      <c r="F202" s="31" t="str">
        <f t="shared" si="169"/>
        <v>bogey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par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par</v>
      </c>
      <c r="O202" s="31" t="str">
        <f t="shared" si="170"/>
        <v>par</v>
      </c>
      <c r="P202" s="31" t="str">
        <f t="shared" si="170"/>
        <v>bogey</v>
      </c>
      <c r="Q202" s="31" t="str">
        <f t="shared" si="170"/>
        <v>double</v>
      </c>
      <c r="R202" s="31" t="str">
        <f t="shared" si="170"/>
        <v>par</v>
      </c>
      <c r="S202" s="31" t="str">
        <f t="shared" si="170"/>
        <v>par</v>
      </c>
      <c r="T202" s="31" t="str">
        <f t="shared" si="170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0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6" t="str">
        <f>$A$3</f>
        <v>1-PIC SAINT LOUP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7"/>
      <c r="S207" s="207"/>
      <c r="T207" s="207"/>
      <c r="U207" s="207"/>
      <c r="V207" s="207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3" t="s">
        <v>153</v>
      </c>
      <c r="E208" s="204"/>
      <c r="F208" s="204"/>
      <c r="G208" s="204"/>
      <c r="H208" s="204"/>
      <c r="I208" s="204"/>
      <c r="J208" s="205"/>
      <c r="L208" s="5" t="s">
        <v>15</v>
      </c>
      <c r="M208" s="4"/>
      <c r="N208" s="61" t="str">
        <f>$N$4</f>
        <v>Jaune</v>
      </c>
      <c r="O208" s="6"/>
      <c r="P208" s="7"/>
      <c r="Q208" s="8" t="s">
        <v>16</v>
      </c>
      <c r="R208" s="27">
        <f>VLOOKUP(D208,Participants!$B$1:$J$24,3,FALSE)</f>
        <v>14</v>
      </c>
      <c r="U208" s="9" t="s">
        <v>14</v>
      </c>
      <c r="V208" s="10">
        <f>IF(N208=Z208,Z214,Y214)</f>
        <v>15</v>
      </c>
      <c r="W208" s="52">
        <f>Y217</f>
        <v>14.1</v>
      </c>
      <c r="X208" s="41" t="str">
        <f>$A$3</f>
        <v>1-PIC SAINT LOUP</v>
      </c>
      <c r="Y208" s="11" t="s">
        <v>80</v>
      </c>
      <c r="Z208" s="146" t="s">
        <v>147</v>
      </c>
    </row>
    <row r="209" spans="1:26" ht="15" thickBot="1" x14ac:dyDescent="0.3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W209" s="2"/>
      <c r="X209" s="12" t="s">
        <v>8</v>
      </c>
      <c r="Y209" s="13">
        <f>R208</f>
        <v>14</v>
      </c>
      <c r="Z209" s="13">
        <f>R208</f>
        <v>14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6</v>
      </c>
      <c r="C211" s="18">
        <f>C$7</f>
        <v>15</v>
      </c>
      <c r="D211" s="18">
        <f t="shared" ref="D211:T211" si="171">D$7</f>
        <v>9</v>
      </c>
      <c r="E211" s="18">
        <f t="shared" si="171"/>
        <v>10</v>
      </c>
      <c r="F211" s="18">
        <f t="shared" si="171"/>
        <v>12</v>
      </c>
      <c r="G211" s="18">
        <f t="shared" si="171"/>
        <v>14</v>
      </c>
      <c r="H211" s="18">
        <f t="shared" si="171"/>
        <v>11</v>
      </c>
      <c r="I211" s="18">
        <f t="shared" si="171"/>
        <v>13</v>
      </c>
      <c r="J211" s="18">
        <f t="shared" si="171"/>
        <v>7</v>
      </c>
      <c r="K211" s="18"/>
      <c r="L211" s="18">
        <f t="shared" si="171"/>
        <v>4</v>
      </c>
      <c r="M211" s="18">
        <f t="shared" si="171"/>
        <v>18</v>
      </c>
      <c r="N211" s="18">
        <f t="shared" si="171"/>
        <v>8</v>
      </c>
      <c r="O211" s="18">
        <f t="shared" si="171"/>
        <v>16</v>
      </c>
      <c r="P211" s="18">
        <f t="shared" si="171"/>
        <v>3</v>
      </c>
      <c r="Q211" s="18">
        <f t="shared" si="171"/>
        <v>1</v>
      </c>
      <c r="R211" s="18">
        <f t="shared" si="171"/>
        <v>2</v>
      </c>
      <c r="S211" s="18">
        <f t="shared" si="171"/>
        <v>17</v>
      </c>
      <c r="T211" s="18">
        <f t="shared" si="171"/>
        <v>5</v>
      </c>
      <c r="U211" s="19"/>
      <c r="V211" s="19"/>
      <c r="W211" s="2"/>
      <c r="X211" s="12" t="s">
        <v>10</v>
      </c>
      <c r="Y211" s="17">
        <f>$Y$7</f>
        <v>72.900000000000006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4</v>
      </c>
      <c r="F212" s="18">
        <f t="shared" si="172"/>
        <v>4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35</v>
      </c>
      <c r="L212" s="18">
        <f t="shared" ref="L212:T212" si="173">L$8</f>
        <v>4</v>
      </c>
      <c r="M212" s="18">
        <f t="shared" si="173"/>
        <v>3</v>
      </c>
      <c r="N212" s="18">
        <f t="shared" si="173"/>
        <v>4</v>
      </c>
      <c r="O212" s="18">
        <f t="shared" si="173"/>
        <v>3</v>
      </c>
      <c r="P212" s="18">
        <f t="shared" si="173"/>
        <v>5</v>
      </c>
      <c r="Q212" s="18">
        <f t="shared" si="173"/>
        <v>4</v>
      </c>
      <c r="R212" s="18">
        <f t="shared" si="173"/>
        <v>4</v>
      </c>
      <c r="S212" s="18">
        <f t="shared" si="173"/>
        <v>3</v>
      </c>
      <c r="T212" s="18">
        <f t="shared" si="173"/>
        <v>4</v>
      </c>
      <c r="U212" s="20">
        <f>SUM(L212:T212)</f>
        <v>34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1</v>
      </c>
      <c r="C213" s="19">
        <f t="shared" ref="C213:J213" si="174">IF($V208=C211,1,IF($V208&gt;C211,1,0))+IF($V208-18&gt;=C211,1,0)</f>
        <v>1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9</v>
      </c>
      <c r="L213" s="19">
        <f t="shared" ref="L213:T213" si="176">IF($V208=L211,1,IF($V208&gt;L211,1,0))+IF($V208-18&gt;=L211,1,0)</f>
        <v>1</v>
      </c>
      <c r="M213" s="19">
        <f t="shared" si="176"/>
        <v>0</v>
      </c>
      <c r="N213" s="19">
        <f t="shared" si="176"/>
        <v>1</v>
      </c>
      <c r="O213" s="19">
        <f t="shared" si="176"/>
        <v>0</v>
      </c>
      <c r="P213" s="19">
        <f t="shared" si="176"/>
        <v>1</v>
      </c>
      <c r="Q213" s="19">
        <f t="shared" si="176"/>
        <v>1</v>
      </c>
      <c r="R213" s="19">
        <f t="shared" si="176"/>
        <v>1</v>
      </c>
      <c r="S213" s="19">
        <f t="shared" si="176"/>
        <v>0</v>
      </c>
      <c r="T213" s="19">
        <f t="shared" si="176"/>
        <v>1</v>
      </c>
      <c r="U213" s="20">
        <f t="shared" ref="U213:U219" si="177">SUM(L213:T213)</f>
        <v>6</v>
      </c>
      <c r="V213" s="21">
        <f t="shared" ref="V213:V218" si="178">K213+U213</f>
        <v>15</v>
      </c>
      <c r="W213" s="2"/>
      <c r="X213" s="12" t="s">
        <v>11</v>
      </c>
      <c r="Y213" s="17">
        <f>Y209*(Y210/113)+(Y211-72)</f>
        <v>18.492920353982306</v>
      </c>
      <c r="Z213" s="17">
        <f>Z209*(Z210/113)+(Z211-72)</f>
        <v>15.353982300884958</v>
      </c>
    </row>
    <row r="214" spans="1:26" ht="15.6" thickTop="1" thickBot="1" x14ac:dyDescent="0.35">
      <c r="A214" s="18" t="s">
        <v>13</v>
      </c>
      <c r="B214" s="26"/>
      <c r="C214" s="26"/>
      <c r="D214" s="26"/>
      <c r="E214" s="26"/>
      <c r="F214" s="26"/>
      <c r="G214" s="26"/>
      <c r="H214" s="26"/>
      <c r="I214" s="26"/>
      <c r="J214" s="26"/>
      <c r="K214" s="26">
        <f>SUM(B214:J214)</f>
        <v>0</v>
      </c>
      <c r="L214" s="26"/>
      <c r="M214" s="26"/>
      <c r="N214" s="26"/>
      <c r="O214" s="26"/>
      <c r="P214" s="26"/>
      <c r="Q214" s="26"/>
      <c r="R214" s="26"/>
      <c r="S214" s="26"/>
      <c r="T214" s="26"/>
      <c r="U214" s="20">
        <f>SUM(L214:T214)</f>
        <v>0</v>
      </c>
      <c r="V214" s="26">
        <f t="shared" si="178"/>
        <v>0</v>
      </c>
      <c r="W214" s="2"/>
      <c r="X214" s="23" t="s">
        <v>12</v>
      </c>
      <c r="Y214" s="24">
        <f>ROUND(Y213,0)</f>
        <v>18</v>
      </c>
      <c r="Z214" s="24">
        <f>ROUND(Z213,0)</f>
        <v>15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0</v>
      </c>
      <c r="C215" s="19">
        <f>IF((C214-C212-C213)=3,(0),IF((C214-C212-C213)=2,(0),IF((C214-C212-C213)=1,(1),0))+IF((C214-C212-C213)=0,(2),0+IF((C214-C212-C213)=-1,(3),0)+IF((C214-C212-C213)=-2,(4),0)+IF((C214-C212-C213)=-3,(5),0)))</f>
        <v>0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0</v>
      </c>
      <c r="E215" s="19">
        <f t="shared" si="179"/>
        <v>0</v>
      </c>
      <c r="F215" s="19">
        <f t="shared" si="179"/>
        <v>0</v>
      </c>
      <c r="G215" s="19">
        <f t="shared" si="179"/>
        <v>0</v>
      </c>
      <c r="H215" s="19">
        <f t="shared" si="179"/>
        <v>0</v>
      </c>
      <c r="I215" s="19">
        <f t="shared" si="179"/>
        <v>0</v>
      </c>
      <c r="J215" s="19">
        <f t="shared" si="179"/>
        <v>0</v>
      </c>
      <c r="K215" s="20">
        <f t="shared" si="175"/>
        <v>0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0</v>
      </c>
      <c r="M215" s="19">
        <f t="shared" si="180"/>
        <v>5</v>
      </c>
      <c r="N215" s="19">
        <f t="shared" si="180"/>
        <v>0</v>
      </c>
      <c r="O215" s="19">
        <f t="shared" si="180"/>
        <v>5</v>
      </c>
      <c r="P215" s="19">
        <f t="shared" si="180"/>
        <v>0</v>
      </c>
      <c r="Q215" s="19">
        <f t="shared" si="180"/>
        <v>0</v>
      </c>
      <c r="R215" s="19">
        <f t="shared" si="180"/>
        <v>0</v>
      </c>
      <c r="S215" s="19">
        <f t="shared" si="180"/>
        <v>5</v>
      </c>
      <c r="T215" s="19">
        <f t="shared" si="180"/>
        <v>0</v>
      </c>
      <c r="U215" s="20">
        <f t="shared" si="177"/>
        <v>15</v>
      </c>
      <c r="V215" s="21">
        <f t="shared" si="178"/>
        <v>15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0</v>
      </c>
      <c r="C216" s="76">
        <f>IF((C214-C212)=-3,(5),IF((C214-C212)=-2,(4),IF((C214-C212)=-1,(3),0))+IF((C214-C212)=0,(2),0+IF((C214-C212)=1,(1),0)+IF((C214-C212)=2,(0),0)+IF((C214-C212)=3,(0),0)))</f>
        <v>5</v>
      </c>
      <c r="D216" s="76">
        <f t="shared" ref="D216:J216" si="181">IF((D214-D212)=-3,(5),IF((D214-D212)=-2,(4),IF((D214-D212)=-1,(3),0))+IF((D214-D212)=0,(2),0+IF((D214-D212)=1,(1),0)+IF((D214-D212)=2,(0),0)+IF((D214-D212)=3,(0),0)))</f>
        <v>0</v>
      </c>
      <c r="E216" s="76">
        <f t="shared" si="181"/>
        <v>0</v>
      </c>
      <c r="F216" s="76">
        <f t="shared" si="181"/>
        <v>0</v>
      </c>
      <c r="G216" s="76">
        <f t="shared" si="181"/>
        <v>5</v>
      </c>
      <c r="H216" s="76">
        <f t="shared" si="181"/>
        <v>0</v>
      </c>
      <c r="I216" s="76">
        <f t="shared" si="181"/>
        <v>0</v>
      </c>
      <c r="J216" s="76">
        <f t="shared" si="181"/>
        <v>0</v>
      </c>
      <c r="K216" s="77">
        <f t="shared" si="175"/>
        <v>10</v>
      </c>
      <c r="L216" s="76">
        <f t="shared" ref="L216:T216" si="182">IF((L214-L212)=-3,(5),IF((L214-L212)=-2,(4),IF((L214-L212)=-1,(3),0))+IF((L214-L212)=0,(2),0+IF((L214-L212)=1,(1),0)+IF((L214-L212)=2,(0),0)+IF((L214-L212)=3,(0),0)))</f>
        <v>0</v>
      </c>
      <c r="M216" s="76">
        <f t="shared" si="182"/>
        <v>5</v>
      </c>
      <c r="N216" s="76">
        <f t="shared" si="182"/>
        <v>0</v>
      </c>
      <c r="O216" s="76">
        <f t="shared" si="182"/>
        <v>5</v>
      </c>
      <c r="P216" s="76">
        <f t="shared" si="182"/>
        <v>0</v>
      </c>
      <c r="Q216" s="76">
        <f t="shared" si="182"/>
        <v>0</v>
      </c>
      <c r="R216" s="76">
        <f t="shared" si="182"/>
        <v>0</v>
      </c>
      <c r="S216" s="76">
        <f t="shared" si="182"/>
        <v>5</v>
      </c>
      <c r="T216" s="76">
        <f t="shared" si="182"/>
        <v>0</v>
      </c>
      <c r="U216" s="77">
        <f t="shared" si="177"/>
        <v>15</v>
      </c>
      <c r="V216" s="78">
        <f t="shared" si="178"/>
        <v>25</v>
      </c>
      <c r="W216" s="2"/>
      <c r="X216" s="201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7</v>
      </c>
      <c r="C217" s="80">
        <f t="shared" ref="C217:J217" si="183">IF(C215=0,C212+C213+2,C214)</f>
        <v>6</v>
      </c>
      <c r="D217" s="80">
        <f t="shared" si="183"/>
        <v>7</v>
      </c>
      <c r="E217" s="80">
        <f t="shared" si="183"/>
        <v>7</v>
      </c>
      <c r="F217" s="80">
        <f t="shared" si="183"/>
        <v>7</v>
      </c>
      <c r="G217" s="80">
        <f t="shared" si="183"/>
        <v>6</v>
      </c>
      <c r="H217" s="80">
        <f t="shared" si="183"/>
        <v>7</v>
      </c>
      <c r="I217" s="80">
        <f t="shared" si="183"/>
        <v>7</v>
      </c>
      <c r="J217" s="80">
        <f t="shared" si="183"/>
        <v>8</v>
      </c>
      <c r="K217" s="81">
        <f t="shared" si="175"/>
        <v>62</v>
      </c>
      <c r="L217" s="80">
        <f t="shared" ref="L217:T217" si="184">IF(L215=0,L212+L213+2,L214)</f>
        <v>7</v>
      </c>
      <c r="M217" s="80">
        <f t="shared" si="184"/>
        <v>0</v>
      </c>
      <c r="N217" s="80">
        <f t="shared" si="184"/>
        <v>7</v>
      </c>
      <c r="O217" s="80">
        <f t="shared" si="184"/>
        <v>0</v>
      </c>
      <c r="P217" s="80">
        <f t="shared" si="184"/>
        <v>8</v>
      </c>
      <c r="Q217" s="80">
        <f t="shared" si="184"/>
        <v>7</v>
      </c>
      <c r="R217" s="80">
        <f t="shared" si="184"/>
        <v>7</v>
      </c>
      <c r="S217" s="80">
        <f t="shared" si="184"/>
        <v>0</v>
      </c>
      <c r="T217" s="80">
        <f t="shared" si="184"/>
        <v>7</v>
      </c>
      <c r="U217" s="81">
        <f t="shared" si="177"/>
        <v>43</v>
      </c>
      <c r="V217" s="82">
        <f t="shared" si="178"/>
        <v>105</v>
      </c>
      <c r="W217" s="2"/>
      <c r="X217" s="202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14.1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3</v>
      </c>
      <c r="D218" s="19">
        <v>2</v>
      </c>
      <c r="E218" s="19">
        <v>1</v>
      </c>
      <c r="F218" s="19">
        <v>2</v>
      </c>
      <c r="G218" s="19">
        <v>2</v>
      </c>
      <c r="H218" s="19">
        <v>1</v>
      </c>
      <c r="I218" s="19">
        <v>2</v>
      </c>
      <c r="J218" s="19">
        <v>2</v>
      </c>
      <c r="K218" s="20">
        <f t="shared" si="175"/>
        <v>17</v>
      </c>
      <c r="L218" s="19">
        <v>2</v>
      </c>
      <c r="M218" s="19">
        <v>2</v>
      </c>
      <c r="N218" s="19">
        <v>2</v>
      </c>
      <c r="O218" s="19">
        <v>3</v>
      </c>
      <c r="P218" s="19">
        <v>1</v>
      </c>
      <c r="Q218" s="19">
        <v>2</v>
      </c>
      <c r="R218" s="19">
        <v>1</v>
      </c>
      <c r="S218" s="19">
        <v>3</v>
      </c>
      <c r="T218" s="19">
        <v>2</v>
      </c>
      <c r="U218" s="20">
        <f t="shared" si="177"/>
        <v>18</v>
      </c>
      <c r="V218" s="21">
        <f t="shared" si="178"/>
        <v>35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1</v>
      </c>
      <c r="D219" s="31">
        <f t="shared" si="185"/>
        <v>1</v>
      </c>
      <c r="E219" s="31">
        <f t="shared" si="185"/>
        <v>1</v>
      </c>
      <c r="F219" s="31">
        <f t="shared" si="185"/>
        <v>1</v>
      </c>
      <c r="G219" s="31">
        <f t="shared" si="185"/>
        <v>1</v>
      </c>
      <c r="H219" s="31">
        <f t="shared" si="185"/>
        <v>1</v>
      </c>
      <c r="I219" s="31">
        <f t="shared" si="185"/>
        <v>1</v>
      </c>
      <c r="J219" s="31">
        <f t="shared" si="185"/>
        <v>1</v>
      </c>
      <c r="K219" s="20">
        <f t="shared" si="175"/>
        <v>9</v>
      </c>
      <c r="L219" s="31">
        <f t="shared" ref="L219:T219" si="186">IF((L214-L218)=(L212-2),(1),IF((L214-L218)&lt;(L212-2),(1),0))</f>
        <v>1</v>
      </c>
      <c r="M219" s="31">
        <f t="shared" si="186"/>
        <v>1</v>
      </c>
      <c r="N219" s="31">
        <f t="shared" si="186"/>
        <v>1</v>
      </c>
      <c r="O219" s="31">
        <f t="shared" si="186"/>
        <v>1</v>
      </c>
      <c r="P219" s="31">
        <f t="shared" si="186"/>
        <v>1</v>
      </c>
      <c r="Q219" s="31">
        <f t="shared" si="186"/>
        <v>1</v>
      </c>
      <c r="R219" s="31">
        <f t="shared" si="186"/>
        <v>1</v>
      </c>
      <c r="S219" s="31">
        <f t="shared" si="186"/>
        <v>1</v>
      </c>
      <c r="T219" s="31">
        <f t="shared" si="186"/>
        <v>1</v>
      </c>
      <c r="U219" s="20">
        <f t="shared" si="177"/>
        <v>9</v>
      </c>
      <c r="V219" s="47">
        <f>(K219+U219)/18</f>
        <v>1</v>
      </c>
      <c r="W219" s="2"/>
      <c r="X219" s="57">
        <f>COUNTIF(B223:T223,"birdie")</f>
        <v>0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0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0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0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Triple et +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Triple et +</v>
      </c>
      <c r="D223" s="31" t="str">
        <f t="shared" si="187"/>
        <v>Triple et +</v>
      </c>
      <c r="E223" s="31" t="str">
        <f t="shared" si="187"/>
        <v>Triple et +</v>
      </c>
      <c r="F223" s="31" t="str">
        <f t="shared" si="187"/>
        <v>Triple et +</v>
      </c>
      <c r="G223" s="31" t="str">
        <f t="shared" si="187"/>
        <v>Triple et +</v>
      </c>
      <c r="H223" s="31" t="str">
        <f t="shared" si="187"/>
        <v>Triple et +</v>
      </c>
      <c r="I223" s="31" t="str">
        <f t="shared" si="187"/>
        <v>Triple et +</v>
      </c>
      <c r="J223" s="31" t="str">
        <f t="shared" si="187"/>
        <v>Triple et +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Triple et +</v>
      </c>
      <c r="M223" s="31" t="str">
        <f t="shared" si="188"/>
        <v>Triple et +</v>
      </c>
      <c r="N223" s="31" t="str">
        <f t="shared" si="188"/>
        <v>Triple et +</v>
      </c>
      <c r="O223" s="31" t="str">
        <f t="shared" si="188"/>
        <v>Triple et +</v>
      </c>
      <c r="P223" s="31" t="str">
        <f t="shared" si="188"/>
        <v>Triple et +</v>
      </c>
      <c r="Q223" s="31" t="str">
        <f t="shared" si="188"/>
        <v>Triple et +</v>
      </c>
      <c r="R223" s="31" t="str">
        <f t="shared" si="188"/>
        <v>Triple et +</v>
      </c>
      <c r="S223" s="31" t="str">
        <f t="shared" si="188"/>
        <v>Triple et +</v>
      </c>
      <c r="T223" s="31" t="str">
        <f t="shared" si="188"/>
        <v>Triple et +</v>
      </c>
      <c r="W223" s="2"/>
      <c r="X223" s="60">
        <f>COUNTIF(B223:T223,"triple")</f>
        <v>0</v>
      </c>
      <c r="Y223" s="2"/>
      <c r="Z223" s="2"/>
    </row>
    <row r="224" spans="1:26" x14ac:dyDescent="0.3">
      <c r="A224" s="33"/>
      <c r="W224" s="2"/>
      <c r="X224" s="60">
        <f>COUNTIF(B223:T223,"triple et +")</f>
        <v>18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6" t="str">
        <f>$A$3</f>
        <v>1-PIC SAINT LOUP</v>
      </c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P228" s="206"/>
      <c r="Q228" s="206"/>
      <c r="R228" s="207"/>
      <c r="S228" s="207"/>
      <c r="T228" s="207"/>
      <c r="U228" s="207"/>
      <c r="V228" s="207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3" t="s">
        <v>59</v>
      </c>
      <c r="E229" s="204"/>
      <c r="F229" s="204"/>
      <c r="G229" s="204"/>
      <c r="H229" s="204"/>
      <c r="I229" s="204"/>
      <c r="J229" s="205"/>
      <c r="L229" s="5" t="s">
        <v>15</v>
      </c>
      <c r="M229" s="4"/>
      <c r="N229" s="61" t="str">
        <f>$N$4</f>
        <v>Jaune</v>
      </c>
      <c r="O229" s="6"/>
      <c r="P229" s="7"/>
      <c r="Q229" s="8" t="s">
        <v>16</v>
      </c>
      <c r="R229" s="27">
        <f>VLOOKUP(D229,Participants!$B$1:$J$24,3,FALSE)</f>
        <v>17.55</v>
      </c>
      <c r="U229" s="9" t="s">
        <v>14</v>
      </c>
      <c r="V229" s="10">
        <f>IF(N229=Z229,Z235,Y235)</f>
        <v>20</v>
      </c>
      <c r="W229" s="52">
        <f>Y238</f>
        <v>17.650000000000002</v>
      </c>
      <c r="X229" s="41" t="str">
        <f>$A$3</f>
        <v>1-PIC SAINT LOUP</v>
      </c>
      <c r="Y229" s="11" t="s">
        <v>80</v>
      </c>
      <c r="Z229" s="146" t="s">
        <v>147</v>
      </c>
    </row>
    <row r="230" spans="1:26" ht="15" thickBot="1" x14ac:dyDescent="0.35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W230" s="2"/>
      <c r="X230" s="12" t="s">
        <v>8</v>
      </c>
      <c r="Y230" s="13">
        <f>R229</f>
        <v>17.55</v>
      </c>
      <c r="Z230" s="13">
        <f>R229</f>
        <v>17.55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6</v>
      </c>
      <c r="C232" s="18">
        <f>C$7</f>
        <v>15</v>
      </c>
      <c r="D232" s="18">
        <f t="shared" ref="D232:T232" si="189">D$7</f>
        <v>9</v>
      </c>
      <c r="E232" s="18">
        <f t="shared" si="189"/>
        <v>10</v>
      </c>
      <c r="F232" s="18">
        <f t="shared" si="189"/>
        <v>12</v>
      </c>
      <c r="G232" s="18">
        <f t="shared" si="189"/>
        <v>14</v>
      </c>
      <c r="H232" s="18">
        <f t="shared" si="189"/>
        <v>11</v>
      </c>
      <c r="I232" s="18">
        <f t="shared" si="189"/>
        <v>13</v>
      </c>
      <c r="J232" s="18">
        <f t="shared" si="189"/>
        <v>7</v>
      </c>
      <c r="K232" s="18"/>
      <c r="L232" s="18">
        <f t="shared" si="189"/>
        <v>4</v>
      </c>
      <c r="M232" s="18">
        <f t="shared" si="189"/>
        <v>18</v>
      </c>
      <c r="N232" s="18">
        <f t="shared" si="189"/>
        <v>8</v>
      </c>
      <c r="O232" s="18">
        <f t="shared" si="189"/>
        <v>16</v>
      </c>
      <c r="P232" s="18">
        <f t="shared" si="189"/>
        <v>3</v>
      </c>
      <c r="Q232" s="18">
        <f t="shared" si="189"/>
        <v>1</v>
      </c>
      <c r="R232" s="18">
        <f t="shared" si="189"/>
        <v>2</v>
      </c>
      <c r="S232" s="18">
        <f t="shared" si="189"/>
        <v>17</v>
      </c>
      <c r="T232" s="18">
        <f t="shared" si="189"/>
        <v>5</v>
      </c>
      <c r="U232" s="19"/>
      <c r="V232" s="19"/>
      <c r="W232" s="2"/>
      <c r="X232" s="12" t="s">
        <v>10</v>
      </c>
      <c r="Y232" s="17">
        <f>$Y$7</f>
        <v>72.900000000000006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4</v>
      </c>
      <c r="F233" s="18">
        <f t="shared" si="190"/>
        <v>4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35</v>
      </c>
      <c r="L233" s="18">
        <f t="shared" ref="L233:T233" si="191">L$8</f>
        <v>4</v>
      </c>
      <c r="M233" s="18">
        <f t="shared" si="191"/>
        <v>3</v>
      </c>
      <c r="N233" s="18">
        <f t="shared" si="191"/>
        <v>4</v>
      </c>
      <c r="O233" s="18">
        <f t="shared" si="191"/>
        <v>3</v>
      </c>
      <c r="P233" s="18">
        <f t="shared" si="191"/>
        <v>5</v>
      </c>
      <c r="Q233" s="18">
        <f t="shared" si="191"/>
        <v>4</v>
      </c>
      <c r="R233" s="18">
        <f t="shared" si="191"/>
        <v>4</v>
      </c>
      <c r="S233" s="18">
        <f t="shared" si="191"/>
        <v>3</v>
      </c>
      <c r="T233" s="18">
        <f t="shared" si="191"/>
        <v>4</v>
      </c>
      <c r="U233" s="20">
        <f>SUM(L233:T233)</f>
        <v>34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2</v>
      </c>
      <c r="R234" s="19">
        <f t="shared" si="194"/>
        <v>2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11</v>
      </c>
      <c r="V234" s="21">
        <f t="shared" ref="V234:V239" si="196">K234+U234</f>
        <v>20</v>
      </c>
      <c r="W234" s="2"/>
      <c r="X234" s="12" t="s">
        <v>11</v>
      </c>
      <c r="Y234" s="17">
        <f>Y230*(Y231/113)+(Y232-72)</f>
        <v>22.953982300884963</v>
      </c>
      <c r="Z234" s="17">
        <f>Z230*(Z231/113)+(Z232-72)</f>
        <v>19.500884955752213</v>
      </c>
    </row>
    <row r="235" spans="1:26" ht="15.6" thickTop="1" thickBot="1" x14ac:dyDescent="0.35">
      <c r="A235" s="18" t="s">
        <v>13</v>
      </c>
      <c r="B235" s="26">
        <v>5</v>
      </c>
      <c r="C235" s="26">
        <v>5</v>
      </c>
      <c r="D235" s="26">
        <v>8</v>
      </c>
      <c r="E235" s="26">
        <v>4</v>
      </c>
      <c r="F235" s="26">
        <v>6</v>
      </c>
      <c r="G235" s="26">
        <v>4</v>
      </c>
      <c r="H235" s="26">
        <v>4</v>
      </c>
      <c r="I235" s="26">
        <v>8</v>
      </c>
      <c r="J235" s="26">
        <v>5</v>
      </c>
      <c r="K235" s="26">
        <f>SUM(B235:J235)</f>
        <v>49</v>
      </c>
      <c r="L235" s="26">
        <v>8</v>
      </c>
      <c r="M235" s="26">
        <v>4</v>
      </c>
      <c r="N235" s="26">
        <v>5</v>
      </c>
      <c r="O235" s="26">
        <v>4</v>
      </c>
      <c r="P235" s="26">
        <v>10</v>
      </c>
      <c r="Q235" s="26">
        <v>6</v>
      </c>
      <c r="R235" s="26">
        <v>7</v>
      </c>
      <c r="S235" s="26">
        <v>5</v>
      </c>
      <c r="T235" s="26">
        <v>4</v>
      </c>
      <c r="U235" s="20">
        <f>SUM(L235:T235)</f>
        <v>53</v>
      </c>
      <c r="V235" s="26">
        <f t="shared" si="196"/>
        <v>102</v>
      </c>
      <c r="W235" s="2"/>
      <c r="X235" s="23" t="s">
        <v>12</v>
      </c>
      <c r="Y235" s="24">
        <f>ROUND(Y234,0)</f>
        <v>23</v>
      </c>
      <c r="Z235" s="24">
        <f>ROUND(Z234,0)</f>
        <v>20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2</v>
      </c>
      <c r="C236" s="19">
        <f>IF((C235-C233-C234)=3,(0),IF((C235-C233-C234)=2,(0),IF((C235-C233-C234)=1,(1),0))+IF((C235-C233-C234)=0,(2),0+IF((C235-C233-C234)=-1,(3),0)+IF((C235-C233-C234)=-2,(4),0)+IF((C235-C233-C234)=-3,(5),0)))</f>
        <v>1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0</v>
      </c>
      <c r="E236" s="19">
        <f t="shared" si="197"/>
        <v>3</v>
      </c>
      <c r="F236" s="19">
        <f t="shared" si="197"/>
        <v>1</v>
      </c>
      <c r="G236" s="19">
        <f t="shared" si="197"/>
        <v>2</v>
      </c>
      <c r="H236" s="19">
        <f t="shared" si="197"/>
        <v>3</v>
      </c>
      <c r="I236" s="19">
        <f t="shared" si="197"/>
        <v>0</v>
      </c>
      <c r="J236" s="19">
        <f t="shared" si="197"/>
        <v>3</v>
      </c>
      <c r="K236" s="20">
        <f t="shared" si="193"/>
        <v>15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0</v>
      </c>
      <c r="M236" s="19">
        <f t="shared" si="198"/>
        <v>2</v>
      </c>
      <c r="N236" s="19">
        <f t="shared" si="198"/>
        <v>2</v>
      </c>
      <c r="O236" s="19">
        <f t="shared" si="198"/>
        <v>2</v>
      </c>
      <c r="P236" s="19">
        <f t="shared" si="198"/>
        <v>0</v>
      </c>
      <c r="Q236" s="19">
        <f t="shared" si="198"/>
        <v>2</v>
      </c>
      <c r="R236" s="19">
        <f t="shared" si="198"/>
        <v>1</v>
      </c>
      <c r="S236" s="19">
        <f t="shared" si="198"/>
        <v>1</v>
      </c>
      <c r="T236" s="19">
        <f t="shared" si="198"/>
        <v>3</v>
      </c>
      <c r="U236" s="20">
        <f t="shared" si="195"/>
        <v>13</v>
      </c>
      <c r="V236" s="21">
        <f t="shared" si="196"/>
        <v>28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1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0</v>
      </c>
      <c r="E237" s="76">
        <f t="shared" si="199"/>
        <v>2</v>
      </c>
      <c r="F237" s="76">
        <f t="shared" si="199"/>
        <v>0</v>
      </c>
      <c r="G237" s="76">
        <f t="shared" si="199"/>
        <v>1</v>
      </c>
      <c r="H237" s="76">
        <f t="shared" si="199"/>
        <v>2</v>
      </c>
      <c r="I237" s="76">
        <f t="shared" si="199"/>
        <v>0</v>
      </c>
      <c r="J237" s="76">
        <f t="shared" si="199"/>
        <v>2</v>
      </c>
      <c r="K237" s="77">
        <f t="shared" si="193"/>
        <v>8</v>
      </c>
      <c r="L237" s="76">
        <f t="shared" ref="L237:T237" si="200">IF((L235-L233)=-3,(5),IF((L235-L233)=-2,(4),IF((L235-L233)=-1,(3),0))+IF((L235-L233)=0,(2),0+IF((L235-L233)=1,(1),0)+IF((L235-L233)=2,(0),0)+IF((L235-L233)=3,(0),0)))</f>
        <v>0</v>
      </c>
      <c r="M237" s="76">
        <f t="shared" si="200"/>
        <v>1</v>
      </c>
      <c r="N237" s="76">
        <f t="shared" si="200"/>
        <v>1</v>
      </c>
      <c r="O237" s="76">
        <f t="shared" si="200"/>
        <v>1</v>
      </c>
      <c r="P237" s="76">
        <f t="shared" si="200"/>
        <v>0</v>
      </c>
      <c r="Q237" s="76">
        <f t="shared" si="200"/>
        <v>0</v>
      </c>
      <c r="R237" s="76">
        <f t="shared" si="200"/>
        <v>0</v>
      </c>
      <c r="S237" s="76">
        <f t="shared" si="200"/>
        <v>0</v>
      </c>
      <c r="T237" s="76">
        <f t="shared" si="200"/>
        <v>2</v>
      </c>
      <c r="U237" s="77">
        <f t="shared" si="195"/>
        <v>5</v>
      </c>
      <c r="V237" s="78">
        <f t="shared" si="196"/>
        <v>13</v>
      </c>
      <c r="W237" s="2"/>
      <c r="X237" s="201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5</v>
      </c>
      <c r="C238" s="80">
        <f t="shared" ref="C238:J238" si="201">IF(C236=0,C233+C234+2,C235)</f>
        <v>5</v>
      </c>
      <c r="D238" s="80">
        <f t="shared" si="201"/>
        <v>7</v>
      </c>
      <c r="E238" s="80">
        <f t="shared" si="201"/>
        <v>4</v>
      </c>
      <c r="F238" s="80">
        <f t="shared" si="201"/>
        <v>6</v>
      </c>
      <c r="G238" s="80">
        <f t="shared" si="201"/>
        <v>4</v>
      </c>
      <c r="H238" s="80">
        <f t="shared" si="201"/>
        <v>4</v>
      </c>
      <c r="I238" s="80">
        <f t="shared" si="201"/>
        <v>7</v>
      </c>
      <c r="J238" s="80">
        <f t="shared" si="201"/>
        <v>5</v>
      </c>
      <c r="K238" s="81">
        <f t="shared" si="193"/>
        <v>47</v>
      </c>
      <c r="L238" s="80">
        <f t="shared" ref="L238:T238" si="202">IF(L236=0,L233+L234+2,L235)</f>
        <v>7</v>
      </c>
      <c r="M238" s="80">
        <f t="shared" si="202"/>
        <v>4</v>
      </c>
      <c r="N238" s="80">
        <f t="shared" si="202"/>
        <v>5</v>
      </c>
      <c r="O238" s="80">
        <f t="shared" si="202"/>
        <v>4</v>
      </c>
      <c r="P238" s="80">
        <f t="shared" si="202"/>
        <v>8</v>
      </c>
      <c r="Q238" s="80">
        <f t="shared" si="202"/>
        <v>6</v>
      </c>
      <c r="R238" s="80">
        <f t="shared" si="202"/>
        <v>7</v>
      </c>
      <c r="S238" s="80">
        <f t="shared" si="202"/>
        <v>5</v>
      </c>
      <c r="T238" s="80">
        <f t="shared" si="202"/>
        <v>4</v>
      </c>
      <c r="U238" s="81">
        <f t="shared" si="195"/>
        <v>50</v>
      </c>
      <c r="V238" s="82">
        <f t="shared" si="196"/>
        <v>97</v>
      </c>
      <c r="W238" s="2"/>
      <c r="X238" s="202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17.650000000000002</v>
      </c>
      <c r="Z238"/>
    </row>
    <row r="239" spans="1:26" ht="15.6" thickTop="1" thickBot="1" x14ac:dyDescent="0.35">
      <c r="A239" s="35" t="s">
        <v>25</v>
      </c>
      <c r="B239" s="36">
        <v>3</v>
      </c>
      <c r="C239" s="19">
        <v>2</v>
      </c>
      <c r="D239" s="19">
        <v>2</v>
      </c>
      <c r="E239" s="19">
        <v>2</v>
      </c>
      <c r="F239" s="19">
        <v>2</v>
      </c>
      <c r="G239" s="19">
        <v>0</v>
      </c>
      <c r="H239" s="19">
        <v>2</v>
      </c>
      <c r="I239" s="19">
        <v>4</v>
      </c>
      <c r="J239" s="19">
        <v>3</v>
      </c>
      <c r="K239" s="20">
        <f t="shared" si="193"/>
        <v>20</v>
      </c>
      <c r="L239" s="19">
        <v>2</v>
      </c>
      <c r="M239" s="19">
        <v>2</v>
      </c>
      <c r="N239" s="19">
        <v>3</v>
      </c>
      <c r="O239" s="19">
        <v>3</v>
      </c>
      <c r="P239" s="19">
        <v>3</v>
      </c>
      <c r="Q239" s="19">
        <v>2</v>
      </c>
      <c r="R239" s="19">
        <v>2</v>
      </c>
      <c r="S239" s="19">
        <v>3</v>
      </c>
      <c r="T239" s="19">
        <v>2</v>
      </c>
      <c r="U239" s="20">
        <f t="shared" si="195"/>
        <v>22</v>
      </c>
      <c r="V239" s="21">
        <f t="shared" si="196"/>
        <v>42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1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1</v>
      </c>
      <c r="F240" s="31">
        <f t="shared" si="203"/>
        <v>0</v>
      </c>
      <c r="G240" s="31">
        <f t="shared" si="203"/>
        <v>0</v>
      </c>
      <c r="H240" s="31">
        <f t="shared" si="203"/>
        <v>1</v>
      </c>
      <c r="I240" s="31">
        <f t="shared" si="203"/>
        <v>0</v>
      </c>
      <c r="J240" s="31">
        <f t="shared" si="203"/>
        <v>1</v>
      </c>
      <c r="K240" s="20">
        <f t="shared" si="193"/>
        <v>4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1</v>
      </c>
      <c r="O240" s="31">
        <f t="shared" si="204"/>
        <v>1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1</v>
      </c>
      <c r="U240" s="20">
        <f t="shared" si="195"/>
        <v>3</v>
      </c>
      <c r="V240" s="47">
        <f>(K240+U240)/18</f>
        <v>0.3888888888888889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5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4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bogey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double</v>
      </c>
      <c r="D244" s="31" t="str">
        <f t="shared" si="205"/>
        <v>Triple et +</v>
      </c>
      <c r="E244" s="31" t="str">
        <f t="shared" si="205"/>
        <v>par</v>
      </c>
      <c r="F244" s="31" t="str">
        <f t="shared" si="205"/>
        <v>double</v>
      </c>
      <c r="G244" s="31" t="str">
        <f t="shared" si="205"/>
        <v>bogey</v>
      </c>
      <c r="H244" s="31" t="str">
        <f t="shared" si="205"/>
        <v>par</v>
      </c>
      <c r="I244" s="31" t="str">
        <f t="shared" si="205"/>
        <v>Triple et +</v>
      </c>
      <c r="J244" s="31" t="str">
        <f t="shared" si="205"/>
        <v>par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Triple et +</v>
      </c>
      <c r="M244" s="31" t="str">
        <f t="shared" si="206"/>
        <v>bogey</v>
      </c>
      <c r="N244" s="31" t="str">
        <f t="shared" si="206"/>
        <v>bogey</v>
      </c>
      <c r="O244" s="31" t="str">
        <f t="shared" si="206"/>
        <v>bogey</v>
      </c>
      <c r="P244" s="31" t="str">
        <f t="shared" si="206"/>
        <v>Triple et +</v>
      </c>
      <c r="Q244" s="31" t="str">
        <f t="shared" si="206"/>
        <v>double</v>
      </c>
      <c r="R244" s="31" t="str">
        <f t="shared" si="206"/>
        <v>Triple</v>
      </c>
      <c r="S244" s="31" t="str">
        <f t="shared" si="206"/>
        <v>double</v>
      </c>
      <c r="T244" s="31" t="str">
        <f t="shared" si="206"/>
        <v>par</v>
      </c>
      <c r="W244" s="2"/>
      <c r="X244" s="60">
        <f>COUNTIF(B244:T244,"triple")</f>
        <v>1</v>
      </c>
      <c r="Y244" s="2"/>
      <c r="Z244" s="2"/>
    </row>
    <row r="245" spans="1:26" x14ac:dyDescent="0.3">
      <c r="A245" s="33"/>
      <c r="W245" s="2"/>
      <c r="X245" s="60">
        <f>COUNTIF(B244:T244,"triple et +")</f>
        <v>4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6" t="str">
        <f>$A$3</f>
        <v>1-PIC SAINT LOUP</v>
      </c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7"/>
      <c r="S249" s="207"/>
      <c r="T249" s="207"/>
      <c r="U249" s="207"/>
      <c r="V249" s="207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3" t="s">
        <v>20</v>
      </c>
      <c r="E250" s="204"/>
      <c r="F250" s="204"/>
      <c r="G250" s="204"/>
      <c r="H250" s="204"/>
      <c r="I250" s="204"/>
      <c r="J250" s="205"/>
      <c r="L250" s="5" t="s">
        <v>15</v>
      </c>
      <c r="M250" s="4"/>
      <c r="N250" s="61" t="str">
        <f>$N$4</f>
        <v>Jaune</v>
      </c>
      <c r="O250" s="6"/>
      <c r="P250" s="7"/>
      <c r="Q250" s="8" t="s">
        <v>16</v>
      </c>
      <c r="R250" s="27">
        <f>VLOOKUP(D250,Participants!$B$1:$J$24,3,FALSE)</f>
        <v>28.04</v>
      </c>
      <c r="U250" s="9" t="s">
        <v>14</v>
      </c>
      <c r="V250" s="10">
        <f>IF(N250=Z250,Z256,Y256)</f>
        <v>32</v>
      </c>
      <c r="W250" s="52">
        <f>Y259</f>
        <v>24.84</v>
      </c>
      <c r="X250" s="41" t="str">
        <f>$A$3</f>
        <v>1-PIC SAINT LOUP</v>
      </c>
      <c r="Y250" s="11" t="s">
        <v>80</v>
      </c>
      <c r="Z250" s="146" t="s">
        <v>147</v>
      </c>
    </row>
    <row r="251" spans="1:26" ht="15" thickBot="1" x14ac:dyDescent="0.35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W251" s="2"/>
      <c r="X251" s="12" t="s">
        <v>8</v>
      </c>
      <c r="Y251" s="13">
        <f>R250</f>
        <v>28.04</v>
      </c>
      <c r="Z251" s="13">
        <f>R250</f>
        <v>28.04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6</v>
      </c>
      <c r="C253" s="18">
        <f>C$7</f>
        <v>15</v>
      </c>
      <c r="D253" s="18">
        <f t="shared" ref="D253:T253" si="207">D$7</f>
        <v>9</v>
      </c>
      <c r="E253" s="18">
        <f t="shared" si="207"/>
        <v>10</v>
      </c>
      <c r="F253" s="18">
        <f t="shared" si="207"/>
        <v>12</v>
      </c>
      <c r="G253" s="18">
        <f t="shared" si="207"/>
        <v>14</v>
      </c>
      <c r="H253" s="18">
        <f t="shared" si="207"/>
        <v>11</v>
      </c>
      <c r="I253" s="18">
        <f t="shared" si="207"/>
        <v>13</v>
      </c>
      <c r="J253" s="18">
        <f t="shared" si="207"/>
        <v>7</v>
      </c>
      <c r="K253" s="18"/>
      <c r="L253" s="18">
        <f t="shared" si="207"/>
        <v>4</v>
      </c>
      <c r="M253" s="18">
        <f t="shared" si="207"/>
        <v>18</v>
      </c>
      <c r="N253" s="18">
        <f t="shared" si="207"/>
        <v>8</v>
      </c>
      <c r="O253" s="18">
        <f t="shared" si="207"/>
        <v>16</v>
      </c>
      <c r="P253" s="18">
        <f t="shared" si="207"/>
        <v>3</v>
      </c>
      <c r="Q253" s="18">
        <f t="shared" si="207"/>
        <v>1</v>
      </c>
      <c r="R253" s="18">
        <f t="shared" si="207"/>
        <v>2</v>
      </c>
      <c r="S253" s="18">
        <f t="shared" si="207"/>
        <v>17</v>
      </c>
      <c r="T253" s="18">
        <f t="shared" si="207"/>
        <v>5</v>
      </c>
      <c r="U253" s="19"/>
      <c r="V253" s="19"/>
      <c r="W253" s="2"/>
      <c r="X253" s="12" t="s">
        <v>10</v>
      </c>
      <c r="Y253" s="17">
        <f>$Y$7</f>
        <v>72.900000000000006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4</v>
      </c>
      <c r="F254" s="18">
        <f t="shared" si="208"/>
        <v>4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35</v>
      </c>
      <c r="L254" s="18">
        <f t="shared" ref="L254:T254" si="209">L$8</f>
        <v>4</v>
      </c>
      <c r="M254" s="18">
        <f t="shared" si="209"/>
        <v>3</v>
      </c>
      <c r="N254" s="18">
        <f t="shared" si="209"/>
        <v>4</v>
      </c>
      <c r="O254" s="18">
        <f t="shared" si="209"/>
        <v>3</v>
      </c>
      <c r="P254" s="18">
        <f t="shared" si="209"/>
        <v>5</v>
      </c>
      <c r="Q254" s="18">
        <f t="shared" si="209"/>
        <v>4</v>
      </c>
      <c r="R254" s="18">
        <f t="shared" si="209"/>
        <v>4</v>
      </c>
      <c r="S254" s="18">
        <f t="shared" si="209"/>
        <v>3</v>
      </c>
      <c r="T254" s="18">
        <f t="shared" si="209"/>
        <v>4</v>
      </c>
      <c r="U254" s="20">
        <f>SUM(L254:T254)</f>
        <v>34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2</v>
      </c>
      <c r="C255" s="19">
        <f t="shared" ref="C255:J255" si="210">IF($V250=C253,1,IF($V250&gt;C253,1,0))+IF($V250-18&gt;=C253,1,0)</f>
        <v>1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17</v>
      </c>
      <c r="L255" s="19">
        <f t="shared" ref="L255:T255" si="212">IF($V250=L253,1,IF($V250&gt;L253,1,0))+IF($V250-18&gt;=L253,1,0)</f>
        <v>2</v>
      </c>
      <c r="M255" s="19">
        <f t="shared" si="212"/>
        <v>1</v>
      </c>
      <c r="N255" s="19">
        <f t="shared" si="212"/>
        <v>2</v>
      </c>
      <c r="O255" s="19">
        <f t="shared" si="212"/>
        <v>1</v>
      </c>
      <c r="P255" s="19">
        <f t="shared" si="212"/>
        <v>2</v>
      </c>
      <c r="Q255" s="19">
        <f t="shared" si="212"/>
        <v>2</v>
      </c>
      <c r="R255" s="19">
        <f t="shared" si="212"/>
        <v>2</v>
      </c>
      <c r="S255" s="19">
        <f t="shared" si="212"/>
        <v>1</v>
      </c>
      <c r="T255" s="19">
        <f t="shared" si="212"/>
        <v>2</v>
      </c>
      <c r="U255" s="20">
        <f t="shared" ref="U255:U261" si="213">SUM(L255:T255)</f>
        <v>15</v>
      </c>
      <c r="V255" s="21">
        <f t="shared" ref="V255:V260" si="214">K255+U255</f>
        <v>32</v>
      </c>
      <c r="W255" s="2"/>
      <c r="X255" s="12" t="s">
        <v>11</v>
      </c>
      <c r="Y255" s="17">
        <f>Y251*(Y252/113)+(Y253-72)</f>
        <v>36.136106194690271</v>
      </c>
      <c r="Z255" s="17">
        <f>Z251*(Z252/113)+(Z253-72)</f>
        <v>31.754690265486722</v>
      </c>
    </row>
    <row r="256" spans="1:26" ht="15.6" thickTop="1" thickBot="1" x14ac:dyDescent="0.35">
      <c r="A256" s="18" t="s">
        <v>13</v>
      </c>
      <c r="B256" s="26">
        <v>6</v>
      </c>
      <c r="C256" s="26">
        <v>6</v>
      </c>
      <c r="D256" s="26">
        <v>4</v>
      </c>
      <c r="E256" s="26">
        <v>4</v>
      </c>
      <c r="F256" s="26">
        <v>5</v>
      </c>
      <c r="G256" s="26">
        <v>4</v>
      </c>
      <c r="H256" s="26">
        <v>5</v>
      </c>
      <c r="I256" s="26">
        <v>5</v>
      </c>
      <c r="J256" s="26">
        <v>7</v>
      </c>
      <c r="K256" s="26">
        <f>SUM(B256:J256)</f>
        <v>46</v>
      </c>
      <c r="L256" s="26">
        <v>8</v>
      </c>
      <c r="M256" s="26">
        <v>3</v>
      </c>
      <c r="N256" s="26">
        <v>4</v>
      </c>
      <c r="O256" s="26">
        <v>4</v>
      </c>
      <c r="P256" s="26">
        <v>7</v>
      </c>
      <c r="Q256" s="26">
        <v>7</v>
      </c>
      <c r="R256" s="26">
        <v>5</v>
      </c>
      <c r="S256" s="26">
        <v>4</v>
      </c>
      <c r="T256" s="26">
        <v>5</v>
      </c>
      <c r="U256" s="20">
        <f>SUM(L256:T256)</f>
        <v>47</v>
      </c>
      <c r="V256" s="26">
        <f t="shared" si="214"/>
        <v>93</v>
      </c>
      <c r="W256" s="2"/>
      <c r="X256" s="23" t="s">
        <v>12</v>
      </c>
      <c r="Y256" s="24">
        <f>ROUND(Y255,0)</f>
        <v>36</v>
      </c>
      <c r="Z256" s="24">
        <f>ROUND(Z255,0)</f>
        <v>32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2</v>
      </c>
      <c r="C257" s="19">
        <f>IF((C256-C254-C255)=3,(0),IF((C256-C254-C255)=2,(0),IF((C256-C254-C255)=1,(1),0))+IF((C256-C254-C255)=0,(2),0+IF((C256-C254-C255)=-1,(3),0)+IF((C256-C254-C255)=-2,(4),0)+IF((C256-C254-C255)=-3,(5),0)))</f>
        <v>0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4</v>
      </c>
      <c r="E257" s="19">
        <f t="shared" si="215"/>
        <v>4</v>
      </c>
      <c r="F257" s="19">
        <f t="shared" si="215"/>
        <v>3</v>
      </c>
      <c r="G257" s="19">
        <f t="shared" si="215"/>
        <v>3</v>
      </c>
      <c r="H257" s="19">
        <f t="shared" si="215"/>
        <v>3</v>
      </c>
      <c r="I257" s="19">
        <f t="shared" si="215"/>
        <v>3</v>
      </c>
      <c r="J257" s="19">
        <f t="shared" si="215"/>
        <v>2</v>
      </c>
      <c r="K257" s="20">
        <f t="shared" si="211"/>
        <v>24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0</v>
      </c>
      <c r="M257" s="19">
        <f t="shared" si="216"/>
        <v>3</v>
      </c>
      <c r="N257" s="19">
        <f t="shared" si="216"/>
        <v>4</v>
      </c>
      <c r="O257" s="19">
        <f t="shared" si="216"/>
        <v>2</v>
      </c>
      <c r="P257" s="19">
        <f t="shared" si="216"/>
        <v>2</v>
      </c>
      <c r="Q257" s="19">
        <f t="shared" si="216"/>
        <v>1</v>
      </c>
      <c r="R257" s="19">
        <f t="shared" si="216"/>
        <v>3</v>
      </c>
      <c r="S257" s="19">
        <f t="shared" si="216"/>
        <v>2</v>
      </c>
      <c r="T257" s="19">
        <f t="shared" si="216"/>
        <v>3</v>
      </c>
      <c r="U257" s="20">
        <f t="shared" si="213"/>
        <v>20</v>
      </c>
      <c r="V257" s="21">
        <f t="shared" si="214"/>
        <v>44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17">IF((D256-D254)=-3,(5),IF((D256-D254)=-2,(4),IF((D256-D254)=-1,(3),0))+IF((D256-D254)=0,(2),0+IF((D256-D254)=1,(1),0)+IF((D256-D254)=2,(0),0)+IF((D256-D254)=3,(0),0)))</f>
        <v>2</v>
      </c>
      <c r="E258" s="76">
        <f t="shared" si="217"/>
        <v>2</v>
      </c>
      <c r="F258" s="76">
        <f t="shared" si="217"/>
        <v>1</v>
      </c>
      <c r="G258" s="76">
        <f t="shared" si="217"/>
        <v>1</v>
      </c>
      <c r="H258" s="76">
        <f t="shared" si="217"/>
        <v>1</v>
      </c>
      <c r="I258" s="76">
        <f t="shared" si="217"/>
        <v>1</v>
      </c>
      <c r="J258" s="76">
        <f t="shared" si="217"/>
        <v>0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2</v>
      </c>
      <c r="N258" s="76">
        <f t="shared" si="218"/>
        <v>2</v>
      </c>
      <c r="O258" s="76">
        <f t="shared" si="218"/>
        <v>1</v>
      </c>
      <c r="P258" s="76">
        <f t="shared" si="218"/>
        <v>0</v>
      </c>
      <c r="Q258" s="76">
        <f t="shared" si="218"/>
        <v>0</v>
      </c>
      <c r="R258" s="76">
        <f t="shared" si="218"/>
        <v>1</v>
      </c>
      <c r="S258" s="76">
        <f t="shared" si="218"/>
        <v>1</v>
      </c>
      <c r="T258" s="76">
        <f t="shared" si="218"/>
        <v>1</v>
      </c>
      <c r="U258" s="77">
        <f t="shared" si="213"/>
        <v>8</v>
      </c>
      <c r="V258" s="78">
        <f t="shared" si="214"/>
        <v>16</v>
      </c>
      <c r="W258" s="2"/>
      <c r="X258" s="201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6</v>
      </c>
      <c r="D259" s="80">
        <f t="shared" si="219"/>
        <v>4</v>
      </c>
      <c r="E259" s="80">
        <f t="shared" si="219"/>
        <v>4</v>
      </c>
      <c r="F259" s="80">
        <f t="shared" si="219"/>
        <v>5</v>
      </c>
      <c r="G259" s="80">
        <f t="shared" si="219"/>
        <v>4</v>
      </c>
      <c r="H259" s="80">
        <f t="shared" si="219"/>
        <v>5</v>
      </c>
      <c r="I259" s="80">
        <f t="shared" si="219"/>
        <v>5</v>
      </c>
      <c r="J259" s="80">
        <f t="shared" si="219"/>
        <v>7</v>
      </c>
      <c r="K259" s="81">
        <f t="shared" si="211"/>
        <v>46</v>
      </c>
      <c r="L259" s="80">
        <f t="shared" ref="L259:T259" si="220">IF(L257=0,L254+L255+2,L256)</f>
        <v>8</v>
      </c>
      <c r="M259" s="80">
        <f t="shared" si="220"/>
        <v>3</v>
      </c>
      <c r="N259" s="80">
        <f t="shared" si="220"/>
        <v>4</v>
      </c>
      <c r="O259" s="80">
        <f t="shared" si="220"/>
        <v>4</v>
      </c>
      <c r="P259" s="80">
        <f t="shared" si="220"/>
        <v>7</v>
      </c>
      <c r="Q259" s="80">
        <f t="shared" si="220"/>
        <v>7</v>
      </c>
      <c r="R259" s="80">
        <f t="shared" si="220"/>
        <v>5</v>
      </c>
      <c r="S259" s="80">
        <f t="shared" si="220"/>
        <v>4</v>
      </c>
      <c r="T259" s="80">
        <f t="shared" si="220"/>
        <v>5</v>
      </c>
      <c r="U259" s="81">
        <f t="shared" si="213"/>
        <v>47</v>
      </c>
      <c r="V259" s="82">
        <f t="shared" si="214"/>
        <v>93</v>
      </c>
      <c r="W259" s="2"/>
      <c r="X259" s="202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24.84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3</v>
      </c>
      <c r="E260" s="19">
        <v>1</v>
      </c>
      <c r="F260" s="19">
        <v>1</v>
      </c>
      <c r="G260" s="19">
        <v>3</v>
      </c>
      <c r="H260" s="19">
        <v>2</v>
      </c>
      <c r="I260" s="19">
        <v>1</v>
      </c>
      <c r="J260" s="19">
        <v>1</v>
      </c>
      <c r="K260" s="20">
        <f t="shared" si="211"/>
        <v>16</v>
      </c>
      <c r="L260" s="19">
        <v>2</v>
      </c>
      <c r="M260" s="19">
        <v>2</v>
      </c>
      <c r="N260" s="19">
        <v>2</v>
      </c>
      <c r="O260" s="19">
        <v>2</v>
      </c>
      <c r="P260" s="19">
        <v>1</v>
      </c>
      <c r="Q260" s="19">
        <v>2</v>
      </c>
      <c r="R260" s="19">
        <v>2</v>
      </c>
      <c r="S260" s="19">
        <v>3</v>
      </c>
      <c r="T260" s="19">
        <v>1</v>
      </c>
      <c r="U260" s="81">
        <f t="shared" si="213"/>
        <v>17</v>
      </c>
      <c r="V260" s="21">
        <f t="shared" si="214"/>
        <v>33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1</v>
      </c>
      <c r="E261" s="31">
        <f t="shared" si="221"/>
        <v>0</v>
      </c>
      <c r="F261" s="31">
        <f t="shared" si="221"/>
        <v>0</v>
      </c>
      <c r="G261" s="31">
        <f t="shared" si="221"/>
        <v>1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1</v>
      </c>
      <c r="N261" s="31">
        <f t="shared" si="222"/>
        <v>1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1</v>
      </c>
      <c r="T261" s="31">
        <f t="shared" si="222"/>
        <v>0</v>
      </c>
      <c r="U261" s="20">
        <f t="shared" si="213"/>
        <v>3</v>
      </c>
      <c r="V261" s="47">
        <f>(K261+U261)/18</f>
        <v>0.27777777777777779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4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8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3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double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Triple</v>
      </c>
      <c r="D265" s="31" t="str">
        <f t="shared" si="223"/>
        <v>par</v>
      </c>
      <c r="E265" s="31" t="str">
        <f t="shared" si="223"/>
        <v>par</v>
      </c>
      <c r="F265" s="31" t="str">
        <f t="shared" si="223"/>
        <v>bogey</v>
      </c>
      <c r="G265" s="31" t="str">
        <f t="shared" si="223"/>
        <v>bogey</v>
      </c>
      <c r="H265" s="31" t="str">
        <f t="shared" si="223"/>
        <v>bogey</v>
      </c>
      <c r="I265" s="31" t="str">
        <f t="shared" si="223"/>
        <v>bogey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 et +</v>
      </c>
      <c r="M265" s="31" t="str">
        <f t="shared" si="224"/>
        <v>par</v>
      </c>
      <c r="N265" s="31" t="str">
        <f t="shared" si="224"/>
        <v>par</v>
      </c>
      <c r="O265" s="31" t="str">
        <f t="shared" si="224"/>
        <v>bogey</v>
      </c>
      <c r="P265" s="31" t="str">
        <f t="shared" si="224"/>
        <v>double</v>
      </c>
      <c r="Q265" s="31" t="str">
        <f t="shared" si="224"/>
        <v>Triple</v>
      </c>
      <c r="R265" s="31" t="str">
        <f t="shared" si="224"/>
        <v>bogey</v>
      </c>
      <c r="S265" s="31" t="str">
        <f t="shared" si="224"/>
        <v>bogey</v>
      </c>
      <c r="T265" s="31" t="str">
        <f t="shared" si="224"/>
        <v>bogey</v>
      </c>
      <c r="W265" s="2"/>
      <c r="X265" s="60">
        <f>COUNTIF(B265:T265,"triple")</f>
        <v>2</v>
      </c>
      <c r="Y265" s="2"/>
      <c r="Z265" s="2"/>
    </row>
    <row r="266" spans="1:26" x14ac:dyDescent="0.3">
      <c r="A266" s="33"/>
      <c r="W266" s="2"/>
      <c r="X266" s="60">
        <f>COUNTIF(B265:T265,"triple et +")</f>
        <v>1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6" t="str">
        <f>$A$3</f>
        <v>1-PIC SAINT LOUP</v>
      </c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7"/>
      <c r="S270" s="207"/>
      <c r="T270" s="207"/>
      <c r="U270" s="207"/>
      <c r="V270" s="207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3" t="s">
        <v>21</v>
      </c>
      <c r="E271" s="204"/>
      <c r="F271" s="204"/>
      <c r="G271" s="204"/>
      <c r="H271" s="204"/>
      <c r="I271" s="204"/>
      <c r="J271" s="205"/>
      <c r="L271" s="5" t="s">
        <v>15</v>
      </c>
      <c r="M271" s="4"/>
      <c r="N271" s="61" t="str">
        <f>$N$4</f>
        <v>Jaune</v>
      </c>
      <c r="O271" s="6"/>
      <c r="P271" s="7"/>
      <c r="Q271" s="8" t="s">
        <v>16</v>
      </c>
      <c r="R271" s="27">
        <f>VLOOKUP(D271,Participants!$B$1:$J$24,3,FALSE)</f>
        <v>12.433333333333335</v>
      </c>
      <c r="U271" s="9" t="s">
        <v>14</v>
      </c>
      <c r="V271" s="10">
        <f>IF(N271=Z271,Z277,Y277)</f>
        <v>14</v>
      </c>
      <c r="W271" s="52">
        <f>Y280</f>
        <v>12.533333333333335</v>
      </c>
      <c r="X271" s="41" t="str">
        <f>$A$3</f>
        <v>1-PIC SAINT LOUP</v>
      </c>
      <c r="Y271" s="11" t="s">
        <v>80</v>
      </c>
      <c r="Z271" s="146" t="s">
        <v>147</v>
      </c>
    </row>
    <row r="272" spans="1:26" ht="15" thickBot="1" x14ac:dyDescent="0.35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W272" s="2"/>
      <c r="X272" s="12" t="s">
        <v>8</v>
      </c>
      <c r="Y272" s="13">
        <f>R271</f>
        <v>12.433333333333335</v>
      </c>
      <c r="Z272" s="13">
        <f>R271</f>
        <v>12.433333333333335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6</v>
      </c>
      <c r="C274" s="18">
        <f>C$7</f>
        <v>15</v>
      </c>
      <c r="D274" s="18">
        <f t="shared" ref="D274:T274" si="225">D$7</f>
        <v>9</v>
      </c>
      <c r="E274" s="18">
        <f t="shared" si="225"/>
        <v>10</v>
      </c>
      <c r="F274" s="18">
        <f t="shared" si="225"/>
        <v>12</v>
      </c>
      <c r="G274" s="18">
        <f t="shared" si="225"/>
        <v>14</v>
      </c>
      <c r="H274" s="18">
        <f t="shared" si="225"/>
        <v>11</v>
      </c>
      <c r="I274" s="18">
        <f t="shared" si="225"/>
        <v>13</v>
      </c>
      <c r="J274" s="18">
        <f t="shared" si="225"/>
        <v>7</v>
      </c>
      <c r="K274" s="18"/>
      <c r="L274" s="18">
        <f t="shared" si="225"/>
        <v>4</v>
      </c>
      <c r="M274" s="18">
        <f t="shared" si="225"/>
        <v>18</v>
      </c>
      <c r="N274" s="18">
        <f t="shared" si="225"/>
        <v>8</v>
      </c>
      <c r="O274" s="18">
        <f t="shared" si="225"/>
        <v>16</v>
      </c>
      <c r="P274" s="18">
        <f t="shared" si="225"/>
        <v>3</v>
      </c>
      <c r="Q274" s="18">
        <f t="shared" si="225"/>
        <v>1</v>
      </c>
      <c r="R274" s="18">
        <f t="shared" si="225"/>
        <v>2</v>
      </c>
      <c r="S274" s="18">
        <f t="shared" si="225"/>
        <v>17</v>
      </c>
      <c r="T274" s="18">
        <f t="shared" si="225"/>
        <v>5</v>
      </c>
      <c r="U274" s="19"/>
      <c r="V274" s="19"/>
      <c r="W274" s="2"/>
      <c r="X274" s="12" t="s">
        <v>10</v>
      </c>
      <c r="Y274" s="17">
        <f>$Y$7</f>
        <v>72.900000000000006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4</v>
      </c>
      <c r="F275" s="18">
        <f t="shared" si="226"/>
        <v>4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35</v>
      </c>
      <c r="L275" s="18">
        <f t="shared" ref="L275:T275" si="227">L$8</f>
        <v>4</v>
      </c>
      <c r="M275" s="18">
        <f t="shared" si="227"/>
        <v>3</v>
      </c>
      <c r="N275" s="18">
        <f t="shared" si="227"/>
        <v>4</v>
      </c>
      <c r="O275" s="18">
        <f t="shared" si="227"/>
        <v>3</v>
      </c>
      <c r="P275" s="18">
        <f t="shared" si="227"/>
        <v>5</v>
      </c>
      <c r="Q275" s="18">
        <f t="shared" si="227"/>
        <v>4</v>
      </c>
      <c r="R275" s="18">
        <f t="shared" si="227"/>
        <v>4</v>
      </c>
      <c r="S275" s="18">
        <f t="shared" si="227"/>
        <v>3</v>
      </c>
      <c r="T275" s="18">
        <f t="shared" si="227"/>
        <v>4</v>
      </c>
      <c r="U275" s="20">
        <f>SUM(L275:T275)</f>
        <v>34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0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0</v>
      </c>
      <c r="N276" s="19">
        <f t="shared" si="230"/>
        <v>1</v>
      </c>
      <c r="O276" s="19">
        <f t="shared" si="230"/>
        <v>0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0</v>
      </c>
      <c r="T276" s="19">
        <f t="shared" si="230"/>
        <v>1</v>
      </c>
      <c r="U276" s="20">
        <f t="shared" ref="U276:U282" si="231">SUM(L276:T276)</f>
        <v>6</v>
      </c>
      <c r="V276" s="21">
        <f t="shared" ref="V276:V281" si="232">K276+U276</f>
        <v>14</v>
      </c>
      <c r="W276" s="2"/>
      <c r="X276" s="12" t="s">
        <v>11</v>
      </c>
      <c r="Y276" s="17">
        <f>Y272*(Y273/113)+(Y274-72)</f>
        <v>16.52418879056048</v>
      </c>
      <c r="Z276" s="17">
        <f>Z272*(Z273/113)+(Z274-72)</f>
        <v>13.523893805309738</v>
      </c>
    </row>
    <row r="277" spans="1:26" ht="15.6" thickTop="1" thickBot="1" x14ac:dyDescent="0.35">
      <c r="A277" s="18" t="s">
        <v>13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>
        <f>SUM(B277:J277)</f>
        <v>0</v>
      </c>
      <c r="L277" s="26"/>
      <c r="M277" s="26"/>
      <c r="N277" s="26"/>
      <c r="O277" s="26"/>
      <c r="P277" s="26"/>
      <c r="Q277" s="26"/>
      <c r="R277" s="26"/>
      <c r="S277" s="26"/>
      <c r="T277" s="26"/>
      <c r="U277" s="20">
        <f>SUM(L277:T277)</f>
        <v>0</v>
      </c>
      <c r="V277" s="26">
        <f t="shared" si="232"/>
        <v>0</v>
      </c>
      <c r="W277" s="2"/>
      <c r="X277" s="23" t="s">
        <v>12</v>
      </c>
      <c r="Y277" s="24">
        <f>ROUND(Y276,0)</f>
        <v>17</v>
      </c>
      <c r="Z277" s="24">
        <f>ROUND(Z276,0)</f>
        <v>14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0</v>
      </c>
      <c r="C278" s="19">
        <f>IF((C277-C275-C276)=3,(0),IF((C277-C275-C276)=2,(0),IF((C277-C275-C276)=1,(1),0))+IF((C277-C275-C276)=0,(2),0+IF((C277-C275-C276)=-1,(3),0)+IF((C277-C275-C276)=-2,(4),0)+IF((C277-C275-C276)=-3,(5),0)))</f>
        <v>5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0</v>
      </c>
      <c r="E278" s="19">
        <f t="shared" si="233"/>
        <v>0</v>
      </c>
      <c r="F278" s="19">
        <f t="shared" si="233"/>
        <v>0</v>
      </c>
      <c r="G278" s="19">
        <f t="shared" si="233"/>
        <v>0</v>
      </c>
      <c r="H278" s="19">
        <f t="shared" si="233"/>
        <v>0</v>
      </c>
      <c r="I278" s="19">
        <f t="shared" si="233"/>
        <v>0</v>
      </c>
      <c r="J278" s="19">
        <f t="shared" si="233"/>
        <v>0</v>
      </c>
      <c r="K278" s="20">
        <f t="shared" si="229"/>
        <v>5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0</v>
      </c>
      <c r="M278" s="19">
        <f t="shared" si="234"/>
        <v>5</v>
      </c>
      <c r="N278" s="19">
        <f t="shared" si="234"/>
        <v>0</v>
      </c>
      <c r="O278" s="19">
        <f t="shared" si="234"/>
        <v>5</v>
      </c>
      <c r="P278" s="19">
        <f t="shared" si="234"/>
        <v>0</v>
      </c>
      <c r="Q278" s="19">
        <f t="shared" si="234"/>
        <v>0</v>
      </c>
      <c r="R278" s="19">
        <f t="shared" si="234"/>
        <v>0</v>
      </c>
      <c r="S278" s="19">
        <f t="shared" si="234"/>
        <v>5</v>
      </c>
      <c r="T278" s="19">
        <f t="shared" si="234"/>
        <v>0</v>
      </c>
      <c r="U278" s="20">
        <f t="shared" si="231"/>
        <v>15</v>
      </c>
      <c r="V278" s="21">
        <f t="shared" si="232"/>
        <v>20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0</v>
      </c>
      <c r="C279" s="76">
        <f>IF((C277-C275)=-3,(5),IF((C277-C275)=-2,(4),IF((C277-C275)=-1,(3),0))+IF((C277-C275)=0,(2),0+IF((C277-C275)=1,(1),0)+IF((C277-C275)=2,(0),0)+IF((C277-C275)=3,(0),0)))</f>
        <v>5</v>
      </c>
      <c r="D279" s="76">
        <f t="shared" ref="D279:J279" si="235">IF((D277-D275)=-3,(5),IF((D277-D275)=-2,(4),IF((D277-D275)=-1,(3),0))+IF((D277-D275)=0,(2),0+IF((D277-D275)=1,(1),0)+IF((D277-D275)=2,(0),0)+IF((D277-D275)=3,(0),0)))</f>
        <v>0</v>
      </c>
      <c r="E279" s="76">
        <f t="shared" si="235"/>
        <v>0</v>
      </c>
      <c r="F279" s="76">
        <f t="shared" si="235"/>
        <v>0</v>
      </c>
      <c r="G279" s="76">
        <f t="shared" si="235"/>
        <v>5</v>
      </c>
      <c r="H279" s="76">
        <f t="shared" si="235"/>
        <v>0</v>
      </c>
      <c r="I279" s="76">
        <f t="shared" si="235"/>
        <v>0</v>
      </c>
      <c r="J279" s="76">
        <f t="shared" si="235"/>
        <v>0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0</v>
      </c>
      <c r="M279" s="76">
        <f t="shared" si="236"/>
        <v>5</v>
      </c>
      <c r="N279" s="76">
        <f t="shared" si="236"/>
        <v>0</v>
      </c>
      <c r="O279" s="76">
        <f t="shared" si="236"/>
        <v>5</v>
      </c>
      <c r="P279" s="76">
        <f t="shared" si="236"/>
        <v>0</v>
      </c>
      <c r="Q279" s="76">
        <f t="shared" si="236"/>
        <v>0</v>
      </c>
      <c r="R279" s="76">
        <f t="shared" si="236"/>
        <v>0</v>
      </c>
      <c r="S279" s="76">
        <f t="shared" si="236"/>
        <v>5</v>
      </c>
      <c r="T279" s="76">
        <f t="shared" si="236"/>
        <v>0</v>
      </c>
      <c r="U279" s="77">
        <f t="shared" si="231"/>
        <v>15</v>
      </c>
      <c r="V279" s="78">
        <f t="shared" si="232"/>
        <v>25</v>
      </c>
      <c r="W279" s="2"/>
      <c r="X279" s="201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7</v>
      </c>
      <c r="C280" s="80">
        <f t="shared" ref="C280:J280" si="237">IF(C278=0,C275+C276+2,C277)</f>
        <v>0</v>
      </c>
      <c r="D280" s="80">
        <f t="shared" si="237"/>
        <v>7</v>
      </c>
      <c r="E280" s="80">
        <f t="shared" si="237"/>
        <v>7</v>
      </c>
      <c r="F280" s="80">
        <f t="shared" si="237"/>
        <v>7</v>
      </c>
      <c r="G280" s="80">
        <f t="shared" si="237"/>
        <v>6</v>
      </c>
      <c r="H280" s="80">
        <f t="shared" si="237"/>
        <v>7</v>
      </c>
      <c r="I280" s="80">
        <f t="shared" si="237"/>
        <v>7</v>
      </c>
      <c r="J280" s="80">
        <f t="shared" si="237"/>
        <v>8</v>
      </c>
      <c r="K280" s="81">
        <f t="shared" si="229"/>
        <v>56</v>
      </c>
      <c r="L280" s="80">
        <f t="shared" ref="L280:T280" si="238">IF(L278=0,L275+L276+2,L277)</f>
        <v>7</v>
      </c>
      <c r="M280" s="80">
        <f t="shared" si="238"/>
        <v>0</v>
      </c>
      <c r="N280" s="80">
        <f t="shared" si="238"/>
        <v>7</v>
      </c>
      <c r="O280" s="80">
        <f t="shared" si="238"/>
        <v>0</v>
      </c>
      <c r="P280" s="80">
        <f t="shared" si="238"/>
        <v>8</v>
      </c>
      <c r="Q280" s="80">
        <f t="shared" si="238"/>
        <v>7</v>
      </c>
      <c r="R280" s="80">
        <f t="shared" si="238"/>
        <v>7</v>
      </c>
      <c r="S280" s="80">
        <f t="shared" si="238"/>
        <v>0</v>
      </c>
      <c r="T280" s="80">
        <f t="shared" si="238"/>
        <v>7</v>
      </c>
      <c r="U280" s="81">
        <f t="shared" si="231"/>
        <v>43</v>
      </c>
      <c r="V280" s="82">
        <f t="shared" si="232"/>
        <v>99</v>
      </c>
      <c r="W280" s="2"/>
      <c r="X280" s="202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12.533333333333335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2</v>
      </c>
      <c r="G281" s="19">
        <v>1</v>
      </c>
      <c r="H281" s="19">
        <v>2</v>
      </c>
      <c r="I281" s="19">
        <v>2</v>
      </c>
      <c r="J281" s="19">
        <v>3</v>
      </c>
      <c r="K281" s="20">
        <f t="shared" si="229"/>
        <v>17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17</v>
      </c>
      <c r="V281" s="21">
        <f t="shared" si="232"/>
        <v>34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1</v>
      </c>
      <c r="C282" s="31">
        <f t="shared" ref="C282:J282" si="239">IF((C277-C281)=(C275-2),(1),IF((C277-C281)&lt;(C275-2),(1),0))</f>
        <v>1</v>
      </c>
      <c r="D282" s="31">
        <f t="shared" si="239"/>
        <v>1</v>
      </c>
      <c r="E282" s="31">
        <f t="shared" si="239"/>
        <v>1</v>
      </c>
      <c r="F282" s="31">
        <f t="shared" si="239"/>
        <v>1</v>
      </c>
      <c r="G282" s="31">
        <f t="shared" si="239"/>
        <v>1</v>
      </c>
      <c r="H282" s="31">
        <f t="shared" si="239"/>
        <v>1</v>
      </c>
      <c r="I282" s="31">
        <f t="shared" si="239"/>
        <v>1</v>
      </c>
      <c r="J282" s="31">
        <f t="shared" si="239"/>
        <v>1</v>
      </c>
      <c r="K282" s="20">
        <f t="shared" si="229"/>
        <v>9</v>
      </c>
      <c r="L282" s="31">
        <f t="shared" ref="L282:T282" si="240">IF((L277-L281)=(L275-2),(1),IF((L277-L281)&lt;(L275-2),(1),0))</f>
        <v>1</v>
      </c>
      <c r="M282" s="31">
        <f t="shared" si="240"/>
        <v>1</v>
      </c>
      <c r="N282" s="31">
        <f t="shared" si="240"/>
        <v>1</v>
      </c>
      <c r="O282" s="31">
        <f t="shared" si="240"/>
        <v>1</v>
      </c>
      <c r="P282" s="31">
        <f t="shared" si="240"/>
        <v>1</v>
      </c>
      <c r="Q282" s="31">
        <f t="shared" si="240"/>
        <v>1</v>
      </c>
      <c r="R282" s="31">
        <f t="shared" si="240"/>
        <v>1</v>
      </c>
      <c r="S282" s="31">
        <f t="shared" si="240"/>
        <v>1</v>
      </c>
      <c r="T282" s="31">
        <f t="shared" si="240"/>
        <v>1</v>
      </c>
      <c r="U282" s="20">
        <f t="shared" si="231"/>
        <v>9</v>
      </c>
      <c r="V282" s="47">
        <f>(K282+U282)/18</f>
        <v>1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0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0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0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Triple et +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Triple et +</v>
      </c>
      <c r="D286" s="31" t="str">
        <f t="shared" si="241"/>
        <v>Triple et +</v>
      </c>
      <c r="E286" s="31" t="str">
        <f t="shared" si="241"/>
        <v>Triple et +</v>
      </c>
      <c r="F286" s="31" t="str">
        <f t="shared" si="241"/>
        <v>Triple et +</v>
      </c>
      <c r="G286" s="31" t="str">
        <f t="shared" si="241"/>
        <v>Triple et +</v>
      </c>
      <c r="H286" s="31" t="str">
        <f t="shared" si="241"/>
        <v>Triple et +</v>
      </c>
      <c r="I286" s="31" t="str">
        <f t="shared" si="241"/>
        <v>Triple et +</v>
      </c>
      <c r="J286" s="31" t="str">
        <f t="shared" si="241"/>
        <v>Triple et +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Triple et +</v>
      </c>
      <c r="M286" s="31" t="str">
        <f t="shared" si="242"/>
        <v>Triple et +</v>
      </c>
      <c r="N286" s="31" t="str">
        <f t="shared" si="242"/>
        <v>Triple et +</v>
      </c>
      <c r="O286" s="31" t="str">
        <f t="shared" si="242"/>
        <v>Triple et +</v>
      </c>
      <c r="P286" s="31" t="str">
        <f t="shared" si="242"/>
        <v>Triple et +</v>
      </c>
      <c r="Q286" s="31" t="str">
        <f t="shared" si="242"/>
        <v>Triple et +</v>
      </c>
      <c r="R286" s="31" t="str">
        <f t="shared" si="242"/>
        <v>Triple et +</v>
      </c>
      <c r="S286" s="31" t="str">
        <f t="shared" si="242"/>
        <v>Triple et +</v>
      </c>
      <c r="T286" s="31" t="str">
        <f t="shared" si="242"/>
        <v>Triple et +</v>
      </c>
      <c r="W286" s="2"/>
      <c r="X286" s="60">
        <f>COUNTIF(B286:T286,"triple")</f>
        <v>0</v>
      </c>
      <c r="Y286" s="2"/>
      <c r="Z286" s="2"/>
    </row>
    <row r="287" spans="1:26" x14ac:dyDescent="0.3">
      <c r="A287" s="33"/>
      <c r="W287" s="2"/>
      <c r="X287" s="60">
        <f>COUNTIF(B286:T286,"triple et +")</f>
        <v>18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106:Q106"/>
    <mergeCell ref="R106:V106"/>
    <mergeCell ref="D107:J107"/>
    <mergeCell ref="A108:O108"/>
    <mergeCell ref="X115:X116"/>
    <mergeCell ref="A86:Q86"/>
    <mergeCell ref="R86:V86"/>
    <mergeCell ref="D87:J87"/>
    <mergeCell ref="A88:O88"/>
    <mergeCell ref="X95:X96"/>
    <mergeCell ref="X75:X76"/>
    <mergeCell ref="A47:O47"/>
    <mergeCell ref="X54:X55"/>
    <mergeCell ref="A66:Q66"/>
    <mergeCell ref="R66:V66"/>
    <mergeCell ref="D67:J67"/>
    <mergeCell ref="A68:O68"/>
    <mergeCell ref="X12:X13"/>
    <mergeCell ref="A24:Q24"/>
    <mergeCell ref="R24:V24"/>
    <mergeCell ref="D46:J46"/>
    <mergeCell ref="A3:Q3"/>
    <mergeCell ref="R3:V3"/>
    <mergeCell ref="D4:J4"/>
    <mergeCell ref="A5:O5"/>
    <mergeCell ref="D25:J25"/>
    <mergeCell ref="A26:O26"/>
    <mergeCell ref="X33:X34"/>
    <mergeCell ref="A45:Q45"/>
    <mergeCell ref="R45:V45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X258:X259"/>
    <mergeCell ref="A270:Q270"/>
    <mergeCell ref="R270:V270"/>
    <mergeCell ref="D271:J271"/>
    <mergeCell ref="A272:O272"/>
    <mergeCell ref="X279:X280"/>
  </mergeCells>
  <conditionalFormatting sqref="A2">
    <cfRule type="iconSet" priority="686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689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688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687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691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685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684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433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434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668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690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648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650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649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431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432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652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647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646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429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430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63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651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362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361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35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35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36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363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351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350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347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348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349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352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318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3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3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3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3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319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307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30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30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30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30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308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296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29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292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293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294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297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285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28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28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28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28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286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26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262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25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26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26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26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246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2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2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2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2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236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235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32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233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234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23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22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224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22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26">
      <iconSet iconSet="3Flags">
        <cfvo type="percent" val="0"/>
        <cfvo type="percent" val="33"/>
        <cfvo type="percent" val="67"/>
      </iconSet>
    </cfRule>
  </conditionalFormatting>
  <conditionalFormatting sqref="B10:T10 V10">
    <cfRule type="expression" dxfId="147" priority="379" stopIfTrue="1">
      <formula>(B10-B8)=2</formula>
    </cfRule>
    <cfRule type="expression" dxfId="146" priority="380" stopIfTrue="1">
      <formula>(B10-B8)=-2</formula>
    </cfRule>
    <cfRule type="expression" dxfId="145" priority="381" stopIfTrue="1">
      <formula>(B10-B8)=-1</formula>
    </cfRule>
    <cfRule type="expression" dxfId="144" priority="382" stopIfTrue="1">
      <formula>(B8-B10)=0</formula>
    </cfRule>
    <cfRule type="expression" dxfId="143" priority="383" stopIfTrue="1">
      <formula>(B10-B8)=1</formula>
    </cfRule>
  </conditionalFormatting>
  <conditionalFormatting sqref="B31:T31 V31">
    <cfRule type="expression" dxfId="142" priority="65" stopIfTrue="1">
      <formula>(B31-B29)=1</formula>
    </cfRule>
    <cfRule type="expression" dxfId="141" priority="64" stopIfTrue="1">
      <formula>(B29-B31)=0</formula>
    </cfRule>
    <cfRule type="expression" dxfId="140" priority="63" stopIfTrue="1">
      <formula>(B31-B29)=-1</formula>
    </cfRule>
    <cfRule type="expression" dxfId="139" priority="62" stopIfTrue="1">
      <formula>(B31-B29)=-2</formula>
    </cfRule>
    <cfRule type="expression" dxfId="138" priority="61" stopIfTrue="1">
      <formula>(B31-B29)=2</formula>
    </cfRule>
  </conditionalFormatting>
  <conditionalFormatting sqref="B52:T52 V52">
    <cfRule type="expression" dxfId="137" priority="60" stopIfTrue="1">
      <formula>(B52-B50)=1</formula>
    </cfRule>
    <cfRule type="expression" dxfId="136" priority="59" stopIfTrue="1">
      <formula>(B50-B52)=0</formula>
    </cfRule>
    <cfRule type="expression" dxfId="135" priority="57" stopIfTrue="1">
      <formula>(B52-B50)=-2</formula>
    </cfRule>
    <cfRule type="expression" dxfId="134" priority="56" stopIfTrue="1">
      <formula>(B52-B50)=2</formula>
    </cfRule>
    <cfRule type="expression" dxfId="133" priority="58" stopIfTrue="1">
      <formula>(B52-B50)=-1</formula>
    </cfRule>
  </conditionalFormatting>
  <conditionalFormatting sqref="B73:T73 V73">
    <cfRule type="expression" dxfId="132" priority="55" stopIfTrue="1">
      <formula>(B73-B71)=1</formula>
    </cfRule>
    <cfRule type="expression" dxfId="131" priority="54" stopIfTrue="1">
      <formula>(B71-B73)=0</formula>
    </cfRule>
    <cfRule type="expression" dxfId="130" priority="53" stopIfTrue="1">
      <formula>(B73-B71)=-1</formula>
    </cfRule>
    <cfRule type="expression" dxfId="129" priority="52" stopIfTrue="1">
      <formula>(B73-B71)=-2</formula>
    </cfRule>
    <cfRule type="expression" dxfId="128" priority="51" stopIfTrue="1">
      <formula>(B73-B71)=2</formula>
    </cfRule>
  </conditionalFormatting>
  <conditionalFormatting sqref="B93:T93 V93">
    <cfRule type="expression" dxfId="127" priority="50" stopIfTrue="1">
      <formula>(B93-B91)=1</formula>
    </cfRule>
    <cfRule type="expression" dxfId="126" priority="49" stopIfTrue="1">
      <formula>(B91-B93)=0</formula>
    </cfRule>
    <cfRule type="expression" dxfId="125" priority="48" stopIfTrue="1">
      <formula>(B93-B91)=-1</formula>
    </cfRule>
    <cfRule type="expression" dxfId="124" priority="47" stopIfTrue="1">
      <formula>(B93-B91)=-2</formula>
    </cfRule>
    <cfRule type="expression" dxfId="123" priority="46" stopIfTrue="1">
      <formula>(B93-B91)=2</formula>
    </cfRule>
  </conditionalFormatting>
  <conditionalFormatting sqref="B113:T113 V113">
    <cfRule type="expression" dxfId="122" priority="45" stopIfTrue="1">
      <formula>(B113-B111)=1</formula>
    </cfRule>
    <cfRule type="expression" dxfId="121" priority="44" stopIfTrue="1">
      <formula>(B111-B113)=0</formula>
    </cfRule>
    <cfRule type="expression" dxfId="120" priority="43" stopIfTrue="1">
      <formula>(B113-B111)=-1</formula>
    </cfRule>
    <cfRule type="expression" dxfId="119" priority="42" stopIfTrue="1">
      <formula>(B113-B111)=-2</formula>
    </cfRule>
    <cfRule type="expression" dxfId="118" priority="41" stopIfTrue="1">
      <formula>(B113-B111)=2</formula>
    </cfRule>
  </conditionalFormatting>
  <conditionalFormatting sqref="B133:T133 V133">
    <cfRule type="expression" dxfId="117" priority="40" stopIfTrue="1">
      <formula>(B133-B131)=1</formula>
    </cfRule>
    <cfRule type="expression" dxfId="116" priority="38" stopIfTrue="1">
      <formula>(B133-B131)=-1</formula>
    </cfRule>
    <cfRule type="expression" dxfId="115" priority="37" stopIfTrue="1">
      <formula>(B133-B131)=-2</formula>
    </cfRule>
    <cfRule type="expression" dxfId="114" priority="36" stopIfTrue="1">
      <formula>(B133-B131)=2</formula>
    </cfRule>
    <cfRule type="expression" dxfId="113" priority="39" stopIfTrue="1">
      <formula>(B131-B133)=0</formula>
    </cfRule>
  </conditionalFormatting>
  <conditionalFormatting sqref="B153:T153 V153">
    <cfRule type="expression" dxfId="112" priority="35" stopIfTrue="1">
      <formula>(B153-B151)=1</formula>
    </cfRule>
    <cfRule type="expression" dxfId="111" priority="34" stopIfTrue="1">
      <formula>(B151-B153)=0</formula>
    </cfRule>
    <cfRule type="expression" dxfId="110" priority="33" stopIfTrue="1">
      <formula>(B153-B151)=-1</formula>
    </cfRule>
    <cfRule type="expression" dxfId="109" priority="32" stopIfTrue="1">
      <formula>(B153-B151)=-2</formula>
    </cfRule>
    <cfRule type="expression" dxfId="108" priority="31" stopIfTrue="1">
      <formula>(B153-B151)=2</formula>
    </cfRule>
  </conditionalFormatting>
  <conditionalFormatting sqref="B173:T173 V173">
    <cfRule type="expression" dxfId="107" priority="30" stopIfTrue="1">
      <formula>(B173-B171)=1</formula>
    </cfRule>
    <cfRule type="expression" dxfId="106" priority="29" stopIfTrue="1">
      <formula>(B171-B173)=0</formula>
    </cfRule>
    <cfRule type="expression" dxfId="105" priority="28" stopIfTrue="1">
      <formula>(B173-B171)=-1</formula>
    </cfRule>
    <cfRule type="expression" dxfId="104" priority="27" stopIfTrue="1">
      <formula>(B173-B171)=-2</formula>
    </cfRule>
    <cfRule type="expression" dxfId="103" priority="26" stopIfTrue="1">
      <formula>(B173-B171)=2</formula>
    </cfRule>
  </conditionalFormatting>
  <conditionalFormatting sqref="B193:T193 V193">
    <cfRule type="expression" dxfId="102" priority="25" stopIfTrue="1">
      <formula>(B193-B191)=1</formula>
    </cfRule>
    <cfRule type="expression" dxfId="101" priority="24" stopIfTrue="1">
      <formula>(B191-B193)=0</formula>
    </cfRule>
    <cfRule type="expression" dxfId="100" priority="23" stopIfTrue="1">
      <formula>(B193-B191)=-1</formula>
    </cfRule>
    <cfRule type="expression" dxfId="99" priority="22" stopIfTrue="1">
      <formula>(B193-B191)=-2</formula>
    </cfRule>
    <cfRule type="expression" dxfId="98" priority="21" stopIfTrue="1">
      <formula>(B193-B191)=2</formula>
    </cfRule>
  </conditionalFormatting>
  <conditionalFormatting sqref="B214:T214 V214">
    <cfRule type="expression" dxfId="97" priority="20" stopIfTrue="1">
      <formula>(B214-B212)=1</formula>
    </cfRule>
    <cfRule type="expression" dxfId="96" priority="18" stopIfTrue="1">
      <formula>(B214-B212)=-1</formula>
    </cfRule>
    <cfRule type="expression" dxfId="95" priority="17" stopIfTrue="1">
      <formula>(B214-B212)=-2</formula>
    </cfRule>
    <cfRule type="expression" dxfId="94" priority="16" stopIfTrue="1">
      <formula>(B214-B212)=2</formula>
    </cfRule>
    <cfRule type="expression" dxfId="93" priority="19" stopIfTrue="1">
      <formula>(B212-B214)=0</formula>
    </cfRule>
  </conditionalFormatting>
  <conditionalFormatting sqref="B235:T235 V235">
    <cfRule type="expression" dxfId="92" priority="15" stopIfTrue="1">
      <formula>(B235-B233)=1</formula>
    </cfRule>
    <cfRule type="expression" dxfId="91" priority="14" stopIfTrue="1">
      <formula>(B233-B235)=0</formula>
    </cfRule>
    <cfRule type="expression" dxfId="90" priority="13" stopIfTrue="1">
      <formula>(B235-B233)=-1</formula>
    </cfRule>
    <cfRule type="expression" dxfId="89" priority="12" stopIfTrue="1">
      <formula>(B235-B233)=-2</formula>
    </cfRule>
    <cfRule type="expression" dxfId="88" priority="11" stopIfTrue="1">
      <formula>(B235-B233)=2</formula>
    </cfRule>
  </conditionalFormatting>
  <conditionalFormatting sqref="B256:T256 V256">
    <cfRule type="expression" dxfId="87" priority="9" stopIfTrue="1">
      <formula>(B254-B256)=0</formula>
    </cfRule>
    <cfRule type="expression" dxfId="86" priority="8" stopIfTrue="1">
      <formula>(B256-B254)=-1</formula>
    </cfRule>
    <cfRule type="expression" dxfId="85" priority="7" stopIfTrue="1">
      <formula>(B256-B254)=-2</formula>
    </cfRule>
    <cfRule type="expression" dxfId="84" priority="6" stopIfTrue="1">
      <formula>(B256-B254)=2</formula>
    </cfRule>
    <cfRule type="expression" dxfId="83" priority="10" stopIfTrue="1">
      <formula>(B256-B254)=1</formula>
    </cfRule>
  </conditionalFormatting>
  <conditionalFormatting sqref="B277:T277 V277">
    <cfRule type="expression" dxfId="82" priority="1" stopIfTrue="1">
      <formula>(B277-B275)=2</formula>
    </cfRule>
    <cfRule type="expression" dxfId="81" priority="5" stopIfTrue="1">
      <formula>(B277-B275)=1</formula>
    </cfRule>
    <cfRule type="expression" dxfId="80" priority="4" stopIfTrue="1">
      <formula>(B275-B277)=0</formula>
    </cfRule>
    <cfRule type="expression" dxfId="79" priority="3" stopIfTrue="1">
      <formula>(B277-B275)=-1</formula>
    </cfRule>
    <cfRule type="expression" dxfId="78" priority="2" stopIfTrue="1">
      <formula>(B277-B275)=-2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A4A4DF9-F627-43F0-B2DA-CF753F303327}">
          <x14:formula1>
            <xm:f>Participants!$B$1:$B$15</xm:f>
          </x14:formula1>
          <xm:sqref>D187:J187 D67:J67 D46:J46 D25:J25 D87:J87 D107:J107 D127:J127 D147:J147</xm:sqref>
        </x14:dataValidation>
        <x14:dataValidation type="list" allowBlank="1" showInputMessage="1" showErrorMessage="1" xr:uid="{2713419A-56C0-42CA-B35A-474665D65F8B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A1127B16-99AD-4C7E-B070-13EE69A5C728}">
          <x14:formula1>
            <xm:f>Participants!$B$1:$B$24</xm:f>
          </x14:formula1>
          <xm:sqref>D167:J167 D4:J4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27A0-B187-4F80-860D-1410A82BDF09}">
  <dimension ref="A2:AC285"/>
  <sheetViews>
    <sheetView topLeftCell="A121" workbookViewId="0">
      <selection activeCell="G274" sqref="G274"/>
    </sheetView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6" t="s">
        <v>190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7"/>
      <c r="S3" s="207"/>
      <c r="T3" s="207"/>
      <c r="U3" s="207"/>
      <c r="V3" s="207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3" t="s">
        <v>22</v>
      </c>
      <c r="E4" s="204"/>
      <c r="F4" s="204"/>
      <c r="G4" s="204"/>
      <c r="H4" s="204"/>
      <c r="I4" s="204"/>
      <c r="J4" s="205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VLOOKUP(D4,Participants!$B$1:$T$30,11,FALSE)</f>
        <v>15.637499999999999</v>
      </c>
      <c r="U4" s="9" t="s">
        <v>14</v>
      </c>
      <c r="V4" s="10">
        <f>_xlfn.SWITCH(N4,"Jaunes",IF(Z10&lt;20,Z10,20),"Blancs",IF(Y10&lt;20,Y10,20),)</f>
        <v>16</v>
      </c>
      <c r="W4" s="52">
        <f>Y13</f>
        <v>15.737499999999999</v>
      </c>
      <c r="X4" s="41" t="str">
        <f>$A$3</f>
        <v>9- La Grande Motte</v>
      </c>
      <c r="Y4" s="11" t="s">
        <v>162</v>
      </c>
      <c r="Z4" s="89" t="s">
        <v>48</v>
      </c>
      <c r="AC4">
        <f>IF(N4=Z4,Z10,Y10)</f>
        <v>16</v>
      </c>
    </row>
    <row r="5" spans="1:29" ht="15" thickBot="1" x14ac:dyDescent="0.3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133</v>
      </c>
      <c r="Z6" s="17">
        <v>124</v>
      </c>
    </row>
    <row r="7" spans="1:29" ht="15.6" thickTop="1" thickBot="1" x14ac:dyDescent="0.35">
      <c r="A7" s="18" t="s">
        <v>2</v>
      </c>
      <c r="B7" s="19">
        <v>7</v>
      </c>
      <c r="C7" s="19">
        <v>13</v>
      </c>
      <c r="D7" s="19">
        <v>11</v>
      </c>
      <c r="E7" s="19">
        <v>9</v>
      </c>
      <c r="F7" s="19">
        <v>15</v>
      </c>
      <c r="G7" s="19">
        <v>3</v>
      </c>
      <c r="H7" s="19">
        <v>1</v>
      </c>
      <c r="I7" s="19">
        <v>17</v>
      </c>
      <c r="J7" s="19">
        <v>5</v>
      </c>
      <c r="K7" s="19"/>
      <c r="L7" s="19">
        <v>18</v>
      </c>
      <c r="M7" s="19">
        <v>2</v>
      </c>
      <c r="N7" s="19">
        <v>6</v>
      </c>
      <c r="O7" s="19">
        <v>16</v>
      </c>
      <c r="P7" s="19">
        <v>4</v>
      </c>
      <c r="Q7" s="19">
        <v>8</v>
      </c>
      <c r="R7" s="19">
        <v>12</v>
      </c>
      <c r="S7" s="19">
        <v>14</v>
      </c>
      <c r="T7" s="19">
        <v>10</v>
      </c>
      <c r="U7" s="19"/>
      <c r="V7" s="19"/>
      <c r="W7" s="2"/>
      <c r="X7" s="12" t="s">
        <v>10</v>
      </c>
      <c r="Y7" s="17">
        <v>72.7</v>
      </c>
      <c r="Z7" s="17">
        <v>70.599999999999994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5</v>
      </c>
      <c r="E8" s="19">
        <v>4</v>
      </c>
      <c r="F8" s="19">
        <v>3</v>
      </c>
      <c r="G8" s="19">
        <v>4</v>
      </c>
      <c r="H8" s="19">
        <v>5</v>
      </c>
      <c r="I8" s="19">
        <v>3</v>
      </c>
      <c r="J8" s="19">
        <v>4</v>
      </c>
      <c r="K8" s="20">
        <f>SUM(B8:J8)</f>
        <v>36</v>
      </c>
      <c r="L8" s="19">
        <v>5</v>
      </c>
      <c r="M8" s="19">
        <v>4</v>
      </c>
      <c r="N8" s="19">
        <v>4</v>
      </c>
      <c r="O8" s="19">
        <v>3</v>
      </c>
      <c r="P8" s="19">
        <v>4</v>
      </c>
      <c r="Q8" s="19">
        <v>4</v>
      </c>
      <c r="R8" s="19">
        <v>3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0</v>
      </c>
      <c r="J9" s="19">
        <f t="shared" si="0"/>
        <v>1</v>
      </c>
      <c r="K9" s="20">
        <f t="shared" ref="K9:K15" si="1">SUM(B9:J9)</f>
        <v>8</v>
      </c>
      <c r="L9" s="19">
        <f t="shared" si="0"/>
        <v>0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8</v>
      </c>
      <c r="V9" s="21">
        <f t="shared" ref="V9:V14" si="3">K9+U9</f>
        <v>16</v>
      </c>
      <c r="W9" s="2"/>
      <c r="X9" s="12" t="s">
        <v>11</v>
      </c>
      <c r="Y9" s="17">
        <f>Y5*(Y6/113)+(Y7-72)</f>
        <v>19.10519911504425</v>
      </c>
      <c r="Z9" s="17">
        <f>Z5*(Z6/113)+(Z7-72)</f>
        <v>15.759734513274328</v>
      </c>
    </row>
    <row r="10" spans="1:29" ht="15.6" thickTop="1" thickBot="1" x14ac:dyDescent="0.35">
      <c r="A10" s="18" t="s">
        <v>13</v>
      </c>
      <c r="B10" s="26">
        <v>5</v>
      </c>
      <c r="C10" s="26">
        <v>3</v>
      </c>
      <c r="D10" s="26">
        <v>6</v>
      </c>
      <c r="E10" s="26">
        <v>7</v>
      </c>
      <c r="F10" s="26">
        <v>3</v>
      </c>
      <c r="G10" s="26">
        <v>6</v>
      </c>
      <c r="H10" s="26">
        <v>4</v>
      </c>
      <c r="I10" s="26">
        <v>8</v>
      </c>
      <c r="J10" s="26">
        <v>6</v>
      </c>
      <c r="K10" s="26">
        <f t="shared" si="1"/>
        <v>48</v>
      </c>
      <c r="L10" s="26">
        <v>7</v>
      </c>
      <c r="M10" s="26">
        <v>4</v>
      </c>
      <c r="N10" s="26">
        <v>5</v>
      </c>
      <c r="O10" s="26">
        <v>9</v>
      </c>
      <c r="P10" s="26">
        <v>4</v>
      </c>
      <c r="Q10" s="26">
        <v>5</v>
      </c>
      <c r="R10" s="26">
        <v>5</v>
      </c>
      <c r="S10" s="26">
        <v>6</v>
      </c>
      <c r="T10" s="26">
        <v>6</v>
      </c>
      <c r="U10" s="26">
        <f t="shared" si="2"/>
        <v>51</v>
      </c>
      <c r="V10" s="26">
        <f t="shared" si="3"/>
        <v>99</v>
      </c>
      <c r="W10" s="2"/>
      <c r="X10" s="23" t="s">
        <v>12</v>
      </c>
      <c r="Y10" s="24">
        <f>ROUND(Y9,0)</f>
        <v>19</v>
      </c>
      <c r="Z10" s="24">
        <f>ROUND(Z9,0)</f>
        <v>16</v>
      </c>
      <c r="AC10">
        <f>+IF(Z10&lt;20,Z10,20)</f>
        <v>16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2</v>
      </c>
      <c r="C11" s="19">
        <f>IF((C10-C8-C9)=3,(0),IF((C10-C8-C9)=2,(0),IF((C10-C8-C9)=1,(1),0))+IF((C10-C8-C9)=0,(2),0+IF((C10-C8-C9)=-1,(3),0)+IF((C10-C8-C9)=-2,(4),0)+IF((C10-C8-C9)=-3,(5),0)))</f>
        <v>4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0</v>
      </c>
      <c r="F11" s="19">
        <f t="shared" si="4"/>
        <v>3</v>
      </c>
      <c r="G11" s="19">
        <f t="shared" si="4"/>
        <v>1</v>
      </c>
      <c r="H11" s="19">
        <f t="shared" si="4"/>
        <v>4</v>
      </c>
      <c r="I11" s="19">
        <f t="shared" si="4"/>
        <v>0</v>
      </c>
      <c r="J11" s="19">
        <f t="shared" si="4"/>
        <v>1</v>
      </c>
      <c r="K11" s="20">
        <f t="shared" si="1"/>
        <v>17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3</v>
      </c>
      <c r="Q11" s="19">
        <f t="shared" si="5"/>
        <v>2</v>
      </c>
      <c r="R11" s="19">
        <f t="shared" si="5"/>
        <v>1</v>
      </c>
      <c r="S11" s="19">
        <f t="shared" si="5"/>
        <v>2</v>
      </c>
      <c r="T11" s="19">
        <f t="shared" si="5"/>
        <v>1</v>
      </c>
      <c r="U11" s="20">
        <f>SUM(L11:T11)</f>
        <v>14</v>
      </c>
      <c r="V11" s="21">
        <f t="shared" si="3"/>
        <v>31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3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2</v>
      </c>
      <c r="G12" s="76">
        <f t="shared" si="6"/>
        <v>0</v>
      </c>
      <c r="H12" s="76">
        <f t="shared" si="6"/>
        <v>3</v>
      </c>
      <c r="I12" s="76">
        <f t="shared" si="6"/>
        <v>0</v>
      </c>
      <c r="J12" s="76">
        <f t="shared" si="6"/>
        <v>0</v>
      </c>
      <c r="K12" s="77">
        <f t="shared" si="1"/>
        <v>10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2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7</v>
      </c>
      <c r="V12" s="78">
        <f t="shared" si="3"/>
        <v>17</v>
      </c>
      <c r="W12" s="2"/>
      <c r="X12" s="201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3</v>
      </c>
      <c r="D13" s="80">
        <f t="shared" si="8"/>
        <v>6</v>
      </c>
      <c r="E13" s="80">
        <f t="shared" si="8"/>
        <v>7</v>
      </c>
      <c r="F13" s="80">
        <f t="shared" si="8"/>
        <v>3</v>
      </c>
      <c r="G13" s="80">
        <f t="shared" si="8"/>
        <v>6</v>
      </c>
      <c r="H13" s="80">
        <f t="shared" si="8"/>
        <v>4</v>
      </c>
      <c r="I13" s="80">
        <f t="shared" si="8"/>
        <v>5</v>
      </c>
      <c r="J13" s="80">
        <f t="shared" si="8"/>
        <v>6</v>
      </c>
      <c r="K13" s="81">
        <f t="shared" si="1"/>
        <v>45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6</v>
      </c>
      <c r="P13" s="80">
        <f t="shared" si="9"/>
        <v>4</v>
      </c>
      <c r="Q13" s="80">
        <f t="shared" si="9"/>
        <v>5</v>
      </c>
      <c r="R13" s="80">
        <f t="shared" si="9"/>
        <v>5</v>
      </c>
      <c r="S13" s="80">
        <f t="shared" si="9"/>
        <v>6</v>
      </c>
      <c r="T13" s="80">
        <f t="shared" si="9"/>
        <v>6</v>
      </c>
      <c r="U13" s="81">
        <f t="shared" si="2"/>
        <v>48</v>
      </c>
      <c r="V13" s="82">
        <f t="shared" si="3"/>
        <v>93</v>
      </c>
      <c r="W13" s="2"/>
      <c r="X13" s="202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15.737499999999999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18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36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1</v>
      </c>
      <c r="D15" s="31">
        <f t="shared" si="10"/>
        <v>0</v>
      </c>
      <c r="E15" s="31">
        <f t="shared" si="10"/>
        <v>0</v>
      </c>
      <c r="F15" s="31">
        <f t="shared" si="10"/>
        <v>1</v>
      </c>
      <c r="G15" s="31">
        <f t="shared" si="10"/>
        <v>0</v>
      </c>
      <c r="H15" s="31">
        <f t="shared" si="10"/>
        <v>1</v>
      </c>
      <c r="I15" s="31">
        <f t="shared" si="10"/>
        <v>0</v>
      </c>
      <c r="J15" s="31">
        <f t="shared" si="10"/>
        <v>0</v>
      </c>
      <c r="K15" s="20">
        <f t="shared" si="1"/>
        <v>3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0.27777777777777779</v>
      </c>
      <c r="W15" s="2"/>
      <c r="X15" s="57">
        <f>COUNTIF(B19:T19,"birdie")</f>
        <v>2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3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5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5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birdie</v>
      </c>
      <c r="D19" s="31" t="str">
        <f t="shared" si="12"/>
        <v>bogey</v>
      </c>
      <c r="E19" s="31" t="str">
        <f t="shared" si="12"/>
        <v>Triple</v>
      </c>
      <c r="F19" s="31" t="str">
        <f t="shared" si="12"/>
        <v>par</v>
      </c>
      <c r="G19" s="31" t="str">
        <f t="shared" si="12"/>
        <v>double</v>
      </c>
      <c r="H19" s="31" t="str">
        <f t="shared" si="12"/>
        <v>birdie</v>
      </c>
      <c r="I19" s="31" t="str">
        <f t="shared" si="12"/>
        <v>Triple et +</v>
      </c>
      <c r="J19" s="31" t="str">
        <f t="shared" si="12"/>
        <v>double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par</v>
      </c>
      <c r="Q19" s="31" t="str">
        <f t="shared" si="12"/>
        <v>bogey</v>
      </c>
      <c r="R19" s="31" t="str">
        <f t="shared" si="12"/>
        <v>double</v>
      </c>
      <c r="S19" s="31" t="str">
        <f t="shared" si="12"/>
        <v>bogey</v>
      </c>
      <c r="T19" s="31" t="str">
        <f t="shared" si="12"/>
        <v>double</v>
      </c>
      <c r="W19" s="2"/>
      <c r="X19" s="60">
        <f>COUNTIF(B19:T19,"triple")</f>
        <v>1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6" t="str">
        <f>$A$3</f>
        <v>9- La Grande Motte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7"/>
      <c r="S24" s="207"/>
      <c r="T24" s="207"/>
      <c r="U24" s="207"/>
      <c r="V24" s="207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3" t="s">
        <v>34</v>
      </c>
      <c r="E25" s="204"/>
      <c r="F25" s="204"/>
      <c r="G25" s="204"/>
      <c r="H25" s="204"/>
      <c r="I25" s="204"/>
      <c r="J25" s="205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VLOOKUP(D25,Participants!$B$1:$T$30,11,FALSE)</f>
        <v>16.675000000000001</v>
      </c>
      <c r="U25" s="9" t="s">
        <v>14</v>
      </c>
      <c r="V25" s="10">
        <f>_xlfn.SWITCH(N25,"Jaunes",IF(Z31&lt;20,Z31,20),"Blancs",IF(Y31&lt;20,Y31,20),)</f>
        <v>17</v>
      </c>
      <c r="W25" s="52">
        <f>Y34</f>
        <v>16.775000000000002</v>
      </c>
      <c r="X25" s="41" t="str">
        <f>$A$3</f>
        <v>9- La Grande Motte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W26" s="2"/>
      <c r="X26" s="12" t="s">
        <v>8</v>
      </c>
      <c r="Y26" s="13">
        <f>R25</f>
        <v>16.675000000000001</v>
      </c>
      <c r="Z26" s="13">
        <f>R25</f>
        <v>16.675000000000001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133</v>
      </c>
      <c r="Z27" s="17">
        <f>$Z$6</f>
        <v>124</v>
      </c>
    </row>
    <row r="28" spans="1:29" ht="15.6" thickTop="1" thickBot="1" x14ac:dyDescent="0.35">
      <c r="A28" s="18" t="s">
        <v>2</v>
      </c>
      <c r="B28" s="18">
        <f>B$7</f>
        <v>7</v>
      </c>
      <c r="C28" s="18">
        <f>C$7</f>
        <v>13</v>
      </c>
      <c r="D28" s="18">
        <f t="shared" ref="D28:T28" si="13">D$7</f>
        <v>11</v>
      </c>
      <c r="E28" s="18">
        <f t="shared" si="13"/>
        <v>9</v>
      </c>
      <c r="F28" s="18">
        <f t="shared" si="13"/>
        <v>15</v>
      </c>
      <c r="G28" s="18">
        <f t="shared" si="13"/>
        <v>3</v>
      </c>
      <c r="H28" s="18">
        <f t="shared" si="13"/>
        <v>1</v>
      </c>
      <c r="I28" s="18">
        <f t="shared" si="13"/>
        <v>17</v>
      </c>
      <c r="J28" s="18">
        <f t="shared" si="13"/>
        <v>5</v>
      </c>
      <c r="K28" s="18"/>
      <c r="L28" s="18">
        <f t="shared" si="13"/>
        <v>18</v>
      </c>
      <c r="M28" s="18">
        <f t="shared" si="13"/>
        <v>2</v>
      </c>
      <c r="N28" s="18">
        <f t="shared" si="13"/>
        <v>6</v>
      </c>
      <c r="O28" s="18">
        <f t="shared" si="13"/>
        <v>16</v>
      </c>
      <c r="P28" s="18">
        <f t="shared" si="13"/>
        <v>4</v>
      </c>
      <c r="Q28" s="18">
        <f t="shared" si="13"/>
        <v>8</v>
      </c>
      <c r="R28" s="18">
        <f t="shared" si="13"/>
        <v>12</v>
      </c>
      <c r="S28" s="18">
        <f t="shared" si="13"/>
        <v>14</v>
      </c>
      <c r="T28" s="18">
        <f t="shared" si="13"/>
        <v>10</v>
      </c>
      <c r="U28" s="19"/>
      <c r="V28" s="19"/>
      <c r="W28" s="2"/>
      <c r="X28" s="12" t="s">
        <v>10</v>
      </c>
      <c r="Y28" s="17">
        <f>$Y$7</f>
        <v>72.7</v>
      </c>
      <c r="Z28" s="17">
        <f>$Z$7</f>
        <v>70.599999999999994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5</v>
      </c>
      <c r="E29" s="18">
        <f t="shared" si="14"/>
        <v>4</v>
      </c>
      <c r="F29" s="18">
        <f t="shared" si="14"/>
        <v>3</v>
      </c>
      <c r="G29" s="18">
        <f t="shared" si="14"/>
        <v>4</v>
      </c>
      <c r="H29" s="18">
        <f t="shared" si="14"/>
        <v>5</v>
      </c>
      <c r="I29" s="18">
        <f t="shared" si="14"/>
        <v>3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5</v>
      </c>
      <c r="M29" s="18">
        <f t="shared" si="16"/>
        <v>4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4</v>
      </c>
      <c r="R29" s="18">
        <f t="shared" si="16"/>
        <v>3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0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20.326327433628322</v>
      </c>
      <c r="Z30" s="17">
        <f>Z26*(Z27/113)+(Z28-72)</f>
        <v>16.89823008849557</v>
      </c>
    </row>
    <row r="31" spans="1:29" ht="15.6" thickTop="1" thickBot="1" x14ac:dyDescent="0.35">
      <c r="A31" s="18" t="s">
        <v>13</v>
      </c>
      <c r="B31" s="26">
        <v>6</v>
      </c>
      <c r="C31" s="26">
        <v>6</v>
      </c>
      <c r="D31" s="26">
        <v>5</v>
      </c>
      <c r="E31" s="26">
        <v>7</v>
      </c>
      <c r="F31" s="26">
        <v>4</v>
      </c>
      <c r="G31" s="26">
        <v>6</v>
      </c>
      <c r="H31" s="26">
        <v>7</v>
      </c>
      <c r="I31" s="26">
        <v>4</v>
      </c>
      <c r="J31" s="26">
        <v>6</v>
      </c>
      <c r="K31" s="26">
        <f t="shared" si="15"/>
        <v>51</v>
      </c>
      <c r="L31" s="26">
        <v>8</v>
      </c>
      <c r="M31" s="26">
        <v>8</v>
      </c>
      <c r="N31" s="26">
        <v>6</v>
      </c>
      <c r="O31" s="26">
        <v>5</v>
      </c>
      <c r="P31" s="26">
        <v>4</v>
      </c>
      <c r="Q31" s="26">
        <v>8</v>
      </c>
      <c r="R31" s="26">
        <v>4</v>
      </c>
      <c r="S31" s="26">
        <v>5</v>
      </c>
      <c r="T31" s="26">
        <v>4</v>
      </c>
      <c r="U31" s="26">
        <f t="shared" si="17"/>
        <v>52</v>
      </c>
      <c r="V31" s="26">
        <f t="shared" si="19"/>
        <v>103</v>
      </c>
      <c r="W31" s="2"/>
      <c r="X31" s="23" t="s">
        <v>12</v>
      </c>
      <c r="Y31" s="24">
        <f>ROUND(Y30,0)</f>
        <v>20</v>
      </c>
      <c r="Z31" s="24">
        <f>ROUND(Z30,0)</f>
        <v>17</v>
      </c>
      <c r="AC31">
        <f>+IF(Z31&lt;20,Z31,20)</f>
        <v>17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3</v>
      </c>
      <c r="E32" s="19">
        <f t="shared" si="20"/>
        <v>0</v>
      </c>
      <c r="F32" s="19">
        <f t="shared" si="20"/>
        <v>2</v>
      </c>
      <c r="G32" s="19">
        <f t="shared" si="20"/>
        <v>1</v>
      </c>
      <c r="H32" s="19">
        <f t="shared" si="20"/>
        <v>1</v>
      </c>
      <c r="I32" s="19">
        <f t="shared" si="20"/>
        <v>2</v>
      </c>
      <c r="J32" s="19">
        <f t="shared" si="20"/>
        <v>1</v>
      </c>
      <c r="K32" s="20">
        <f>SUM(B32:J32)</f>
        <v>12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0</v>
      </c>
      <c r="N32" s="19">
        <f t="shared" si="21"/>
        <v>1</v>
      </c>
      <c r="O32" s="19">
        <f t="shared" si="21"/>
        <v>1</v>
      </c>
      <c r="P32" s="19">
        <f t="shared" si="21"/>
        <v>3</v>
      </c>
      <c r="Q32" s="19">
        <f t="shared" si="21"/>
        <v>0</v>
      </c>
      <c r="R32" s="19">
        <f t="shared" si="21"/>
        <v>2</v>
      </c>
      <c r="S32" s="19">
        <f t="shared" si="21"/>
        <v>3</v>
      </c>
      <c r="T32" s="19">
        <f t="shared" si="21"/>
        <v>3</v>
      </c>
      <c r="U32" s="20">
        <f>SUM(L32:T32)</f>
        <v>13</v>
      </c>
      <c r="V32" s="21">
        <f t="shared" si="19"/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2</v>
      </c>
      <c r="E33" s="76">
        <f t="shared" si="22"/>
        <v>0</v>
      </c>
      <c r="F33" s="76">
        <f t="shared" si="22"/>
        <v>1</v>
      </c>
      <c r="G33" s="76">
        <f t="shared" si="22"/>
        <v>0</v>
      </c>
      <c r="H33" s="76">
        <f t="shared" si="22"/>
        <v>0</v>
      </c>
      <c r="I33" s="76">
        <f t="shared" si="22"/>
        <v>1</v>
      </c>
      <c r="J33" s="76">
        <f t="shared" si="22"/>
        <v>0</v>
      </c>
      <c r="K33" s="77">
        <f t="shared" si="15"/>
        <v>4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0</v>
      </c>
      <c r="O33" s="76">
        <f t="shared" si="23"/>
        <v>0</v>
      </c>
      <c r="P33" s="76">
        <f t="shared" si="23"/>
        <v>2</v>
      </c>
      <c r="Q33" s="76">
        <f t="shared" si="23"/>
        <v>0</v>
      </c>
      <c r="R33" s="76">
        <f t="shared" si="23"/>
        <v>1</v>
      </c>
      <c r="S33" s="76">
        <f t="shared" si="23"/>
        <v>2</v>
      </c>
      <c r="T33" s="76">
        <f t="shared" si="23"/>
        <v>2</v>
      </c>
      <c r="U33" s="77">
        <f t="shared" si="17"/>
        <v>7</v>
      </c>
      <c r="V33" s="78">
        <f t="shared" si="19"/>
        <v>11</v>
      </c>
      <c r="W33" s="2"/>
      <c r="X33" s="201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6</v>
      </c>
      <c r="D34" s="80">
        <f t="shared" si="24"/>
        <v>5</v>
      </c>
      <c r="E34" s="80">
        <f t="shared" si="24"/>
        <v>7</v>
      </c>
      <c r="F34" s="80">
        <f t="shared" si="24"/>
        <v>4</v>
      </c>
      <c r="G34" s="80">
        <f t="shared" si="24"/>
        <v>6</v>
      </c>
      <c r="H34" s="80">
        <f t="shared" si="24"/>
        <v>7</v>
      </c>
      <c r="I34" s="80">
        <f t="shared" si="24"/>
        <v>4</v>
      </c>
      <c r="J34" s="80">
        <f t="shared" si="24"/>
        <v>6</v>
      </c>
      <c r="K34" s="81">
        <f t="shared" si="15"/>
        <v>51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6</v>
      </c>
      <c r="O34" s="80">
        <f t="shared" si="25"/>
        <v>5</v>
      </c>
      <c r="P34" s="80">
        <f t="shared" si="25"/>
        <v>4</v>
      </c>
      <c r="Q34" s="80">
        <f t="shared" si="25"/>
        <v>7</v>
      </c>
      <c r="R34" s="80">
        <f t="shared" si="25"/>
        <v>4</v>
      </c>
      <c r="S34" s="80">
        <f t="shared" si="25"/>
        <v>5</v>
      </c>
      <c r="T34" s="80">
        <f t="shared" si="25"/>
        <v>4</v>
      </c>
      <c r="U34" s="81">
        <f t="shared" si="17"/>
        <v>49</v>
      </c>
      <c r="V34" s="82">
        <f t="shared" si="19"/>
        <v>100</v>
      </c>
      <c r="W34" s="2"/>
      <c r="X34" s="202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16.775000000000002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2</v>
      </c>
      <c r="D35" s="19">
        <v>1</v>
      </c>
      <c r="E35" s="19">
        <v>2</v>
      </c>
      <c r="F35" s="19">
        <v>3</v>
      </c>
      <c r="G35" s="19">
        <v>2</v>
      </c>
      <c r="H35" s="19">
        <v>1</v>
      </c>
      <c r="I35" s="19">
        <v>2</v>
      </c>
      <c r="J35" s="19">
        <v>2</v>
      </c>
      <c r="K35" s="20">
        <f>SUM(B35:J35)</f>
        <v>18</v>
      </c>
      <c r="L35" s="19">
        <v>2</v>
      </c>
      <c r="M35" s="19">
        <v>2</v>
      </c>
      <c r="N35" s="19">
        <v>2</v>
      </c>
      <c r="O35" s="19">
        <v>2</v>
      </c>
      <c r="P35" s="19">
        <v>1</v>
      </c>
      <c r="Q35" s="19">
        <v>2</v>
      </c>
      <c r="R35" s="19">
        <v>3</v>
      </c>
      <c r="S35" s="19">
        <v>2</v>
      </c>
      <c r="T35" s="19">
        <v>1</v>
      </c>
      <c r="U35" s="20">
        <f>SUM(L35:T35)</f>
        <v>17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1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1</v>
      </c>
      <c r="S36" s="31">
        <f t="shared" si="27"/>
        <v>1</v>
      </c>
      <c r="T36" s="31">
        <f t="shared" si="27"/>
        <v>0</v>
      </c>
      <c r="U36" s="20">
        <f t="shared" si="17"/>
        <v>2</v>
      </c>
      <c r="V36" s="47">
        <f>(K36+U36)/18</f>
        <v>0.16666666666666666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4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3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7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double</v>
      </c>
      <c r="D40" s="31" t="str">
        <f t="shared" si="28"/>
        <v>par</v>
      </c>
      <c r="E40" s="31" t="str">
        <f t="shared" si="28"/>
        <v>Triple</v>
      </c>
      <c r="F40" s="31" t="str">
        <f t="shared" si="28"/>
        <v>bogey</v>
      </c>
      <c r="G40" s="31" t="str">
        <f t="shared" si="28"/>
        <v>double</v>
      </c>
      <c r="H40" s="31" t="str">
        <f t="shared" si="28"/>
        <v>double</v>
      </c>
      <c r="I40" s="31" t="str">
        <f t="shared" si="28"/>
        <v>bogey</v>
      </c>
      <c r="J40" s="31" t="str">
        <f t="shared" si="28"/>
        <v>double</v>
      </c>
      <c r="L40" s="31" t="str">
        <f t="shared" si="28"/>
        <v>Triple</v>
      </c>
      <c r="M40" s="31" t="str">
        <f t="shared" si="28"/>
        <v>Triple et +</v>
      </c>
      <c r="N40" s="31" t="str">
        <f t="shared" si="28"/>
        <v>double</v>
      </c>
      <c r="O40" s="31" t="str">
        <f t="shared" si="28"/>
        <v>double</v>
      </c>
      <c r="P40" s="31" t="str">
        <f t="shared" si="28"/>
        <v>par</v>
      </c>
      <c r="Q40" s="31" t="str">
        <f t="shared" si="28"/>
        <v>Triple et +</v>
      </c>
      <c r="R40" s="31" t="str">
        <f t="shared" si="28"/>
        <v>bogey</v>
      </c>
      <c r="S40" s="31" t="str">
        <f t="shared" si="28"/>
        <v>par</v>
      </c>
      <c r="T40" s="31" t="str">
        <f t="shared" si="28"/>
        <v>par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2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6" t="str">
        <f>$A$3</f>
        <v>9- La Grande Motte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7"/>
      <c r="S45" s="207"/>
      <c r="T45" s="207"/>
      <c r="U45" s="207"/>
      <c r="V45" s="207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3" t="s">
        <v>33</v>
      </c>
      <c r="E46" s="204"/>
      <c r="F46" s="204"/>
      <c r="G46" s="204"/>
      <c r="H46" s="204"/>
      <c r="I46" s="204"/>
      <c r="J46" s="205"/>
      <c r="L46" s="5" t="s">
        <v>15</v>
      </c>
      <c r="M46" s="4"/>
      <c r="N46" s="61" t="str">
        <f>Y46</f>
        <v>Blancs</v>
      </c>
      <c r="O46" s="6"/>
      <c r="P46" s="7"/>
      <c r="Q46" s="8" t="s">
        <v>16</v>
      </c>
      <c r="R46" s="27">
        <f>VLOOKUP(D46,Participants!$B$1:$T$30,11,FALSE)</f>
        <v>15.862500000000001</v>
      </c>
      <c r="U46" s="9" t="s">
        <v>14</v>
      </c>
      <c r="V46" s="10">
        <f>_xlfn.SWITCH(N46,"Jaunes",IF(Z52&lt;20,Z52,20),"Blancs",IF(Y52&lt;20,Y52,20),)</f>
        <v>19</v>
      </c>
      <c r="W46" s="52">
        <f>Y55</f>
        <v>15.9625</v>
      </c>
      <c r="X46" s="41" t="str">
        <f>$A$3</f>
        <v>9- La Grande Motte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W47" s="2"/>
      <c r="X47" s="12" t="s">
        <v>8</v>
      </c>
      <c r="Y47" s="13">
        <f>R46</f>
        <v>15.862500000000001</v>
      </c>
      <c r="Z47" s="13">
        <f>R46</f>
        <v>15.862500000000001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133</v>
      </c>
      <c r="Z48" s="17">
        <f>$Z$6</f>
        <v>124</v>
      </c>
    </row>
    <row r="49" spans="1:26" ht="15.6" thickTop="1" thickBot="1" x14ac:dyDescent="0.35">
      <c r="A49" s="18" t="s">
        <v>2</v>
      </c>
      <c r="B49" s="18">
        <f>B$7</f>
        <v>7</v>
      </c>
      <c r="C49" s="18">
        <f>C$7</f>
        <v>13</v>
      </c>
      <c r="D49" s="18">
        <f t="shared" ref="D49:T49" si="29">D$7</f>
        <v>11</v>
      </c>
      <c r="E49" s="18">
        <f t="shared" si="29"/>
        <v>9</v>
      </c>
      <c r="F49" s="18">
        <f t="shared" si="29"/>
        <v>15</v>
      </c>
      <c r="G49" s="18">
        <f t="shared" si="29"/>
        <v>3</v>
      </c>
      <c r="H49" s="18">
        <f t="shared" si="29"/>
        <v>1</v>
      </c>
      <c r="I49" s="18">
        <f t="shared" si="29"/>
        <v>17</v>
      </c>
      <c r="J49" s="18">
        <f t="shared" si="29"/>
        <v>5</v>
      </c>
      <c r="K49" s="18"/>
      <c r="L49" s="18">
        <f t="shared" si="29"/>
        <v>18</v>
      </c>
      <c r="M49" s="18">
        <f t="shared" si="29"/>
        <v>2</v>
      </c>
      <c r="N49" s="18">
        <f t="shared" si="29"/>
        <v>6</v>
      </c>
      <c r="O49" s="18">
        <f t="shared" si="29"/>
        <v>16</v>
      </c>
      <c r="P49" s="18">
        <f t="shared" si="29"/>
        <v>4</v>
      </c>
      <c r="Q49" s="18">
        <f t="shared" si="29"/>
        <v>8</v>
      </c>
      <c r="R49" s="18">
        <f t="shared" si="29"/>
        <v>12</v>
      </c>
      <c r="S49" s="18">
        <f t="shared" si="29"/>
        <v>14</v>
      </c>
      <c r="T49" s="18">
        <f t="shared" si="29"/>
        <v>10</v>
      </c>
      <c r="U49" s="19"/>
      <c r="V49" s="19"/>
      <c r="W49" s="2"/>
      <c r="X49" s="12" t="s">
        <v>10</v>
      </c>
      <c r="Y49" s="17">
        <f>$Y$7</f>
        <v>72.7</v>
      </c>
      <c r="Z49" s="17">
        <f>$Z$7</f>
        <v>70.599999999999994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4</v>
      </c>
      <c r="D50" s="18">
        <f t="shared" si="30"/>
        <v>5</v>
      </c>
      <c r="E50" s="18">
        <f t="shared" si="30"/>
        <v>4</v>
      </c>
      <c r="F50" s="18">
        <f t="shared" si="30"/>
        <v>3</v>
      </c>
      <c r="G50" s="18">
        <f t="shared" si="30"/>
        <v>4</v>
      </c>
      <c r="H50" s="18">
        <f t="shared" si="30"/>
        <v>5</v>
      </c>
      <c r="I50" s="18">
        <f t="shared" si="30"/>
        <v>3</v>
      </c>
      <c r="J50" s="18">
        <f t="shared" si="30"/>
        <v>4</v>
      </c>
      <c r="K50" s="19">
        <f>SUM(B50:J50)</f>
        <v>36</v>
      </c>
      <c r="L50" s="18">
        <f t="shared" ref="L50:T50" si="31">L$8</f>
        <v>5</v>
      </c>
      <c r="M50" s="18">
        <f t="shared" si="31"/>
        <v>4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4</v>
      </c>
      <c r="R50" s="18">
        <f t="shared" si="31"/>
        <v>3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2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9</v>
      </c>
      <c r="V51" s="21">
        <f t="shared" ref="V51:V56" si="35">K51+U51</f>
        <v>19</v>
      </c>
      <c r="W51" s="2"/>
      <c r="X51" s="12" t="s">
        <v>11</v>
      </c>
      <c r="Y51" s="17">
        <f>Y47*(Y48/113)+(Y49-72)</f>
        <v>19.370022123893811</v>
      </c>
      <c r="Z51" s="17">
        <f>Z47*(Z48/113)+(Z49-72)</f>
        <v>16.006637168141587</v>
      </c>
    </row>
    <row r="52" spans="1:26" ht="15.6" thickTop="1" thickBot="1" x14ac:dyDescent="0.35">
      <c r="A52" s="18" t="s">
        <v>13</v>
      </c>
      <c r="B52" s="26">
        <v>6</v>
      </c>
      <c r="C52" s="26">
        <v>6</v>
      </c>
      <c r="D52" s="26">
        <v>5</v>
      </c>
      <c r="E52" s="26">
        <v>6</v>
      </c>
      <c r="F52" s="26">
        <v>5</v>
      </c>
      <c r="G52" s="26">
        <v>5</v>
      </c>
      <c r="H52" s="26">
        <v>5</v>
      </c>
      <c r="I52" s="26">
        <v>6</v>
      </c>
      <c r="J52" s="26">
        <v>7</v>
      </c>
      <c r="K52" s="26">
        <f>SUM(B52:J52)</f>
        <v>51</v>
      </c>
      <c r="L52" s="26">
        <v>6</v>
      </c>
      <c r="M52" s="26">
        <v>6</v>
      </c>
      <c r="N52" s="26">
        <v>5</v>
      </c>
      <c r="O52" s="26">
        <v>4</v>
      </c>
      <c r="P52" s="26">
        <v>5</v>
      </c>
      <c r="Q52" s="26">
        <v>6</v>
      </c>
      <c r="R52" s="26">
        <v>3</v>
      </c>
      <c r="S52" s="26">
        <v>5</v>
      </c>
      <c r="T52" s="26">
        <v>6</v>
      </c>
      <c r="U52" s="20">
        <f t="shared" si="34"/>
        <v>46</v>
      </c>
      <c r="V52" s="26">
        <f t="shared" si="35"/>
        <v>97</v>
      </c>
      <c r="W52" s="2"/>
      <c r="X52" s="23" t="s">
        <v>12</v>
      </c>
      <c r="Y52" s="24">
        <f>ROUND(Y51,0)</f>
        <v>19</v>
      </c>
      <c r="Z52" s="24">
        <f>ROUND(Z51,0)</f>
        <v>16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1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3</v>
      </c>
      <c r="E53" s="19">
        <f t="shared" si="36"/>
        <v>1</v>
      </c>
      <c r="F53" s="19">
        <f t="shared" si="36"/>
        <v>1</v>
      </c>
      <c r="G53" s="19">
        <f t="shared" si="36"/>
        <v>2</v>
      </c>
      <c r="H53" s="19">
        <f t="shared" si="36"/>
        <v>4</v>
      </c>
      <c r="I53" s="19">
        <f t="shared" si="36"/>
        <v>0</v>
      </c>
      <c r="J53" s="19">
        <f t="shared" si="36"/>
        <v>0</v>
      </c>
      <c r="K53" s="20">
        <f>SUM(B53:J53)</f>
        <v>13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1</v>
      </c>
      <c r="N53" s="19">
        <f t="shared" si="37"/>
        <v>2</v>
      </c>
      <c r="O53" s="19">
        <f t="shared" si="37"/>
        <v>2</v>
      </c>
      <c r="P53" s="19">
        <f t="shared" si="37"/>
        <v>2</v>
      </c>
      <c r="Q53" s="19">
        <f t="shared" si="37"/>
        <v>1</v>
      </c>
      <c r="R53" s="19">
        <f t="shared" si="37"/>
        <v>3</v>
      </c>
      <c r="S53" s="19">
        <f t="shared" si="37"/>
        <v>3</v>
      </c>
      <c r="T53" s="19">
        <f t="shared" si="37"/>
        <v>1</v>
      </c>
      <c r="U53" s="20">
        <f>SUM(L53:T53)</f>
        <v>17</v>
      </c>
      <c r="V53" s="21">
        <f t="shared" si="35"/>
        <v>30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2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2</v>
      </c>
      <c r="I54" s="76">
        <f t="shared" si="38"/>
        <v>0</v>
      </c>
      <c r="J54" s="76">
        <f t="shared" si="38"/>
        <v>0</v>
      </c>
      <c r="K54" s="77">
        <f t="shared" si="33"/>
        <v>5</v>
      </c>
      <c r="L54" s="76">
        <f t="shared" ref="L54:T54" si="39">IF((L52-L50)=-3,(5),IF((L52-L50)=-2,(4),IF((L52-L50)=-1,(3),0))+IF((L52-L50)=0,(2),0+IF((L52-L50)=1,(1),0)+IF((L52-L50)=2,(0),0)+IF((L52-L50)=3,(0),0)))</f>
        <v>1</v>
      </c>
      <c r="M54" s="76">
        <f t="shared" si="39"/>
        <v>0</v>
      </c>
      <c r="N54" s="76">
        <f t="shared" si="39"/>
        <v>1</v>
      </c>
      <c r="O54" s="76">
        <f t="shared" si="39"/>
        <v>1</v>
      </c>
      <c r="P54" s="76">
        <f t="shared" si="39"/>
        <v>1</v>
      </c>
      <c r="Q54" s="76">
        <f t="shared" si="39"/>
        <v>0</v>
      </c>
      <c r="R54" s="76">
        <f t="shared" si="39"/>
        <v>2</v>
      </c>
      <c r="S54" s="76">
        <f t="shared" si="39"/>
        <v>2</v>
      </c>
      <c r="T54" s="76">
        <f t="shared" si="39"/>
        <v>0</v>
      </c>
      <c r="U54" s="77">
        <f t="shared" si="34"/>
        <v>8</v>
      </c>
      <c r="V54" s="78">
        <f t="shared" si="35"/>
        <v>13</v>
      </c>
      <c r="W54" s="2"/>
      <c r="X54" s="201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6</v>
      </c>
      <c r="C55" s="80">
        <f t="shared" ref="C55:J55" si="40">IF(C53=0,C50+C51+2,C52)</f>
        <v>6</v>
      </c>
      <c r="D55" s="80">
        <f t="shared" si="40"/>
        <v>5</v>
      </c>
      <c r="E55" s="80">
        <f t="shared" si="40"/>
        <v>6</v>
      </c>
      <c r="F55" s="80">
        <f t="shared" si="40"/>
        <v>5</v>
      </c>
      <c r="G55" s="80">
        <f t="shared" si="40"/>
        <v>5</v>
      </c>
      <c r="H55" s="80">
        <f t="shared" si="40"/>
        <v>5</v>
      </c>
      <c r="I55" s="80">
        <f t="shared" si="40"/>
        <v>6</v>
      </c>
      <c r="J55" s="80">
        <f t="shared" si="40"/>
        <v>7</v>
      </c>
      <c r="K55" s="81">
        <f t="shared" si="33"/>
        <v>51</v>
      </c>
      <c r="L55" s="80">
        <f t="shared" ref="L55:T55" si="41">IF(L53=0,L50+L51+2,L52)</f>
        <v>6</v>
      </c>
      <c r="M55" s="80">
        <f t="shared" si="41"/>
        <v>6</v>
      </c>
      <c r="N55" s="80">
        <f t="shared" si="41"/>
        <v>5</v>
      </c>
      <c r="O55" s="80">
        <f t="shared" si="41"/>
        <v>4</v>
      </c>
      <c r="P55" s="80">
        <f t="shared" si="41"/>
        <v>5</v>
      </c>
      <c r="Q55" s="80">
        <f t="shared" si="41"/>
        <v>6</v>
      </c>
      <c r="R55" s="80">
        <f t="shared" si="41"/>
        <v>3</v>
      </c>
      <c r="S55" s="80">
        <f t="shared" si="41"/>
        <v>5</v>
      </c>
      <c r="T55" s="80">
        <f t="shared" si="41"/>
        <v>6</v>
      </c>
      <c r="U55" s="81">
        <f t="shared" si="34"/>
        <v>46</v>
      </c>
      <c r="V55" s="82">
        <f t="shared" si="35"/>
        <v>97</v>
      </c>
      <c r="W55" s="2"/>
      <c r="X55" s="202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15.9625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1</v>
      </c>
      <c r="E56" s="19">
        <v>1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>SUM(B56:J56)</f>
        <v>16</v>
      </c>
      <c r="L56" s="19">
        <v>2</v>
      </c>
      <c r="M56" s="19">
        <v>1</v>
      </c>
      <c r="N56" s="19">
        <v>2</v>
      </c>
      <c r="O56" s="19">
        <v>3</v>
      </c>
      <c r="P56" s="19">
        <v>2</v>
      </c>
      <c r="Q56" s="19">
        <v>1</v>
      </c>
      <c r="R56" s="19">
        <v>2</v>
      </c>
      <c r="S56" s="19">
        <v>1</v>
      </c>
      <c r="T56" s="19">
        <v>2</v>
      </c>
      <c r="U56" s="20">
        <f>SUM(L56:T56)</f>
        <v>16</v>
      </c>
      <c r="V56" s="21">
        <f t="shared" si="35"/>
        <v>32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1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1</v>
      </c>
      <c r="P57" s="31">
        <f t="shared" si="43"/>
        <v>0</v>
      </c>
      <c r="Q57" s="31">
        <f t="shared" si="43"/>
        <v>0</v>
      </c>
      <c r="R57" s="31">
        <f t="shared" si="43"/>
        <v>1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0.16666666666666666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7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double</v>
      </c>
      <c r="D61" s="31" t="str">
        <f t="shared" si="44"/>
        <v>par</v>
      </c>
      <c r="E61" s="31" t="str">
        <f t="shared" si="44"/>
        <v>double</v>
      </c>
      <c r="F61" s="31" t="str">
        <f t="shared" si="44"/>
        <v>double</v>
      </c>
      <c r="G61" s="31" t="str">
        <f t="shared" si="44"/>
        <v>bogey</v>
      </c>
      <c r="H61" s="31" t="str">
        <f t="shared" si="44"/>
        <v>par</v>
      </c>
      <c r="I61" s="31" t="str">
        <f t="shared" si="44"/>
        <v>Triple</v>
      </c>
      <c r="J61" s="31" t="str">
        <f t="shared" si="44"/>
        <v>Triple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bogey</v>
      </c>
      <c r="M61" s="31" t="str">
        <f t="shared" si="45"/>
        <v>double</v>
      </c>
      <c r="N61" s="31" t="str">
        <f t="shared" si="45"/>
        <v>bogey</v>
      </c>
      <c r="O61" s="31" t="str">
        <f t="shared" si="45"/>
        <v>bogey</v>
      </c>
      <c r="P61" s="31" t="str">
        <f t="shared" si="45"/>
        <v>bogey</v>
      </c>
      <c r="Q61" s="31" t="str">
        <f t="shared" si="45"/>
        <v>double</v>
      </c>
      <c r="R61" s="31" t="str">
        <f t="shared" si="45"/>
        <v>par</v>
      </c>
      <c r="S61" s="31" t="str">
        <f t="shared" si="45"/>
        <v>par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6" t="str">
        <f>$A$3</f>
        <v>9- La Grande Motte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7"/>
      <c r="S66" s="207"/>
      <c r="T66" s="207"/>
      <c r="U66" s="207"/>
      <c r="V66" s="207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3" t="s">
        <v>152</v>
      </c>
      <c r="E67" s="204"/>
      <c r="F67" s="204"/>
      <c r="G67" s="204"/>
      <c r="H67" s="204"/>
      <c r="I67" s="204"/>
      <c r="J67" s="205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VLOOKUP(D67,Participants!$B$1:$T$30,11,FALSE)</f>
        <v>16.324999999999999</v>
      </c>
      <c r="U67" s="9" t="s">
        <v>14</v>
      </c>
      <c r="V67" s="10">
        <f>_xlfn.SWITCH(N67,"Jaunes",IF(Z73&lt;20,Z73,20),"Blancs",IF(Y73&lt;20,Y73,20),)</f>
        <v>17</v>
      </c>
      <c r="W67" s="52">
        <f>Y76</f>
        <v>16.324999999999999</v>
      </c>
      <c r="X67" s="41" t="str">
        <f>$A$3</f>
        <v>9- La Grande Motte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W68" s="2"/>
      <c r="X68" s="12" t="s">
        <v>8</v>
      </c>
      <c r="Y68" s="13">
        <f>R67</f>
        <v>16.324999999999999</v>
      </c>
      <c r="Z68" s="13">
        <f>R67</f>
        <v>16.324999999999999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133</v>
      </c>
      <c r="Z69" s="17">
        <f>$Z$6</f>
        <v>124</v>
      </c>
    </row>
    <row r="70" spans="1:26" ht="15.6" thickTop="1" thickBot="1" x14ac:dyDescent="0.35">
      <c r="A70" s="18" t="s">
        <v>2</v>
      </c>
      <c r="B70" s="18">
        <f>B$7</f>
        <v>7</v>
      </c>
      <c r="C70" s="18">
        <f>C$7</f>
        <v>13</v>
      </c>
      <c r="D70" s="18">
        <f t="shared" ref="D70:T70" si="46">D$7</f>
        <v>11</v>
      </c>
      <c r="E70" s="18">
        <f t="shared" si="46"/>
        <v>9</v>
      </c>
      <c r="F70" s="18">
        <f t="shared" si="46"/>
        <v>15</v>
      </c>
      <c r="G70" s="18">
        <f t="shared" si="46"/>
        <v>3</v>
      </c>
      <c r="H70" s="18">
        <f t="shared" si="46"/>
        <v>1</v>
      </c>
      <c r="I70" s="18">
        <f t="shared" si="46"/>
        <v>17</v>
      </c>
      <c r="J70" s="18">
        <f t="shared" si="46"/>
        <v>5</v>
      </c>
      <c r="K70" s="18"/>
      <c r="L70" s="18">
        <f t="shared" si="46"/>
        <v>18</v>
      </c>
      <c r="M70" s="18">
        <f t="shared" si="46"/>
        <v>2</v>
      </c>
      <c r="N70" s="18">
        <f t="shared" si="46"/>
        <v>6</v>
      </c>
      <c r="O70" s="18">
        <f t="shared" si="46"/>
        <v>16</v>
      </c>
      <c r="P70" s="18">
        <f t="shared" si="46"/>
        <v>4</v>
      </c>
      <c r="Q70" s="18">
        <f t="shared" si="46"/>
        <v>8</v>
      </c>
      <c r="R70" s="18">
        <f t="shared" si="46"/>
        <v>12</v>
      </c>
      <c r="S70" s="18">
        <f t="shared" si="46"/>
        <v>14</v>
      </c>
      <c r="T70" s="18">
        <f t="shared" si="46"/>
        <v>10</v>
      </c>
      <c r="U70" s="19"/>
      <c r="V70" s="19"/>
      <c r="W70" s="2"/>
      <c r="X70" s="12" t="s">
        <v>10</v>
      </c>
      <c r="Y70" s="17">
        <f>$Y$7</f>
        <v>72.7</v>
      </c>
      <c r="Z70" s="17">
        <f>$Z$7</f>
        <v>70.599999999999994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4</v>
      </c>
      <c r="D71" s="18">
        <f t="shared" si="47"/>
        <v>5</v>
      </c>
      <c r="E71" s="18">
        <f t="shared" si="47"/>
        <v>4</v>
      </c>
      <c r="F71" s="18">
        <f t="shared" si="47"/>
        <v>3</v>
      </c>
      <c r="G71" s="18">
        <f t="shared" si="47"/>
        <v>4</v>
      </c>
      <c r="H71" s="18">
        <f t="shared" si="47"/>
        <v>5</v>
      </c>
      <c r="I71" s="18">
        <f t="shared" si="47"/>
        <v>3</v>
      </c>
      <c r="J71" s="18">
        <f t="shared" si="47"/>
        <v>4</v>
      </c>
      <c r="K71" s="19">
        <f>SUM(B71:J71)</f>
        <v>36</v>
      </c>
      <c r="L71" s="18">
        <f t="shared" ref="L71:T71" si="48">L$8</f>
        <v>5</v>
      </c>
      <c r="M71" s="18">
        <f t="shared" si="48"/>
        <v>4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4</v>
      </c>
      <c r="R71" s="18">
        <f t="shared" si="48"/>
        <v>3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0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8</v>
      </c>
      <c r="V72" s="21">
        <f t="shared" ref="V72:V77" si="52">K72+U72</f>
        <v>17</v>
      </c>
      <c r="W72" s="2"/>
      <c r="X72" s="12" t="s">
        <v>11</v>
      </c>
      <c r="Y72" s="17">
        <f>Y68*(Y69/113)+(Y70-72)</f>
        <v>19.914380530973453</v>
      </c>
      <c r="Z72" s="17">
        <f>Z68*(Z69/113)+(Z70-72)</f>
        <v>16.514159292035391</v>
      </c>
    </row>
    <row r="73" spans="1:26" ht="15.6" thickTop="1" thickBot="1" x14ac:dyDescent="0.35">
      <c r="A73" s="18" t="s">
        <v>13</v>
      </c>
      <c r="B73" s="26">
        <v>5</v>
      </c>
      <c r="C73" s="26">
        <v>6</v>
      </c>
      <c r="D73" s="26">
        <v>6</v>
      </c>
      <c r="E73" s="26">
        <v>6</v>
      </c>
      <c r="F73" s="26">
        <v>4</v>
      </c>
      <c r="G73" s="26">
        <v>8</v>
      </c>
      <c r="H73" s="26">
        <v>6</v>
      </c>
      <c r="I73" s="26">
        <v>3</v>
      </c>
      <c r="J73" s="26">
        <v>5</v>
      </c>
      <c r="K73" s="20">
        <f t="shared" si="50"/>
        <v>49</v>
      </c>
      <c r="L73" s="26">
        <v>5</v>
      </c>
      <c r="M73" s="26">
        <v>6</v>
      </c>
      <c r="N73" s="26">
        <v>5</v>
      </c>
      <c r="O73" s="26">
        <v>3</v>
      </c>
      <c r="P73" s="26">
        <v>4</v>
      </c>
      <c r="Q73" s="26">
        <v>5</v>
      </c>
      <c r="R73" s="26">
        <v>3</v>
      </c>
      <c r="S73" s="26">
        <v>6</v>
      </c>
      <c r="T73" s="26">
        <v>5</v>
      </c>
      <c r="U73" s="26">
        <f>SUM(L73:T73)</f>
        <v>42</v>
      </c>
      <c r="V73" s="26">
        <f t="shared" si="52"/>
        <v>91</v>
      </c>
      <c r="W73" s="2"/>
      <c r="X73" s="23" t="s">
        <v>12</v>
      </c>
      <c r="Y73" s="24">
        <f>ROUND(Y72,0)</f>
        <v>20</v>
      </c>
      <c r="Z73" s="24">
        <f>ROUND(Z72,0)</f>
        <v>17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1</v>
      </c>
      <c r="F74" s="19">
        <f t="shared" si="53"/>
        <v>2</v>
      </c>
      <c r="G74" s="19">
        <f t="shared" si="53"/>
        <v>0</v>
      </c>
      <c r="H74" s="19">
        <f t="shared" si="53"/>
        <v>2</v>
      </c>
      <c r="I74" s="19">
        <f t="shared" si="53"/>
        <v>3</v>
      </c>
      <c r="J74" s="19">
        <f t="shared" si="53"/>
        <v>2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1</v>
      </c>
      <c r="N74" s="19">
        <f t="shared" si="54"/>
        <v>2</v>
      </c>
      <c r="O74" s="19">
        <f t="shared" si="54"/>
        <v>3</v>
      </c>
      <c r="P74" s="19">
        <f t="shared" si="54"/>
        <v>3</v>
      </c>
      <c r="Q74" s="19">
        <f t="shared" si="54"/>
        <v>2</v>
      </c>
      <c r="R74" s="19">
        <f t="shared" si="54"/>
        <v>3</v>
      </c>
      <c r="S74" s="19">
        <f t="shared" si="54"/>
        <v>2</v>
      </c>
      <c r="T74" s="19">
        <f t="shared" si="54"/>
        <v>2</v>
      </c>
      <c r="U74" s="20">
        <f>SUM(L74:T74)</f>
        <v>20</v>
      </c>
      <c r="V74" s="21">
        <f t="shared" si="52"/>
        <v>35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0</v>
      </c>
      <c r="F75" s="76">
        <f t="shared" si="55"/>
        <v>1</v>
      </c>
      <c r="G75" s="76">
        <f t="shared" si="55"/>
        <v>0</v>
      </c>
      <c r="H75" s="76">
        <f t="shared" si="55"/>
        <v>1</v>
      </c>
      <c r="I75" s="76">
        <f t="shared" si="55"/>
        <v>2</v>
      </c>
      <c r="J75" s="76">
        <f t="shared" si="55"/>
        <v>1</v>
      </c>
      <c r="K75" s="77">
        <f t="shared" si="50"/>
        <v>7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0</v>
      </c>
      <c r="N75" s="76">
        <f t="shared" si="56"/>
        <v>1</v>
      </c>
      <c r="O75" s="76">
        <f t="shared" si="56"/>
        <v>2</v>
      </c>
      <c r="P75" s="76">
        <f t="shared" si="56"/>
        <v>2</v>
      </c>
      <c r="Q75" s="76">
        <f t="shared" si="56"/>
        <v>1</v>
      </c>
      <c r="R75" s="76">
        <f t="shared" si="56"/>
        <v>2</v>
      </c>
      <c r="S75" s="76">
        <f t="shared" si="56"/>
        <v>1</v>
      </c>
      <c r="T75" s="76">
        <f t="shared" si="56"/>
        <v>1</v>
      </c>
      <c r="U75" s="77">
        <f t="shared" si="51"/>
        <v>12</v>
      </c>
      <c r="V75" s="78">
        <f t="shared" si="52"/>
        <v>19</v>
      </c>
      <c r="W75" s="2"/>
      <c r="X75" s="201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7">IF(C74=0,C71+C72+2,C73)</f>
        <v>6</v>
      </c>
      <c r="D76" s="80">
        <f t="shared" si="57"/>
        <v>6</v>
      </c>
      <c r="E76" s="80">
        <f t="shared" si="57"/>
        <v>6</v>
      </c>
      <c r="F76" s="80">
        <f t="shared" si="57"/>
        <v>4</v>
      </c>
      <c r="G76" s="80">
        <f t="shared" si="57"/>
        <v>7</v>
      </c>
      <c r="H76" s="80">
        <f t="shared" si="57"/>
        <v>6</v>
      </c>
      <c r="I76" s="80">
        <f t="shared" si="57"/>
        <v>3</v>
      </c>
      <c r="J76" s="80">
        <f t="shared" si="57"/>
        <v>5</v>
      </c>
      <c r="K76" s="81">
        <f t="shared" si="50"/>
        <v>48</v>
      </c>
      <c r="L76" s="80">
        <f t="shared" ref="L76:T76" si="58">IF(L74=0,L71+L72+2,L73)</f>
        <v>5</v>
      </c>
      <c r="M76" s="80">
        <f t="shared" si="58"/>
        <v>6</v>
      </c>
      <c r="N76" s="80">
        <f t="shared" si="58"/>
        <v>5</v>
      </c>
      <c r="O76" s="80">
        <f t="shared" si="58"/>
        <v>3</v>
      </c>
      <c r="P76" s="80">
        <f t="shared" si="58"/>
        <v>4</v>
      </c>
      <c r="Q76" s="80">
        <f t="shared" si="58"/>
        <v>5</v>
      </c>
      <c r="R76" s="80">
        <f t="shared" si="58"/>
        <v>3</v>
      </c>
      <c r="S76" s="80">
        <f t="shared" si="58"/>
        <v>6</v>
      </c>
      <c r="T76" s="80">
        <f t="shared" si="58"/>
        <v>5</v>
      </c>
      <c r="U76" s="81">
        <f t="shared" si="51"/>
        <v>42</v>
      </c>
      <c r="V76" s="82">
        <f t="shared" si="52"/>
        <v>90</v>
      </c>
      <c r="W76" s="2"/>
      <c r="X76" s="202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16.324999999999999</v>
      </c>
      <c r="Z76"/>
    </row>
    <row r="77" spans="1:26" ht="15.6" thickTop="1" thickBot="1" x14ac:dyDescent="0.35">
      <c r="A77" s="35" t="s">
        <v>25</v>
      </c>
      <c r="B77" s="19">
        <v>1</v>
      </c>
      <c r="C77" s="19">
        <v>2</v>
      </c>
      <c r="D77" s="19">
        <v>1</v>
      </c>
      <c r="E77" s="19">
        <v>2</v>
      </c>
      <c r="F77" s="19">
        <v>1</v>
      </c>
      <c r="G77" s="19">
        <v>4</v>
      </c>
      <c r="H77" s="19">
        <v>1</v>
      </c>
      <c r="I77" s="19">
        <v>0</v>
      </c>
      <c r="J77" s="19">
        <v>1</v>
      </c>
      <c r="K77" s="20">
        <f>SUM(B77:J77)</f>
        <v>13</v>
      </c>
      <c r="L77" s="19">
        <v>3</v>
      </c>
      <c r="M77" s="19">
        <v>1</v>
      </c>
      <c r="N77" s="19">
        <v>2</v>
      </c>
      <c r="O77" s="19">
        <v>3</v>
      </c>
      <c r="P77" s="19">
        <v>3</v>
      </c>
      <c r="Q77" s="19">
        <v>2</v>
      </c>
      <c r="R77" s="19">
        <v>3</v>
      </c>
      <c r="S77" s="19">
        <v>2</v>
      </c>
      <c r="T77" s="19">
        <v>2</v>
      </c>
      <c r="U77" s="20">
        <f>SUM(L77:T77)</f>
        <v>21</v>
      </c>
      <c r="V77" s="21">
        <f t="shared" si="52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1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1</v>
      </c>
      <c r="Q78" s="31">
        <f t="shared" si="60"/>
        <v>0</v>
      </c>
      <c r="R78" s="31">
        <f t="shared" si="60"/>
        <v>1</v>
      </c>
      <c r="S78" s="31">
        <f t="shared" si="60"/>
        <v>0</v>
      </c>
      <c r="T78" s="31">
        <f t="shared" si="60"/>
        <v>0</v>
      </c>
      <c r="U78" s="20">
        <f t="shared" si="51"/>
        <v>4</v>
      </c>
      <c r="V78" s="47">
        <f>(K78+U78)/18</f>
        <v>0.22222222222222221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5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3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bogey</v>
      </c>
      <c r="E82" s="31" t="str">
        <f t="shared" si="61"/>
        <v>double</v>
      </c>
      <c r="F82" s="31" t="str">
        <f t="shared" si="61"/>
        <v>bogey</v>
      </c>
      <c r="G82" s="31" t="str">
        <f t="shared" si="61"/>
        <v>Triple et +</v>
      </c>
      <c r="H82" s="31" t="str">
        <f t="shared" si="61"/>
        <v>bogey</v>
      </c>
      <c r="I82" s="31" t="str">
        <f t="shared" si="61"/>
        <v>par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par</v>
      </c>
      <c r="Q82" s="31" t="str">
        <f t="shared" si="62"/>
        <v>bogey</v>
      </c>
      <c r="R82" s="31" t="str">
        <f t="shared" si="62"/>
        <v>par</v>
      </c>
      <c r="S82" s="31" t="str">
        <f t="shared" si="62"/>
        <v>bogey</v>
      </c>
      <c r="T82" s="31" t="str">
        <f t="shared" si="62"/>
        <v>bogey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6" t="str">
        <f>$A$3</f>
        <v>9- La Grande Motte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7"/>
      <c r="S86" s="207"/>
      <c r="T86" s="207"/>
      <c r="U86" s="207"/>
      <c r="V86" s="207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3" t="s">
        <v>66</v>
      </c>
      <c r="E87" s="204"/>
      <c r="F87" s="204"/>
      <c r="G87" s="204"/>
      <c r="H87" s="204"/>
      <c r="I87" s="204"/>
      <c r="J87" s="205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VLOOKUP(D87,Participants!$B$1:$T$30,11,FALSE)</f>
        <v>26.3</v>
      </c>
      <c r="U87" s="9" t="s">
        <v>14</v>
      </c>
      <c r="V87" s="10">
        <f>_xlfn.SWITCH(N87,"Jaunes",IF(Z93&lt;20,Z93,20),"Blancs",IF(Y93&lt;20,Y93,20),)</f>
        <v>20</v>
      </c>
      <c r="W87" s="52" t="str">
        <f>Y96</f>
        <v>AV</v>
      </c>
      <c r="X87" s="41" t="str">
        <f>$A$3</f>
        <v>9- La Grande Motte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W88" s="2"/>
      <c r="X88" s="12" t="s">
        <v>8</v>
      </c>
      <c r="Y88" s="13">
        <f>R87</f>
        <v>26.3</v>
      </c>
      <c r="Z88" s="13">
        <f>R87</f>
        <v>26.3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133</v>
      </c>
      <c r="Z89" s="17">
        <f>$Z$6</f>
        <v>124</v>
      </c>
    </row>
    <row r="90" spans="1:29" ht="15.6" thickTop="1" thickBot="1" x14ac:dyDescent="0.35">
      <c r="A90" s="18" t="s">
        <v>2</v>
      </c>
      <c r="B90" s="18">
        <f>B$7</f>
        <v>7</v>
      </c>
      <c r="C90" s="18">
        <f>C$7</f>
        <v>13</v>
      </c>
      <c r="D90" s="18">
        <f t="shared" ref="D90:T90" si="63">D$7</f>
        <v>11</v>
      </c>
      <c r="E90" s="18">
        <f t="shared" si="63"/>
        <v>9</v>
      </c>
      <c r="F90" s="18">
        <f t="shared" si="63"/>
        <v>15</v>
      </c>
      <c r="G90" s="18">
        <f t="shared" si="63"/>
        <v>3</v>
      </c>
      <c r="H90" s="18">
        <f t="shared" si="63"/>
        <v>1</v>
      </c>
      <c r="I90" s="18">
        <f t="shared" si="63"/>
        <v>17</v>
      </c>
      <c r="J90" s="18">
        <f t="shared" si="63"/>
        <v>5</v>
      </c>
      <c r="K90" s="18"/>
      <c r="L90" s="18">
        <f t="shared" si="63"/>
        <v>18</v>
      </c>
      <c r="M90" s="18">
        <f t="shared" si="63"/>
        <v>2</v>
      </c>
      <c r="N90" s="18">
        <f t="shared" si="63"/>
        <v>6</v>
      </c>
      <c r="O90" s="18">
        <f t="shared" si="63"/>
        <v>16</v>
      </c>
      <c r="P90" s="18">
        <f t="shared" si="63"/>
        <v>4</v>
      </c>
      <c r="Q90" s="18">
        <f t="shared" si="63"/>
        <v>8</v>
      </c>
      <c r="R90" s="18">
        <f t="shared" si="63"/>
        <v>12</v>
      </c>
      <c r="S90" s="18">
        <f t="shared" si="63"/>
        <v>14</v>
      </c>
      <c r="T90" s="18">
        <f t="shared" si="63"/>
        <v>10</v>
      </c>
      <c r="U90" s="19"/>
      <c r="V90" s="19"/>
      <c r="W90" s="2"/>
      <c r="X90" s="12" t="s">
        <v>10</v>
      </c>
      <c r="Y90" s="17">
        <f>$Y$7</f>
        <v>72.7</v>
      </c>
      <c r="Z90" s="17">
        <f>$Z$7</f>
        <v>70.599999999999994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4</v>
      </c>
      <c r="D91" s="18">
        <f t="shared" si="64"/>
        <v>5</v>
      </c>
      <c r="E91" s="18">
        <f t="shared" si="64"/>
        <v>4</v>
      </c>
      <c r="F91" s="18">
        <f t="shared" si="64"/>
        <v>3</v>
      </c>
      <c r="G91" s="18">
        <f t="shared" si="64"/>
        <v>4</v>
      </c>
      <c r="H91" s="18">
        <f t="shared" si="64"/>
        <v>5</v>
      </c>
      <c r="I91" s="18">
        <f t="shared" si="64"/>
        <v>3</v>
      </c>
      <c r="J91" s="18">
        <f t="shared" si="64"/>
        <v>4</v>
      </c>
      <c r="K91" s="19">
        <f>SUM(B91:J91)</f>
        <v>36</v>
      </c>
      <c r="L91" s="18">
        <f t="shared" ref="L91:T91" si="65">L$8</f>
        <v>5</v>
      </c>
      <c r="M91" s="18">
        <f t="shared" si="65"/>
        <v>4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4</v>
      </c>
      <c r="R91" s="18">
        <f t="shared" si="65"/>
        <v>3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10</v>
      </c>
      <c r="L92" s="19">
        <f t="shared" ref="L92:T92" si="68">IF($V87=L90,1,IF($V87&gt;L90,1,0))+IF($V87-18&gt;=L90,1,0)</f>
        <v>1</v>
      </c>
      <c r="M92" s="19">
        <f t="shared" si="68"/>
        <v>2</v>
      </c>
      <c r="N92" s="19">
        <f t="shared" si="68"/>
        <v>1</v>
      </c>
      <c r="O92" s="19">
        <f t="shared" si="68"/>
        <v>1</v>
      </c>
      <c r="P92" s="19">
        <f t="shared" si="68"/>
        <v>1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10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31.654867256637175</v>
      </c>
      <c r="Z92" s="17">
        <f>Z88*(Z89/113)+(Z90-72)</f>
        <v>27.460176991150437</v>
      </c>
    </row>
    <row r="93" spans="1:29" ht="15.6" thickTop="1" thickBot="1" x14ac:dyDescent="0.35">
      <c r="A93" s="18" t="s">
        <v>13</v>
      </c>
      <c r="B93" s="26">
        <v>5</v>
      </c>
      <c r="C93" s="26">
        <v>5</v>
      </c>
      <c r="D93" s="26">
        <v>6</v>
      </c>
      <c r="E93" s="26">
        <v>6</v>
      </c>
      <c r="F93" s="26">
        <v>4</v>
      </c>
      <c r="G93" s="26">
        <v>6</v>
      </c>
      <c r="H93" s="26">
        <v>7</v>
      </c>
      <c r="I93" s="26">
        <v>3</v>
      </c>
      <c r="J93" s="26">
        <v>5</v>
      </c>
      <c r="K93" s="26">
        <f>SUM(B93:J93)</f>
        <v>47</v>
      </c>
      <c r="L93" s="26">
        <v>6</v>
      </c>
      <c r="M93" s="26">
        <v>7</v>
      </c>
      <c r="N93" s="26">
        <v>5</v>
      </c>
      <c r="O93" s="26">
        <v>4</v>
      </c>
      <c r="P93" s="26">
        <v>5</v>
      </c>
      <c r="Q93" s="26">
        <v>5</v>
      </c>
      <c r="R93" s="26">
        <v>3</v>
      </c>
      <c r="S93" s="26">
        <v>8</v>
      </c>
      <c r="T93" s="26">
        <v>5</v>
      </c>
      <c r="U93" s="26">
        <f>SUM(L93:T93)</f>
        <v>48</v>
      </c>
      <c r="V93" s="26">
        <f t="shared" si="70"/>
        <v>95</v>
      </c>
      <c r="W93" s="2"/>
      <c r="X93" s="23" t="s">
        <v>12</v>
      </c>
      <c r="Y93" s="24">
        <f>ROUND(Y92,0)</f>
        <v>32</v>
      </c>
      <c r="Z93" s="24">
        <f>ROUND(Z92,0)</f>
        <v>27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2</v>
      </c>
      <c r="E94" s="19">
        <f t="shared" si="71"/>
        <v>1</v>
      </c>
      <c r="F94" s="19">
        <f t="shared" si="71"/>
        <v>2</v>
      </c>
      <c r="G94" s="19">
        <f t="shared" si="71"/>
        <v>1</v>
      </c>
      <c r="H94" s="19">
        <f t="shared" si="71"/>
        <v>2</v>
      </c>
      <c r="I94" s="19">
        <f t="shared" si="71"/>
        <v>3</v>
      </c>
      <c r="J94" s="19">
        <f t="shared" si="71"/>
        <v>2</v>
      </c>
      <c r="K94" s="20">
        <f>SUM(B94:J94)</f>
        <v>17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2</v>
      </c>
      <c r="O94" s="19">
        <f t="shared" si="72"/>
        <v>2</v>
      </c>
      <c r="P94" s="19">
        <f t="shared" si="72"/>
        <v>2</v>
      </c>
      <c r="Q94" s="19">
        <f t="shared" si="72"/>
        <v>2</v>
      </c>
      <c r="R94" s="19">
        <f t="shared" si="72"/>
        <v>3</v>
      </c>
      <c r="S94" s="19">
        <f t="shared" si="72"/>
        <v>0</v>
      </c>
      <c r="T94" s="19">
        <f t="shared" si="72"/>
        <v>2</v>
      </c>
      <c r="U94" s="20">
        <f>SUM(L94:T94)</f>
        <v>16</v>
      </c>
      <c r="V94" s="21">
        <f t="shared" si="70"/>
        <v>33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3">IF((D93-D91)=-3,(5),IF((D93-D91)=-2,(4),IF((D93-D91)=-1,(3),0))+IF((D93-D91)=0,(2),0+IF((D93-D91)=1,(1),0)+IF((D93-D91)=2,(0),0)+IF((D93-D91)=3,(0),0)))</f>
        <v>1</v>
      </c>
      <c r="E95" s="76">
        <f t="shared" si="73"/>
        <v>0</v>
      </c>
      <c r="F95" s="76">
        <f t="shared" si="73"/>
        <v>1</v>
      </c>
      <c r="G95" s="76">
        <f t="shared" si="73"/>
        <v>0</v>
      </c>
      <c r="H95" s="76">
        <f t="shared" si="73"/>
        <v>0</v>
      </c>
      <c r="I95" s="76">
        <f t="shared" si="73"/>
        <v>2</v>
      </c>
      <c r="J95" s="76">
        <f t="shared" si="73"/>
        <v>1</v>
      </c>
      <c r="K95" s="77">
        <f t="shared" si="67"/>
        <v>7</v>
      </c>
      <c r="L95" s="76">
        <f t="shared" ref="L95:T95" si="74">IF((L93-L91)=-3,(5),IF((L93-L91)=-2,(4),IF((L93-L91)=-1,(3),0))+IF((L93-L91)=0,(2),0+IF((L93-L91)=1,(1),0)+IF((L93-L91)=2,(0),0)+IF((L93-L91)=3,(0),0)))</f>
        <v>1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1</v>
      </c>
      <c r="R95" s="76">
        <f t="shared" si="74"/>
        <v>2</v>
      </c>
      <c r="S95" s="76">
        <f t="shared" si="74"/>
        <v>0</v>
      </c>
      <c r="T95" s="76">
        <f t="shared" si="74"/>
        <v>1</v>
      </c>
      <c r="U95" s="77">
        <f t="shared" si="69"/>
        <v>8</v>
      </c>
      <c r="V95" s="78">
        <f t="shared" si="70"/>
        <v>15</v>
      </c>
      <c r="W95" s="2"/>
      <c r="X95" s="201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5</v>
      </c>
      <c r="D96" s="80">
        <f t="shared" si="75"/>
        <v>6</v>
      </c>
      <c r="E96" s="80">
        <f t="shared" si="75"/>
        <v>6</v>
      </c>
      <c r="F96" s="80">
        <f t="shared" si="75"/>
        <v>4</v>
      </c>
      <c r="G96" s="80">
        <f t="shared" si="75"/>
        <v>6</v>
      </c>
      <c r="H96" s="80">
        <f t="shared" si="75"/>
        <v>7</v>
      </c>
      <c r="I96" s="80">
        <f t="shared" si="75"/>
        <v>3</v>
      </c>
      <c r="J96" s="80">
        <f t="shared" si="75"/>
        <v>5</v>
      </c>
      <c r="K96" s="81">
        <f t="shared" si="67"/>
        <v>47</v>
      </c>
      <c r="L96" s="80">
        <f t="shared" ref="L96:T96" si="76">IF(L94=0,L91+L92+2,L93)</f>
        <v>6</v>
      </c>
      <c r="M96" s="80">
        <f t="shared" si="76"/>
        <v>7</v>
      </c>
      <c r="N96" s="80">
        <f t="shared" si="76"/>
        <v>5</v>
      </c>
      <c r="O96" s="80">
        <f t="shared" si="76"/>
        <v>4</v>
      </c>
      <c r="P96" s="80">
        <f t="shared" si="76"/>
        <v>5</v>
      </c>
      <c r="Q96" s="80">
        <f t="shared" si="76"/>
        <v>5</v>
      </c>
      <c r="R96" s="80">
        <f t="shared" si="76"/>
        <v>3</v>
      </c>
      <c r="S96" s="80">
        <f t="shared" si="76"/>
        <v>8</v>
      </c>
      <c r="T96" s="80">
        <f t="shared" si="76"/>
        <v>5</v>
      </c>
      <c r="U96" s="81">
        <f t="shared" si="69"/>
        <v>48</v>
      </c>
      <c r="V96" s="82">
        <f t="shared" si="70"/>
        <v>95</v>
      </c>
      <c r="W96" s="2"/>
      <c r="X96" s="202"/>
      <c r="Y96" s="38" t="str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AV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1</v>
      </c>
      <c r="D97" s="19">
        <v>2</v>
      </c>
      <c r="E97" s="19">
        <v>2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17</v>
      </c>
      <c r="L97" s="19">
        <v>1</v>
      </c>
      <c r="M97" s="19">
        <v>2</v>
      </c>
      <c r="N97" s="19">
        <v>2</v>
      </c>
      <c r="O97" s="19">
        <v>3</v>
      </c>
      <c r="P97" s="19">
        <v>2</v>
      </c>
      <c r="Q97" s="19">
        <v>2</v>
      </c>
      <c r="R97" s="19">
        <v>2</v>
      </c>
      <c r="S97" s="19">
        <v>3</v>
      </c>
      <c r="T97" s="19">
        <v>1</v>
      </c>
      <c r="U97" s="20">
        <v>5</v>
      </c>
      <c r="V97" s="21">
        <f t="shared" si="70"/>
        <v>22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1</v>
      </c>
      <c r="J98" s="31">
        <f t="shared" si="77"/>
        <v>0</v>
      </c>
      <c r="K98" s="20">
        <f t="shared" si="67"/>
        <v>1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2</v>
      </c>
      <c r="V98" s="47">
        <f>(K98+U98)/18</f>
        <v>0.16666666666666666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11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bogey</v>
      </c>
      <c r="D102" s="31" t="str">
        <f t="shared" si="79"/>
        <v>bogey</v>
      </c>
      <c r="E102" s="31" t="str">
        <f t="shared" si="79"/>
        <v>double</v>
      </c>
      <c r="F102" s="31" t="str">
        <f t="shared" si="79"/>
        <v>bogey</v>
      </c>
      <c r="G102" s="31" t="str">
        <f t="shared" si="79"/>
        <v>double</v>
      </c>
      <c r="H102" s="31" t="str">
        <f t="shared" si="79"/>
        <v>double</v>
      </c>
      <c r="I102" s="31" t="str">
        <f t="shared" si="79"/>
        <v>par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bogey</v>
      </c>
      <c r="M102" s="31" t="str">
        <f t="shared" si="80"/>
        <v>Triple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bogey</v>
      </c>
      <c r="R102" s="31" t="str">
        <f t="shared" si="80"/>
        <v>par</v>
      </c>
      <c r="S102" s="31" t="str">
        <f t="shared" si="80"/>
        <v>Triple</v>
      </c>
      <c r="T102" s="31" t="str">
        <f t="shared" si="80"/>
        <v>bogey</v>
      </c>
      <c r="W102" s="2"/>
      <c r="X102" s="60">
        <f>COUNTIF(B102:T102,"triple")</f>
        <v>2</v>
      </c>
      <c r="Y102" s="2"/>
      <c r="Z102" s="2"/>
    </row>
    <row r="103" spans="1:26" x14ac:dyDescent="0.3">
      <c r="A103" s="33"/>
      <c r="W103" s="2"/>
      <c r="X103" s="60">
        <f>COUNTIF(B102:T102,"triple et +")</f>
        <v>0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6" t="str">
        <f>$A$3</f>
        <v>9- La Grande Motte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7"/>
      <c r="S106" s="207"/>
      <c r="T106" s="207"/>
      <c r="U106" s="207"/>
      <c r="V106" s="207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3" t="s">
        <v>18</v>
      </c>
      <c r="E107" s="204"/>
      <c r="F107" s="204"/>
      <c r="G107" s="204"/>
      <c r="H107" s="204"/>
      <c r="I107" s="204"/>
      <c r="J107" s="205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VLOOKUP(D107,Participants!$B$1:$T$30,11,FALSE)</f>
        <v>12.462500000000002</v>
      </c>
      <c r="U107" s="9" t="s">
        <v>14</v>
      </c>
      <c r="V107" s="10">
        <f>_xlfn.SWITCH(N107,"Jaunes",IF(Z113&lt;20,Z113,20),"Blancs",IF(Y113&lt;20,Y113,20),)</f>
        <v>12</v>
      </c>
      <c r="W107" s="52">
        <f>Y116</f>
        <v>12.562500000000002</v>
      </c>
      <c r="X107" s="41" t="str">
        <f>$A$3</f>
        <v>9- La Grande Motte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W108" s="2"/>
      <c r="X108" s="12" t="s">
        <v>8</v>
      </c>
      <c r="Y108" s="13">
        <f>R107</f>
        <v>12.462500000000002</v>
      </c>
      <c r="Z108" s="13">
        <f>R107</f>
        <v>12.462500000000002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133</v>
      </c>
      <c r="Z109" s="17">
        <f>$Z$6</f>
        <v>124</v>
      </c>
    </row>
    <row r="110" spans="1:26" ht="15.6" thickTop="1" thickBot="1" x14ac:dyDescent="0.35">
      <c r="A110" s="18" t="s">
        <v>2</v>
      </c>
      <c r="B110" s="18">
        <f>B$7</f>
        <v>7</v>
      </c>
      <c r="C110" s="18">
        <f>C$7</f>
        <v>13</v>
      </c>
      <c r="D110" s="18">
        <f t="shared" ref="D110:T110" si="81">D$7</f>
        <v>11</v>
      </c>
      <c r="E110" s="18">
        <f t="shared" si="81"/>
        <v>9</v>
      </c>
      <c r="F110" s="18">
        <f t="shared" si="81"/>
        <v>15</v>
      </c>
      <c r="G110" s="18">
        <f t="shared" si="81"/>
        <v>3</v>
      </c>
      <c r="H110" s="18">
        <f t="shared" si="81"/>
        <v>1</v>
      </c>
      <c r="I110" s="18">
        <f t="shared" si="81"/>
        <v>17</v>
      </c>
      <c r="J110" s="18">
        <f t="shared" si="81"/>
        <v>5</v>
      </c>
      <c r="K110" s="18"/>
      <c r="L110" s="18">
        <f t="shared" si="81"/>
        <v>18</v>
      </c>
      <c r="M110" s="18">
        <f t="shared" si="81"/>
        <v>2</v>
      </c>
      <c r="N110" s="18">
        <f t="shared" si="81"/>
        <v>6</v>
      </c>
      <c r="O110" s="18">
        <f t="shared" si="81"/>
        <v>16</v>
      </c>
      <c r="P110" s="18">
        <f t="shared" si="81"/>
        <v>4</v>
      </c>
      <c r="Q110" s="18">
        <f t="shared" si="81"/>
        <v>8</v>
      </c>
      <c r="R110" s="18">
        <f t="shared" si="81"/>
        <v>12</v>
      </c>
      <c r="S110" s="18">
        <f t="shared" si="81"/>
        <v>14</v>
      </c>
      <c r="T110" s="18">
        <f t="shared" si="81"/>
        <v>10</v>
      </c>
      <c r="U110" s="19"/>
      <c r="V110" s="19"/>
      <c r="W110" s="2"/>
      <c r="X110" s="12" t="s">
        <v>10</v>
      </c>
      <c r="Y110" s="17">
        <f>$Y$7</f>
        <v>72.7</v>
      </c>
      <c r="Z110" s="17">
        <f>$Z$7</f>
        <v>70.599999999999994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4</v>
      </c>
      <c r="D111" s="18">
        <f t="shared" si="82"/>
        <v>5</v>
      </c>
      <c r="E111" s="18">
        <f t="shared" si="82"/>
        <v>4</v>
      </c>
      <c r="F111" s="18">
        <f t="shared" si="82"/>
        <v>3</v>
      </c>
      <c r="G111" s="18">
        <f t="shared" si="82"/>
        <v>4</v>
      </c>
      <c r="H111" s="18">
        <f t="shared" si="82"/>
        <v>5</v>
      </c>
      <c r="I111" s="18">
        <f t="shared" si="82"/>
        <v>3</v>
      </c>
      <c r="J111" s="18">
        <f t="shared" si="82"/>
        <v>4</v>
      </c>
      <c r="K111" s="19">
        <f>SUM(B111:J111)</f>
        <v>36</v>
      </c>
      <c r="L111" s="18">
        <f t="shared" ref="L111:T111" si="83">L$8</f>
        <v>5</v>
      </c>
      <c r="M111" s="18">
        <f t="shared" si="83"/>
        <v>4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4</v>
      </c>
      <c r="R111" s="18">
        <f t="shared" si="83"/>
        <v>3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0</v>
      </c>
      <c r="D112" s="19">
        <f t="shared" si="84"/>
        <v>1</v>
      </c>
      <c r="E112" s="19">
        <f t="shared" si="84"/>
        <v>1</v>
      </c>
      <c r="F112" s="19">
        <f t="shared" si="84"/>
        <v>0</v>
      </c>
      <c r="G112" s="19">
        <f t="shared" si="84"/>
        <v>1</v>
      </c>
      <c r="H112" s="19">
        <f t="shared" si="84"/>
        <v>1</v>
      </c>
      <c r="I112" s="19">
        <f t="shared" si="84"/>
        <v>0</v>
      </c>
      <c r="J112" s="19">
        <f t="shared" si="84"/>
        <v>1</v>
      </c>
      <c r="K112" s="20">
        <f t="shared" ref="K112:K118" si="85">SUM(B112:J112)</f>
        <v>6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0</v>
      </c>
      <c r="P112" s="19">
        <f t="shared" si="86"/>
        <v>1</v>
      </c>
      <c r="Q112" s="19">
        <f t="shared" si="86"/>
        <v>1</v>
      </c>
      <c r="R112" s="19">
        <f t="shared" si="86"/>
        <v>1</v>
      </c>
      <c r="S112" s="19">
        <f t="shared" si="86"/>
        <v>0</v>
      </c>
      <c r="T112" s="19">
        <f t="shared" si="86"/>
        <v>1</v>
      </c>
      <c r="U112" s="20">
        <f t="shared" ref="U112:U118" si="87">SUM(L112:T112)</f>
        <v>6</v>
      </c>
      <c r="V112" s="21">
        <f t="shared" ref="V112:V117" si="88">K112+U112</f>
        <v>12</v>
      </c>
      <c r="W112" s="2"/>
      <c r="X112" s="12" t="s">
        <v>11</v>
      </c>
      <c r="Y112" s="17">
        <f>Y108*(Y109/113)+(Y110-72)</f>
        <v>15.368252212389386</v>
      </c>
      <c r="Z112" s="17">
        <f>Z108*(Z109/113)+(Z110-72)</f>
        <v>12.275663716814154</v>
      </c>
    </row>
    <row r="113" spans="1:26" ht="15.6" thickTop="1" thickBot="1" x14ac:dyDescent="0.35">
      <c r="A113" s="18" t="s">
        <v>13</v>
      </c>
      <c r="B113" s="26">
        <v>4</v>
      </c>
      <c r="C113" s="26">
        <v>5</v>
      </c>
      <c r="D113" s="26">
        <v>7</v>
      </c>
      <c r="E113" s="26">
        <v>5</v>
      </c>
      <c r="F113" s="26">
        <v>5</v>
      </c>
      <c r="G113" s="26">
        <v>5</v>
      </c>
      <c r="H113" s="26">
        <v>8</v>
      </c>
      <c r="I113" s="26">
        <v>4</v>
      </c>
      <c r="J113" s="26">
        <v>6</v>
      </c>
      <c r="K113" s="26">
        <f>SUM(B113:J113)</f>
        <v>49</v>
      </c>
      <c r="L113" s="26">
        <v>5</v>
      </c>
      <c r="M113" s="26">
        <v>8</v>
      </c>
      <c r="N113" s="26">
        <v>6</v>
      </c>
      <c r="O113" s="26">
        <v>4</v>
      </c>
      <c r="P113" s="26">
        <v>5</v>
      </c>
      <c r="Q113" s="26">
        <v>6</v>
      </c>
      <c r="R113" s="26">
        <v>3</v>
      </c>
      <c r="S113" s="26">
        <v>6</v>
      </c>
      <c r="T113" s="26">
        <v>6</v>
      </c>
      <c r="U113" s="26">
        <f>SUM(L113:T113)</f>
        <v>49</v>
      </c>
      <c r="V113" s="26">
        <f t="shared" si="88"/>
        <v>98</v>
      </c>
      <c r="W113" s="2"/>
      <c r="X113" s="23" t="s">
        <v>12</v>
      </c>
      <c r="Y113" s="24">
        <f>ROUND(Y112,0)</f>
        <v>15</v>
      </c>
      <c r="Z113" s="24">
        <f>ROUND(Z112,0)</f>
        <v>12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3</v>
      </c>
      <c r="C114" s="19">
        <f>IF((C113-C111-C112)=3,(0),IF((C113-C111-C112)=2,(0),IF((C113-C111-C112)=1,(1),0))+IF((C113-C111-C112)=0,(2),0+IF((C113-C111-C112)=-1,(3),0)+IF((C113-C111-C112)=-2,(4),0)+IF((C113-C111-C112)=-3,(5),0)))</f>
        <v>1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2</v>
      </c>
      <c r="H114" s="19">
        <f t="shared" si="89"/>
        <v>0</v>
      </c>
      <c r="I114" s="19">
        <f t="shared" si="89"/>
        <v>1</v>
      </c>
      <c r="J114" s="19">
        <f t="shared" si="89"/>
        <v>1</v>
      </c>
      <c r="K114" s="20">
        <f t="shared" si="85"/>
        <v>11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2</v>
      </c>
      <c r="Q114" s="19">
        <f t="shared" si="90"/>
        <v>1</v>
      </c>
      <c r="R114" s="19">
        <f t="shared" si="90"/>
        <v>3</v>
      </c>
      <c r="S114" s="19">
        <f t="shared" si="90"/>
        <v>1</v>
      </c>
      <c r="T114" s="19">
        <f t="shared" si="90"/>
        <v>1</v>
      </c>
      <c r="U114" s="20">
        <f t="shared" si="87"/>
        <v>12</v>
      </c>
      <c r="V114" s="21">
        <f t="shared" si="88"/>
        <v>23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2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0</v>
      </c>
      <c r="G115" s="76">
        <f t="shared" si="91"/>
        <v>1</v>
      </c>
      <c r="H115" s="76">
        <f t="shared" si="91"/>
        <v>0</v>
      </c>
      <c r="I115" s="76">
        <f t="shared" si="91"/>
        <v>1</v>
      </c>
      <c r="J115" s="76">
        <f t="shared" si="91"/>
        <v>0</v>
      </c>
      <c r="K115" s="77">
        <f t="shared" si="85"/>
        <v>6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0</v>
      </c>
      <c r="N115" s="76">
        <f t="shared" si="92"/>
        <v>0</v>
      </c>
      <c r="O115" s="76">
        <f t="shared" si="92"/>
        <v>1</v>
      </c>
      <c r="P115" s="76">
        <f t="shared" si="92"/>
        <v>1</v>
      </c>
      <c r="Q115" s="76">
        <f t="shared" si="92"/>
        <v>0</v>
      </c>
      <c r="R115" s="76">
        <f t="shared" si="92"/>
        <v>2</v>
      </c>
      <c r="S115" s="76">
        <f t="shared" si="92"/>
        <v>1</v>
      </c>
      <c r="T115" s="76">
        <f t="shared" si="92"/>
        <v>0</v>
      </c>
      <c r="U115" s="77">
        <f t="shared" si="87"/>
        <v>7</v>
      </c>
      <c r="V115" s="78">
        <f t="shared" si="88"/>
        <v>13</v>
      </c>
      <c r="W115" s="2"/>
      <c r="X115" s="201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4</v>
      </c>
      <c r="C116" s="80">
        <f t="shared" ref="C116:J116" si="93">IF(C114=0,C111+C112+2,C113)</f>
        <v>5</v>
      </c>
      <c r="D116" s="80">
        <f t="shared" si="93"/>
        <v>7</v>
      </c>
      <c r="E116" s="80">
        <f t="shared" si="93"/>
        <v>5</v>
      </c>
      <c r="F116" s="80">
        <f t="shared" si="93"/>
        <v>5</v>
      </c>
      <c r="G116" s="80">
        <f t="shared" si="93"/>
        <v>5</v>
      </c>
      <c r="H116" s="80">
        <f t="shared" si="93"/>
        <v>8</v>
      </c>
      <c r="I116" s="80">
        <f t="shared" si="93"/>
        <v>4</v>
      </c>
      <c r="J116" s="80">
        <f t="shared" si="93"/>
        <v>6</v>
      </c>
      <c r="K116" s="81">
        <f t="shared" si="85"/>
        <v>49</v>
      </c>
      <c r="L116" s="80">
        <f t="shared" ref="L116:T116" si="94">IF(L114=0,L111+L112+2,L113)</f>
        <v>5</v>
      </c>
      <c r="M116" s="80">
        <f t="shared" si="94"/>
        <v>7</v>
      </c>
      <c r="N116" s="80">
        <f t="shared" si="94"/>
        <v>6</v>
      </c>
      <c r="O116" s="80">
        <f t="shared" si="94"/>
        <v>4</v>
      </c>
      <c r="P116" s="80">
        <f t="shared" si="94"/>
        <v>5</v>
      </c>
      <c r="Q116" s="80">
        <f t="shared" si="94"/>
        <v>6</v>
      </c>
      <c r="R116" s="80">
        <f t="shared" si="94"/>
        <v>3</v>
      </c>
      <c r="S116" s="80">
        <f t="shared" si="94"/>
        <v>6</v>
      </c>
      <c r="T116" s="80">
        <f t="shared" si="94"/>
        <v>6</v>
      </c>
      <c r="U116" s="81">
        <f t="shared" si="87"/>
        <v>48</v>
      </c>
      <c r="V116" s="82">
        <f t="shared" si="88"/>
        <v>97</v>
      </c>
      <c r="W116" s="2"/>
      <c r="X116" s="202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12.562500000000002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3</v>
      </c>
      <c r="K117" s="20">
        <f t="shared" si="85"/>
        <v>18</v>
      </c>
      <c r="L117" s="19">
        <v>2</v>
      </c>
      <c r="M117" s="19">
        <v>3</v>
      </c>
      <c r="N117" s="19">
        <v>4</v>
      </c>
      <c r="O117" s="19">
        <v>2</v>
      </c>
      <c r="P117" s="19">
        <v>1</v>
      </c>
      <c r="Q117" s="19">
        <v>1</v>
      </c>
      <c r="R117" s="19">
        <v>1</v>
      </c>
      <c r="S117" s="19">
        <v>2</v>
      </c>
      <c r="T117" s="19">
        <v>2</v>
      </c>
      <c r="U117" s="20">
        <f t="shared" si="87"/>
        <v>18</v>
      </c>
      <c r="V117" s="21">
        <f t="shared" si="88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0</v>
      </c>
      <c r="K118" s="20">
        <f t="shared" si="85"/>
        <v>0</v>
      </c>
      <c r="L118" s="31">
        <f t="shared" ref="L118:T118" si="96">IF((L113-L117)=(L111-2),(1),IF((L113-L117)&lt;(L111-2),(1),0))</f>
        <v>1</v>
      </c>
      <c r="M118" s="31">
        <f t="shared" si="96"/>
        <v>0</v>
      </c>
      <c r="N118" s="31">
        <f t="shared" si="96"/>
        <v>1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2</v>
      </c>
      <c r="V118" s="47">
        <f>(K118+U118)/18</f>
        <v>0.1111111111111111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3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6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par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double</v>
      </c>
      <c r="G122" s="31" t="str">
        <f t="shared" si="97"/>
        <v>bogey</v>
      </c>
      <c r="H122" s="31" t="str">
        <f t="shared" si="97"/>
        <v>Triple</v>
      </c>
      <c r="I122" s="31" t="str">
        <f t="shared" si="97"/>
        <v>bogey</v>
      </c>
      <c r="J122" s="31" t="str">
        <f t="shared" si="97"/>
        <v>double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Triple et +</v>
      </c>
      <c r="N122" s="31" t="str">
        <f t="shared" si="98"/>
        <v>double</v>
      </c>
      <c r="O122" s="31" t="str">
        <f t="shared" si="98"/>
        <v>bogey</v>
      </c>
      <c r="P122" s="31" t="str">
        <f t="shared" si="98"/>
        <v>bogey</v>
      </c>
      <c r="Q122" s="31" t="str">
        <f t="shared" si="98"/>
        <v>double</v>
      </c>
      <c r="R122" s="31" t="str">
        <f t="shared" si="98"/>
        <v>par</v>
      </c>
      <c r="S122" s="31" t="str">
        <f t="shared" si="98"/>
        <v>bogey</v>
      </c>
      <c r="T122" s="31" t="str">
        <f t="shared" si="98"/>
        <v>double</v>
      </c>
      <c r="W122" s="2"/>
      <c r="X122" s="60">
        <f>COUNTIF(B122:T122,"triple")</f>
        <v>1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6" t="str">
        <f>$A$3</f>
        <v>9- La Grande Motte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7"/>
      <c r="S126" s="207"/>
      <c r="T126" s="207"/>
      <c r="U126" s="207"/>
      <c r="V126" s="207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3" t="s">
        <v>79</v>
      </c>
      <c r="E127" s="204"/>
      <c r="F127" s="204"/>
      <c r="G127" s="204"/>
      <c r="H127" s="204"/>
      <c r="I127" s="204"/>
      <c r="J127" s="205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VLOOKUP(D127,Participants!$B$1:$T$30,11,FALSE)</f>
        <v>14.114285714285714</v>
      </c>
      <c r="U127" s="9" t="s">
        <v>14</v>
      </c>
      <c r="V127" s="10">
        <f>_xlfn.SWITCH(N127,"Jaunes",IF(Z133&lt;20,Z133,20),"Blancs",IF(Y133&lt;20,Y133,20),)</f>
        <v>14</v>
      </c>
      <c r="W127" s="52">
        <f>Y136</f>
        <v>14.214285714285714</v>
      </c>
      <c r="X127" s="41" t="str">
        <f>$A$3</f>
        <v>9- La Grande Motte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W128" s="2"/>
      <c r="X128" s="12" t="s">
        <v>8</v>
      </c>
      <c r="Y128" s="13">
        <f>R127</f>
        <v>14.114285714285714</v>
      </c>
      <c r="Z128" s="13">
        <f>R127</f>
        <v>14.114285714285714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133</v>
      </c>
      <c r="Z129" s="17">
        <f>$Z$6</f>
        <v>124</v>
      </c>
    </row>
    <row r="130" spans="1:26" ht="15.6" thickTop="1" thickBot="1" x14ac:dyDescent="0.35">
      <c r="A130" s="18" t="s">
        <v>2</v>
      </c>
      <c r="B130" s="18">
        <f>B$7</f>
        <v>7</v>
      </c>
      <c r="C130" s="18">
        <f>C$7</f>
        <v>13</v>
      </c>
      <c r="D130" s="18">
        <f t="shared" ref="D130:T130" si="99">D$7</f>
        <v>11</v>
      </c>
      <c r="E130" s="18">
        <f t="shared" si="99"/>
        <v>9</v>
      </c>
      <c r="F130" s="18">
        <f t="shared" si="99"/>
        <v>15</v>
      </c>
      <c r="G130" s="18">
        <f t="shared" si="99"/>
        <v>3</v>
      </c>
      <c r="H130" s="18">
        <f t="shared" si="99"/>
        <v>1</v>
      </c>
      <c r="I130" s="18">
        <f t="shared" si="99"/>
        <v>17</v>
      </c>
      <c r="J130" s="18">
        <f t="shared" si="99"/>
        <v>5</v>
      </c>
      <c r="K130" s="18"/>
      <c r="L130" s="18">
        <f t="shared" si="99"/>
        <v>18</v>
      </c>
      <c r="M130" s="18">
        <f t="shared" si="99"/>
        <v>2</v>
      </c>
      <c r="N130" s="18">
        <f t="shared" si="99"/>
        <v>6</v>
      </c>
      <c r="O130" s="18">
        <f t="shared" si="99"/>
        <v>16</v>
      </c>
      <c r="P130" s="18">
        <f t="shared" si="99"/>
        <v>4</v>
      </c>
      <c r="Q130" s="18">
        <f t="shared" si="99"/>
        <v>8</v>
      </c>
      <c r="R130" s="18">
        <f t="shared" si="99"/>
        <v>12</v>
      </c>
      <c r="S130" s="18">
        <f t="shared" si="99"/>
        <v>14</v>
      </c>
      <c r="T130" s="18">
        <f t="shared" si="99"/>
        <v>10</v>
      </c>
      <c r="U130" s="19"/>
      <c r="V130" s="19"/>
      <c r="W130" s="2"/>
      <c r="X130" s="12" t="s">
        <v>10</v>
      </c>
      <c r="Y130" s="17">
        <f>$Y$7</f>
        <v>72.7</v>
      </c>
      <c r="Z130" s="17">
        <f>$Z$7</f>
        <v>70.599999999999994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4</v>
      </c>
      <c r="D131" s="18">
        <f t="shared" si="100"/>
        <v>5</v>
      </c>
      <c r="E131" s="18">
        <f t="shared" si="100"/>
        <v>4</v>
      </c>
      <c r="F131" s="18">
        <f t="shared" si="100"/>
        <v>3</v>
      </c>
      <c r="G131" s="18">
        <f t="shared" si="100"/>
        <v>4</v>
      </c>
      <c r="H131" s="18">
        <f t="shared" si="100"/>
        <v>5</v>
      </c>
      <c r="I131" s="18">
        <f t="shared" si="100"/>
        <v>3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5</v>
      </c>
      <c r="M131" s="18">
        <f t="shared" si="101"/>
        <v>4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4</v>
      </c>
      <c r="R131" s="18">
        <f t="shared" si="101"/>
        <v>3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0</v>
      </c>
      <c r="G132" s="19">
        <f t="shared" si="102"/>
        <v>1</v>
      </c>
      <c r="H132" s="19">
        <f t="shared" si="102"/>
        <v>1</v>
      </c>
      <c r="I132" s="19">
        <f t="shared" si="102"/>
        <v>0</v>
      </c>
      <c r="J132" s="19">
        <f t="shared" si="102"/>
        <v>1</v>
      </c>
      <c r="K132" s="20">
        <f t="shared" ref="K132:K138" si="103">SUM(B132:J132)</f>
        <v>7</v>
      </c>
      <c r="L132" s="19">
        <f t="shared" ref="L132:T132" si="104">IF($V127=L130,1,IF($V127&gt;L130,1,0))+IF($V127-18&gt;=L130,1,0)</f>
        <v>0</v>
      </c>
      <c r="M132" s="19">
        <f t="shared" si="104"/>
        <v>1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7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17.312389380530977</v>
      </c>
      <c r="Z132" s="17">
        <f>Z128*(Z129/113)+(Z130-72)</f>
        <v>14.0882427307206</v>
      </c>
    </row>
    <row r="133" spans="1:26" ht="15.6" thickTop="1" thickBot="1" x14ac:dyDescent="0.35">
      <c r="A133" s="18" t="s">
        <v>13</v>
      </c>
      <c r="B133" s="26">
        <v>5</v>
      </c>
      <c r="C133" s="26">
        <v>7</v>
      </c>
      <c r="D133" s="26">
        <v>8</v>
      </c>
      <c r="E133" s="26">
        <v>5</v>
      </c>
      <c r="F133" s="26">
        <v>3</v>
      </c>
      <c r="G133" s="26">
        <v>7</v>
      </c>
      <c r="H133" s="26">
        <v>8</v>
      </c>
      <c r="I133" s="26">
        <v>3</v>
      </c>
      <c r="J133" s="26">
        <v>6</v>
      </c>
      <c r="K133" s="26">
        <f>SUM(B133:J133)</f>
        <v>52</v>
      </c>
      <c r="L133" s="26">
        <v>6</v>
      </c>
      <c r="M133" s="26">
        <v>5</v>
      </c>
      <c r="N133" s="26">
        <v>4</v>
      </c>
      <c r="O133" s="26">
        <v>5</v>
      </c>
      <c r="P133" s="26">
        <v>6</v>
      </c>
      <c r="Q133" s="26">
        <v>5</v>
      </c>
      <c r="R133" s="26">
        <v>4</v>
      </c>
      <c r="S133" s="26">
        <v>5</v>
      </c>
      <c r="T133" s="26">
        <v>6</v>
      </c>
      <c r="U133" s="26">
        <f>SUM(L133:T133)</f>
        <v>46</v>
      </c>
      <c r="V133" s="26">
        <f t="shared" si="106"/>
        <v>98</v>
      </c>
      <c r="W133" s="2"/>
      <c r="X133" s="23" t="s">
        <v>12</v>
      </c>
      <c r="Y133" s="24">
        <f>ROUND(Y132,0)</f>
        <v>17</v>
      </c>
      <c r="Z133" s="24">
        <f>ROUND(Z132,0)</f>
        <v>14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2</v>
      </c>
      <c r="F134" s="19">
        <f t="shared" si="107"/>
        <v>2</v>
      </c>
      <c r="G134" s="19">
        <f t="shared" si="107"/>
        <v>0</v>
      </c>
      <c r="H134" s="19">
        <f t="shared" si="107"/>
        <v>0</v>
      </c>
      <c r="I134" s="19">
        <f t="shared" si="107"/>
        <v>2</v>
      </c>
      <c r="J134" s="19">
        <f t="shared" si="107"/>
        <v>1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2</v>
      </c>
      <c r="N134" s="19">
        <f t="shared" si="108"/>
        <v>3</v>
      </c>
      <c r="O134" s="19">
        <f t="shared" si="108"/>
        <v>0</v>
      </c>
      <c r="P134" s="19">
        <f t="shared" si="108"/>
        <v>1</v>
      </c>
      <c r="Q134" s="19">
        <f t="shared" si="108"/>
        <v>2</v>
      </c>
      <c r="R134" s="19">
        <f t="shared" si="108"/>
        <v>2</v>
      </c>
      <c r="S134" s="19">
        <f t="shared" si="108"/>
        <v>3</v>
      </c>
      <c r="T134" s="19">
        <f t="shared" si="108"/>
        <v>1</v>
      </c>
      <c r="U134" s="20">
        <f t="shared" si="105"/>
        <v>15</v>
      </c>
      <c r="V134" s="21">
        <f t="shared" si="106"/>
        <v>24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1</v>
      </c>
      <c r="F135" s="76">
        <f t="shared" si="109"/>
        <v>2</v>
      </c>
      <c r="G135" s="76">
        <f t="shared" si="109"/>
        <v>0</v>
      </c>
      <c r="H135" s="76">
        <f t="shared" si="109"/>
        <v>0</v>
      </c>
      <c r="I135" s="76">
        <f t="shared" si="109"/>
        <v>2</v>
      </c>
      <c r="J135" s="76">
        <f t="shared" si="109"/>
        <v>0</v>
      </c>
      <c r="K135" s="77">
        <f t="shared" si="103"/>
        <v>6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1</v>
      </c>
      <c r="N135" s="76">
        <f t="shared" si="110"/>
        <v>2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1</v>
      </c>
      <c r="S135" s="76">
        <f t="shared" si="110"/>
        <v>2</v>
      </c>
      <c r="T135" s="76">
        <f t="shared" si="110"/>
        <v>0</v>
      </c>
      <c r="U135" s="77">
        <f t="shared" si="105"/>
        <v>8</v>
      </c>
      <c r="V135" s="78">
        <f t="shared" si="106"/>
        <v>14</v>
      </c>
      <c r="W135" s="2"/>
      <c r="X135" s="201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7</v>
      </c>
      <c r="D136" s="80">
        <f t="shared" si="111"/>
        <v>8</v>
      </c>
      <c r="E136" s="80">
        <f t="shared" si="111"/>
        <v>5</v>
      </c>
      <c r="F136" s="80">
        <f t="shared" si="111"/>
        <v>3</v>
      </c>
      <c r="G136" s="80">
        <f t="shared" si="111"/>
        <v>7</v>
      </c>
      <c r="H136" s="80">
        <f t="shared" si="111"/>
        <v>8</v>
      </c>
      <c r="I136" s="80">
        <f t="shared" si="111"/>
        <v>3</v>
      </c>
      <c r="J136" s="80">
        <f t="shared" si="111"/>
        <v>6</v>
      </c>
      <c r="K136" s="81">
        <f t="shared" si="103"/>
        <v>52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5</v>
      </c>
      <c r="R136" s="80">
        <f t="shared" si="112"/>
        <v>4</v>
      </c>
      <c r="S136" s="80">
        <f t="shared" si="112"/>
        <v>5</v>
      </c>
      <c r="T136" s="80">
        <f t="shared" si="112"/>
        <v>6</v>
      </c>
      <c r="U136" s="81">
        <f t="shared" si="105"/>
        <v>46</v>
      </c>
      <c r="V136" s="82">
        <f t="shared" si="106"/>
        <v>98</v>
      </c>
      <c r="W136" s="2"/>
      <c r="X136" s="202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14.214285714285714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3</v>
      </c>
      <c r="D137" s="19">
        <v>4</v>
      </c>
      <c r="E137" s="19">
        <v>1</v>
      </c>
      <c r="F137" s="19">
        <v>2</v>
      </c>
      <c r="G137" s="19">
        <v>3</v>
      </c>
      <c r="H137" s="19">
        <v>2</v>
      </c>
      <c r="I137" s="19">
        <v>2</v>
      </c>
      <c r="J137" s="19">
        <v>2</v>
      </c>
      <c r="K137" s="20">
        <f t="shared" si="103"/>
        <v>21</v>
      </c>
      <c r="L137" s="19">
        <v>2</v>
      </c>
      <c r="M137" s="19">
        <v>2</v>
      </c>
      <c r="N137" s="19">
        <v>2</v>
      </c>
      <c r="O137" s="19">
        <v>3</v>
      </c>
      <c r="P137" s="19">
        <v>3</v>
      </c>
      <c r="Q137" s="19">
        <v>2</v>
      </c>
      <c r="R137" s="19">
        <v>3</v>
      </c>
      <c r="S137" s="19">
        <v>1</v>
      </c>
      <c r="T137" s="19">
        <v>2</v>
      </c>
      <c r="U137" s="20">
        <f t="shared" si="105"/>
        <v>20</v>
      </c>
      <c r="V137" s="21">
        <f t="shared" si="106"/>
        <v>41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1</v>
      </c>
      <c r="G138" s="31">
        <f t="shared" si="113"/>
        <v>0</v>
      </c>
      <c r="H138" s="31">
        <f t="shared" si="113"/>
        <v>0</v>
      </c>
      <c r="I138" s="31">
        <f t="shared" si="113"/>
        <v>1</v>
      </c>
      <c r="J138" s="31">
        <f t="shared" si="113"/>
        <v>0</v>
      </c>
      <c r="K138" s="20">
        <f t="shared" si="103"/>
        <v>2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1</v>
      </c>
      <c r="S138" s="31">
        <f t="shared" si="114"/>
        <v>0</v>
      </c>
      <c r="T138" s="31">
        <f t="shared" si="114"/>
        <v>0</v>
      </c>
      <c r="U138" s="20">
        <f t="shared" si="105"/>
        <v>2</v>
      </c>
      <c r="V138" s="47">
        <f>(K138+U138)/18</f>
        <v>0.22222222222222221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4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5"/>
        <v>Triple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Triple</v>
      </c>
      <c r="H142" s="31" t="str">
        <f t="shared" si="115"/>
        <v>Triple</v>
      </c>
      <c r="I142" s="31" t="str">
        <f t="shared" si="115"/>
        <v>par</v>
      </c>
      <c r="J142" s="31" t="str">
        <f t="shared" si="115"/>
        <v>double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bogey</v>
      </c>
      <c r="N142" s="31" t="str">
        <f t="shared" si="116"/>
        <v>par</v>
      </c>
      <c r="O142" s="31" t="str">
        <f t="shared" si="116"/>
        <v>double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double</v>
      </c>
      <c r="W142" s="2"/>
      <c r="X142" s="60">
        <f>COUNTIF(B142:T142,"triple")</f>
        <v>4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6" t="str">
        <f>$A$3</f>
        <v>9- La Grande Motte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7"/>
      <c r="S146" s="207"/>
      <c r="T146" s="207"/>
      <c r="U146" s="207"/>
      <c r="V146" s="207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3" t="s">
        <v>19</v>
      </c>
      <c r="E147" s="204"/>
      <c r="F147" s="204"/>
      <c r="G147" s="204"/>
      <c r="H147" s="204"/>
      <c r="I147" s="204"/>
      <c r="J147" s="205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VLOOKUP(D147,Participants!$B$1:$T$30,11,FALSE)</f>
        <v>12.65</v>
      </c>
      <c r="U147" s="9" t="s">
        <v>14</v>
      </c>
      <c r="V147" s="10">
        <f>_xlfn.SWITCH(N147,"Jaunes",IF(Z153&lt;20,Z153,20),"Blancs",IF(Y153&lt;20,Y153,20),)</f>
        <v>12</v>
      </c>
      <c r="W147" s="52">
        <f>Y156</f>
        <v>12.65</v>
      </c>
      <c r="X147" s="41" t="str">
        <f>$A$3</f>
        <v>9- La Grande Motte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W148" s="2"/>
      <c r="X148" s="12" t="s">
        <v>8</v>
      </c>
      <c r="Y148" s="13">
        <f>R147</f>
        <v>12.65</v>
      </c>
      <c r="Z148" s="13">
        <f>R147</f>
        <v>12.65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133</v>
      </c>
      <c r="Z149" s="17">
        <f>$Z$6</f>
        <v>124</v>
      </c>
    </row>
    <row r="150" spans="1:26" ht="15.6" thickTop="1" thickBot="1" x14ac:dyDescent="0.35">
      <c r="A150" s="18" t="s">
        <v>2</v>
      </c>
      <c r="B150" s="18">
        <f>B$7</f>
        <v>7</v>
      </c>
      <c r="C150" s="18">
        <f>C$7</f>
        <v>13</v>
      </c>
      <c r="D150" s="18">
        <f t="shared" ref="D150:T150" si="117">D$7</f>
        <v>11</v>
      </c>
      <c r="E150" s="18">
        <f t="shared" si="117"/>
        <v>9</v>
      </c>
      <c r="F150" s="18">
        <f t="shared" si="117"/>
        <v>15</v>
      </c>
      <c r="G150" s="18">
        <f t="shared" si="117"/>
        <v>3</v>
      </c>
      <c r="H150" s="18">
        <f t="shared" si="117"/>
        <v>1</v>
      </c>
      <c r="I150" s="18">
        <f t="shared" si="117"/>
        <v>17</v>
      </c>
      <c r="J150" s="18">
        <f t="shared" si="117"/>
        <v>5</v>
      </c>
      <c r="K150" s="18"/>
      <c r="L150" s="18">
        <f t="shared" si="117"/>
        <v>18</v>
      </c>
      <c r="M150" s="18">
        <f t="shared" si="117"/>
        <v>2</v>
      </c>
      <c r="N150" s="18">
        <f t="shared" si="117"/>
        <v>6</v>
      </c>
      <c r="O150" s="18">
        <f t="shared" si="117"/>
        <v>16</v>
      </c>
      <c r="P150" s="18">
        <f t="shared" si="117"/>
        <v>4</v>
      </c>
      <c r="Q150" s="18">
        <f t="shared" si="117"/>
        <v>8</v>
      </c>
      <c r="R150" s="18">
        <f t="shared" si="117"/>
        <v>12</v>
      </c>
      <c r="S150" s="18">
        <f t="shared" si="117"/>
        <v>14</v>
      </c>
      <c r="T150" s="18">
        <f t="shared" si="117"/>
        <v>10</v>
      </c>
      <c r="U150" s="19"/>
      <c r="V150" s="19"/>
      <c r="W150" s="2"/>
      <c r="X150" s="12" t="s">
        <v>10</v>
      </c>
      <c r="Y150" s="17">
        <f>$Y$7</f>
        <v>72.7</v>
      </c>
      <c r="Z150" s="17">
        <f>$Z$7</f>
        <v>70.599999999999994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4</v>
      </c>
      <c r="D151" s="18">
        <f t="shared" si="118"/>
        <v>5</v>
      </c>
      <c r="E151" s="18">
        <f t="shared" si="118"/>
        <v>4</v>
      </c>
      <c r="F151" s="18">
        <f t="shared" si="118"/>
        <v>3</v>
      </c>
      <c r="G151" s="18">
        <f t="shared" si="118"/>
        <v>4</v>
      </c>
      <c r="H151" s="18">
        <f t="shared" si="118"/>
        <v>5</v>
      </c>
      <c r="I151" s="18">
        <f t="shared" si="118"/>
        <v>3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5</v>
      </c>
      <c r="M151" s="18">
        <f t="shared" si="119"/>
        <v>4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4</v>
      </c>
      <c r="R151" s="18">
        <f t="shared" si="119"/>
        <v>3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0</v>
      </c>
      <c r="G152" s="19">
        <f t="shared" si="120"/>
        <v>1</v>
      </c>
      <c r="H152" s="19">
        <f t="shared" si="120"/>
        <v>1</v>
      </c>
      <c r="I152" s="19">
        <f t="shared" si="120"/>
        <v>0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1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15.588938053097349</v>
      </c>
      <c r="Z152" s="17">
        <f>Z148*(Z149/113)+(Z150-72)</f>
        <v>12.481415929203534</v>
      </c>
    </row>
    <row r="153" spans="1:26" ht="15.6" thickTop="1" thickBot="1" x14ac:dyDescent="0.35">
      <c r="A153" s="18" t="s">
        <v>13</v>
      </c>
      <c r="B153" s="26">
        <v>3</v>
      </c>
      <c r="C153" s="26">
        <v>5</v>
      </c>
      <c r="D153" s="26">
        <v>7</v>
      </c>
      <c r="E153" s="26">
        <v>7</v>
      </c>
      <c r="F153" s="26">
        <v>3</v>
      </c>
      <c r="G153" s="26">
        <v>7</v>
      </c>
      <c r="H153" s="26">
        <v>5</v>
      </c>
      <c r="I153" s="26">
        <v>3</v>
      </c>
      <c r="J153" s="26">
        <v>5</v>
      </c>
      <c r="K153" s="26">
        <f>SUM(B153:J153)</f>
        <v>45</v>
      </c>
      <c r="L153" s="26">
        <v>6</v>
      </c>
      <c r="M153" s="26">
        <v>5</v>
      </c>
      <c r="N153" s="26">
        <v>5</v>
      </c>
      <c r="O153" s="26">
        <v>2</v>
      </c>
      <c r="P153" s="26">
        <v>5</v>
      </c>
      <c r="Q153" s="26">
        <v>5</v>
      </c>
      <c r="R153" s="26">
        <v>4</v>
      </c>
      <c r="S153" s="26">
        <v>6</v>
      </c>
      <c r="T153" s="26">
        <v>4</v>
      </c>
      <c r="U153" s="26">
        <f>SUM(L153:T153)</f>
        <v>42</v>
      </c>
      <c r="V153" s="26">
        <f t="shared" si="124"/>
        <v>87</v>
      </c>
      <c r="W153" s="2"/>
      <c r="X153" s="23" t="s">
        <v>12</v>
      </c>
      <c r="Y153" s="24">
        <f>ROUND(Y152,0)</f>
        <v>16</v>
      </c>
      <c r="Z153" s="24">
        <f>ROUND(Z152,0)</f>
        <v>12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4</v>
      </c>
      <c r="C154" s="19">
        <f>IF((C153-C151-C152)=3,(0),IF((C153-C151-C152)=2,(0),IF((C153-C151-C152)=1,(1),0))+IF((C153-C151-C152)=0,(2),0+IF((C153-C151-C152)=-1,(3),0)+IF((C153-C151-C152)=-2,(4),0)+IF((C153-C151-C152)=-3,(5),0)))</f>
        <v>1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0</v>
      </c>
      <c r="F154" s="19">
        <f t="shared" si="125"/>
        <v>2</v>
      </c>
      <c r="G154" s="19">
        <f t="shared" si="125"/>
        <v>0</v>
      </c>
      <c r="H154" s="19">
        <f t="shared" si="125"/>
        <v>3</v>
      </c>
      <c r="I154" s="19">
        <f t="shared" si="125"/>
        <v>2</v>
      </c>
      <c r="J154" s="19">
        <f t="shared" si="125"/>
        <v>2</v>
      </c>
      <c r="K154" s="20">
        <f t="shared" si="121"/>
        <v>15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2</v>
      </c>
      <c r="N154" s="19">
        <f t="shared" si="126"/>
        <v>2</v>
      </c>
      <c r="O154" s="19">
        <f t="shared" si="126"/>
        <v>3</v>
      </c>
      <c r="P154" s="19">
        <f t="shared" si="126"/>
        <v>2</v>
      </c>
      <c r="Q154" s="19">
        <f t="shared" si="126"/>
        <v>2</v>
      </c>
      <c r="R154" s="19">
        <f t="shared" si="126"/>
        <v>2</v>
      </c>
      <c r="S154" s="19">
        <f t="shared" si="126"/>
        <v>1</v>
      </c>
      <c r="T154" s="19">
        <f t="shared" si="126"/>
        <v>3</v>
      </c>
      <c r="U154" s="20">
        <f t="shared" si="123"/>
        <v>18</v>
      </c>
      <c r="V154" s="21">
        <f t="shared" si="124"/>
        <v>33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3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2</v>
      </c>
      <c r="G155" s="76">
        <f t="shared" si="127"/>
        <v>0</v>
      </c>
      <c r="H155" s="76">
        <f t="shared" si="127"/>
        <v>2</v>
      </c>
      <c r="I155" s="76">
        <f t="shared" si="127"/>
        <v>2</v>
      </c>
      <c r="J155" s="76">
        <f t="shared" si="127"/>
        <v>1</v>
      </c>
      <c r="K155" s="77">
        <f t="shared" si="121"/>
        <v>11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1</v>
      </c>
      <c r="N155" s="76">
        <f t="shared" si="128"/>
        <v>1</v>
      </c>
      <c r="O155" s="76">
        <f t="shared" si="128"/>
        <v>3</v>
      </c>
      <c r="P155" s="76">
        <f t="shared" si="128"/>
        <v>1</v>
      </c>
      <c r="Q155" s="76">
        <f t="shared" si="128"/>
        <v>1</v>
      </c>
      <c r="R155" s="76">
        <f t="shared" si="128"/>
        <v>1</v>
      </c>
      <c r="S155" s="76">
        <f t="shared" si="128"/>
        <v>1</v>
      </c>
      <c r="T155" s="76">
        <f t="shared" si="128"/>
        <v>2</v>
      </c>
      <c r="U155" s="77">
        <f t="shared" si="123"/>
        <v>12</v>
      </c>
      <c r="V155" s="78">
        <f t="shared" si="124"/>
        <v>23</v>
      </c>
      <c r="W155" s="2"/>
      <c r="X155" s="201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3</v>
      </c>
      <c r="C156" s="80">
        <f t="shared" ref="C156:J156" si="129">IF(C154=0,C151+C152+2,C153)</f>
        <v>5</v>
      </c>
      <c r="D156" s="80">
        <f t="shared" si="129"/>
        <v>7</v>
      </c>
      <c r="E156" s="80">
        <f t="shared" si="129"/>
        <v>7</v>
      </c>
      <c r="F156" s="80">
        <f t="shared" si="129"/>
        <v>3</v>
      </c>
      <c r="G156" s="80">
        <f t="shared" si="129"/>
        <v>7</v>
      </c>
      <c r="H156" s="80">
        <f t="shared" si="129"/>
        <v>5</v>
      </c>
      <c r="I156" s="80">
        <f t="shared" si="129"/>
        <v>3</v>
      </c>
      <c r="J156" s="80">
        <f t="shared" si="129"/>
        <v>5</v>
      </c>
      <c r="K156" s="81">
        <f t="shared" si="121"/>
        <v>45</v>
      </c>
      <c r="L156" s="80">
        <f t="shared" ref="L156:T156" si="130">IF(L154=0,L151+L152+2,L153)</f>
        <v>6</v>
      </c>
      <c r="M156" s="80">
        <f t="shared" si="130"/>
        <v>5</v>
      </c>
      <c r="N156" s="80">
        <f t="shared" si="130"/>
        <v>5</v>
      </c>
      <c r="O156" s="80">
        <f t="shared" si="130"/>
        <v>2</v>
      </c>
      <c r="P156" s="80">
        <f t="shared" si="130"/>
        <v>5</v>
      </c>
      <c r="Q156" s="80">
        <f t="shared" si="130"/>
        <v>5</v>
      </c>
      <c r="R156" s="80">
        <f t="shared" si="130"/>
        <v>4</v>
      </c>
      <c r="S156" s="80">
        <f t="shared" si="130"/>
        <v>6</v>
      </c>
      <c r="T156" s="80">
        <f t="shared" si="130"/>
        <v>4</v>
      </c>
      <c r="U156" s="81">
        <f t="shared" si="123"/>
        <v>42</v>
      </c>
      <c r="V156" s="82">
        <f t="shared" si="124"/>
        <v>87</v>
      </c>
      <c r="W156" s="2"/>
      <c r="X156" s="202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12.65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2</v>
      </c>
      <c r="D157" s="19">
        <v>3</v>
      </c>
      <c r="E157" s="19">
        <v>1</v>
      </c>
      <c r="F157" s="19">
        <v>2</v>
      </c>
      <c r="G157" s="19">
        <v>3</v>
      </c>
      <c r="H157" s="19">
        <v>2</v>
      </c>
      <c r="I157" s="19">
        <v>1</v>
      </c>
      <c r="J157" s="19">
        <v>2</v>
      </c>
      <c r="K157" s="20">
        <f t="shared" si="121"/>
        <v>17</v>
      </c>
      <c r="L157" s="19">
        <v>3</v>
      </c>
      <c r="M157" s="19">
        <v>2</v>
      </c>
      <c r="N157" s="19">
        <v>3</v>
      </c>
      <c r="O157" s="19">
        <v>1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17</v>
      </c>
      <c r="V157" s="21">
        <f t="shared" si="124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1</v>
      </c>
      <c r="I158" s="31">
        <f t="shared" si="131"/>
        <v>0</v>
      </c>
      <c r="J158" s="31">
        <f t="shared" si="131"/>
        <v>0</v>
      </c>
      <c r="K158" s="20">
        <f t="shared" si="121"/>
        <v>3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1</v>
      </c>
      <c r="O158" s="31">
        <f t="shared" si="132"/>
        <v>1</v>
      </c>
      <c r="P158" s="31">
        <f t="shared" si="132"/>
        <v>0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3</v>
      </c>
      <c r="V158" s="47">
        <f>(K158+U158)/18</f>
        <v>0.33333333333333331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1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birdie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double</v>
      </c>
      <c r="E162" s="31" t="str">
        <f t="shared" si="133"/>
        <v>Triple</v>
      </c>
      <c r="F162" s="31" t="str">
        <f t="shared" si="133"/>
        <v>par</v>
      </c>
      <c r="G162" s="31" t="str">
        <f t="shared" si="133"/>
        <v>Triple</v>
      </c>
      <c r="H162" s="31" t="str">
        <f t="shared" si="133"/>
        <v>par</v>
      </c>
      <c r="I162" s="31" t="str">
        <f t="shared" si="133"/>
        <v>par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birdie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par</v>
      </c>
      <c r="W162" s="2"/>
      <c r="X162" s="60">
        <f>COUNTIF(B162:T162,"triple")</f>
        <v>2</v>
      </c>
      <c r="Y162" s="2"/>
      <c r="Z162" s="2"/>
    </row>
    <row r="163" spans="1:26" x14ac:dyDescent="0.3">
      <c r="A163" s="33"/>
      <c r="W163" s="2"/>
      <c r="X163" s="60">
        <f>COUNTIF(B162:T162,"triple et +")</f>
        <v>0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6" t="str">
        <f>$A$3</f>
        <v>9- La Grande Motte</v>
      </c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7"/>
      <c r="S166" s="207"/>
      <c r="T166" s="207"/>
      <c r="U166" s="207"/>
      <c r="V166" s="207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3" t="s">
        <v>153</v>
      </c>
      <c r="E167" s="204"/>
      <c r="F167" s="204"/>
      <c r="G167" s="204"/>
      <c r="H167" s="204"/>
      <c r="I167" s="204"/>
      <c r="J167" s="205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VLOOKUP(D167,Participants!$B$1:$T$30,11,FALSE)</f>
        <v>14.5</v>
      </c>
      <c r="U167" s="9" t="s">
        <v>14</v>
      </c>
      <c r="V167" s="10">
        <f>_xlfn.SWITCH(N167,"Jaunes",IF(Z173&lt;20,Z173,20),"Blancs",IF(Y173&lt;20,Y173,20),)</f>
        <v>15</v>
      </c>
      <c r="W167" s="52">
        <f>Y176</f>
        <v>14.6</v>
      </c>
      <c r="X167" s="41" t="str">
        <f>$A$3</f>
        <v>9- La Grande Motte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W168" s="2"/>
      <c r="X168" s="12" t="s">
        <v>8</v>
      </c>
      <c r="Y168" s="13">
        <f>R167</f>
        <v>14.5</v>
      </c>
      <c r="Z168" s="13">
        <f>R167</f>
        <v>14.5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133</v>
      </c>
      <c r="Z169" s="17">
        <f>$Z$6</f>
        <v>124</v>
      </c>
    </row>
    <row r="170" spans="1:26" ht="15.6" thickTop="1" thickBot="1" x14ac:dyDescent="0.35">
      <c r="A170" s="18" t="s">
        <v>2</v>
      </c>
      <c r="B170" s="18">
        <f>B$7</f>
        <v>7</v>
      </c>
      <c r="C170" s="18">
        <f>C$7</f>
        <v>13</v>
      </c>
      <c r="D170" s="18">
        <f t="shared" ref="D170:T170" si="135">D$7</f>
        <v>11</v>
      </c>
      <c r="E170" s="18">
        <f t="shared" si="135"/>
        <v>9</v>
      </c>
      <c r="F170" s="18">
        <f t="shared" si="135"/>
        <v>15</v>
      </c>
      <c r="G170" s="18">
        <f t="shared" si="135"/>
        <v>3</v>
      </c>
      <c r="H170" s="18">
        <f t="shared" si="135"/>
        <v>1</v>
      </c>
      <c r="I170" s="18">
        <f t="shared" si="135"/>
        <v>17</v>
      </c>
      <c r="J170" s="18">
        <f t="shared" si="135"/>
        <v>5</v>
      </c>
      <c r="K170" s="18"/>
      <c r="L170" s="18">
        <f t="shared" si="135"/>
        <v>18</v>
      </c>
      <c r="M170" s="18">
        <f t="shared" si="135"/>
        <v>2</v>
      </c>
      <c r="N170" s="18">
        <f t="shared" si="135"/>
        <v>6</v>
      </c>
      <c r="O170" s="18">
        <f t="shared" si="135"/>
        <v>16</v>
      </c>
      <c r="P170" s="18">
        <f t="shared" si="135"/>
        <v>4</v>
      </c>
      <c r="Q170" s="18">
        <f t="shared" si="135"/>
        <v>8</v>
      </c>
      <c r="R170" s="18">
        <f t="shared" si="135"/>
        <v>12</v>
      </c>
      <c r="S170" s="18">
        <f t="shared" si="135"/>
        <v>14</v>
      </c>
      <c r="T170" s="18">
        <f t="shared" si="135"/>
        <v>10</v>
      </c>
      <c r="U170" s="19"/>
      <c r="V170" s="19"/>
      <c r="W170" s="2"/>
      <c r="X170" s="12" t="s">
        <v>10</v>
      </c>
      <c r="Y170" s="17">
        <f>$Y$7</f>
        <v>72.7</v>
      </c>
      <c r="Z170" s="17">
        <f>$Z$7</f>
        <v>70.599999999999994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4</v>
      </c>
      <c r="D171" s="18">
        <f t="shared" si="136"/>
        <v>5</v>
      </c>
      <c r="E171" s="18">
        <f t="shared" si="136"/>
        <v>4</v>
      </c>
      <c r="F171" s="18">
        <f t="shared" si="136"/>
        <v>3</v>
      </c>
      <c r="G171" s="18">
        <f t="shared" si="136"/>
        <v>4</v>
      </c>
      <c r="H171" s="18">
        <f t="shared" si="136"/>
        <v>5</v>
      </c>
      <c r="I171" s="18">
        <f t="shared" si="136"/>
        <v>3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5</v>
      </c>
      <c r="M171" s="18">
        <f t="shared" si="137"/>
        <v>4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4</v>
      </c>
      <c r="R171" s="18">
        <f t="shared" si="137"/>
        <v>3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8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0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15</v>
      </c>
      <c r="W172" s="2"/>
      <c r="X172" s="12" t="s">
        <v>11</v>
      </c>
      <c r="Y172" s="17">
        <f>Y168*(Y169/113)+(Y170-72)</f>
        <v>17.766371681415933</v>
      </c>
      <c r="Z172" s="17">
        <f>Z168*(Z169/113)+(Z170-72)</f>
        <v>14.511504424778755</v>
      </c>
    </row>
    <row r="173" spans="1:26" ht="15.6" thickTop="1" thickBot="1" x14ac:dyDescent="0.35">
      <c r="A173" s="18" t="s">
        <v>13</v>
      </c>
      <c r="B173" s="26">
        <v>6</v>
      </c>
      <c r="C173" s="26">
        <v>5</v>
      </c>
      <c r="D173" s="26">
        <v>6</v>
      </c>
      <c r="E173" s="26">
        <v>8</v>
      </c>
      <c r="F173" s="26">
        <v>2</v>
      </c>
      <c r="G173" s="26">
        <v>6</v>
      </c>
      <c r="H173" s="26">
        <v>8</v>
      </c>
      <c r="I173" s="26">
        <v>4</v>
      </c>
      <c r="J173" s="26">
        <v>5</v>
      </c>
      <c r="K173" s="26">
        <f>SUM(B173:J173)</f>
        <v>50</v>
      </c>
      <c r="L173" s="26">
        <v>5</v>
      </c>
      <c r="M173" s="26">
        <v>6</v>
      </c>
      <c r="N173" s="26">
        <v>6</v>
      </c>
      <c r="O173" s="26">
        <v>3</v>
      </c>
      <c r="P173" s="26">
        <v>5</v>
      </c>
      <c r="Q173" s="26">
        <v>5</v>
      </c>
      <c r="R173" s="26">
        <v>3</v>
      </c>
      <c r="S173" s="26">
        <v>6</v>
      </c>
      <c r="T173" s="26">
        <v>5</v>
      </c>
      <c r="U173" s="20">
        <f t="shared" si="141"/>
        <v>44</v>
      </c>
      <c r="V173" s="26">
        <f t="shared" si="142"/>
        <v>94</v>
      </c>
      <c r="W173" s="2"/>
      <c r="X173" s="23" t="s">
        <v>12</v>
      </c>
      <c r="Y173" s="24">
        <f>ROUND(Y172,0)</f>
        <v>18</v>
      </c>
      <c r="Z173" s="24">
        <f>ROUND(Z172,0)</f>
        <v>15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1</v>
      </c>
      <c r="C174" s="19">
        <f>IF((C173-C171-C172)=3,(0),IF((C173-C171-C172)=2,(0),IF((C173-C171-C172)=1,(1),0))+IF((C173-C171-C172)=0,(2),0+IF((C173-C171-C172)=-1,(3),0)+IF((C173-C171-C172)=-2,(4),0)+IF((C173-C171-C172)=-3,(5),0)))</f>
        <v>2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0</v>
      </c>
      <c r="F174" s="19">
        <f t="shared" si="143"/>
        <v>4</v>
      </c>
      <c r="G174" s="19">
        <f t="shared" si="143"/>
        <v>1</v>
      </c>
      <c r="H174" s="19">
        <f t="shared" si="143"/>
        <v>0</v>
      </c>
      <c r="I174" s="19">
        <f t="shared" si="143"/>
        <v>1</v>
      </c>
      <c r="J174" s="19">
        <f t="shared" si="143"/>
        <v>2</v>
      </c>
      <c r="K174" s="20">
        <f t="shared" si="139"/>
        <v>13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1</v>
      </c>
      <c r="N174" s="19">
        <f t="shared" si="144"/>
        <v>1</v>
      </c>
      <c r="O174" s="19">
        <f t="shared" si="144"/>
        <v>2</v>
      </c>
      <c r="P174" s="19">
        <f t="shared" si="144"/>
        <v>2</v>
      </c>
      <c r="Q174" s="19">
        <f t="shared" si="144"/>
        <v>2</v>
      </c>
      <c r="R174" s="19">
        <f t="shared" si="144"/>
        <v>3</v>
      </c>
      <c r="S174" s="19">
        <f t="shared" si="144"/>
        <v>2</v>
      </c>
      <c r="T174" s="19">
        <f t="shared" si="144"/>
        <v>2</v>
      </c>
      <c r="U174" s="20">
        <f t="shared" si="141"/>
        <v>17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1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0</v>
      </c>
      <c r="F175" s="76">
        <f t="shared" si="145"/>
        <v>3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1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0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1</v>
      </c>
      <c r="T175" s="76">
        <f t="shared" si="146"/>
        <v>1</v>
      </c>
      <c r="U175" s="77">
        <f t="shared" si="141"/>
        <v>10</v>
      </c>
      <c r="V175" s="78">
        <f t="shared" si="142"/>
        <v>17</v>
      </c>
      <c r="W175" s="2"/>
      <c r="X175" s="201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6</v>
      </c>
      <c r="C176" s="80">
        <f t="shared" ref="C176:J176" si="147">IF(C174=0,C171+C172+2,C173)</f>
        <v>5</v>
      </c>
      <c r="D176" s="80">
        <f t="shared" si="147"/>
        <v>6</v>
      </c>
      <c r="E176" s="80">
        <f t="shared" si="147"/>
        <v>7</v>
      </c>
      <c r="F176" s="80">
        <f t="shared" si="147"/>
        <v>2</v>
      </c>
      <c r="G176" s="80">
        <f t="shared" si="147"/>
        <v>6</v>
      </c>
      <c r="H176" s="80">
        <f t="shared" si="147"/>
        <v>8</v>
      </c>
      <c r="I176" s="80">
        <f t="shared" si="147"/>
        <v>4</v>
      </c>
      <c r="J176" s="80">
        <f t="shared" si="147"/>
        <v>5</v>
      </c>
      <c r="K176" s="81">
        <f t="shared" si="139"/>
        <v>49</v>
      </c>
      <c r="L176" s="80">
        <f t="shared" ref="L176:T176" si="148">IF(L174=0,L171+L172+2,L173)</f>
        <v>5</v>
      </c>
      <c r="M176" s="80">
        <f t="shared" si="148"/>
        <v>6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5</v>
      </c>
      <c r="R176" s="80">
        <f t="shared" si="148"/>
        <v>3</v>
      </c>
      <c r="S176" s="80">
        <f t="shared" si="148"/>
        <v>6</v>
      </c>
      <c r="T176" s="80">
        <f t="shared" si="148"/>
        <v>5</v>
      </c>
      <c r="U176" s="81">
        <f t="shared" si="141"/>
        <v>44</v>
      </c>
      <c r="V176" s="82">
        <f t="shared" si="142"/>
        <v>93</v>
      </c>
      <c r="W176" s="2"/>
      <c r="X176" s="202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14.6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2</v>
      </c>
      <c r="E177" s="36">
        <v>2</v>
      </c>
      <c r="F177" s="36">
        <v>2</v>
      </c>
      <c r="G177" s="36">
        <v>2</v>
      </c>
      <c r="H177" s="36">
        <v>2</v>
      </c>
      <c r="I177" s="36">
        <v>2</v>
      </c>
      <c r="J177" s="36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2</v>
      </c>
      <c r="U177" s="81">
        <f t="shared" si="141"/>
        <v>18</v>
      </c>
      <c r="V177" s="21">
        <f t="shared" si="142"/>
        <v>36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1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1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3</v>
      </c>
      <c r="V178" s="47">
        <f>(K178+U178)/18</f>
        <v>0.22222222222222221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4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double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bogey</v>
      </c>
      <c r="D182" s="31" t="str">
        <f t="shared" si="151"/>
        <v>bogey</v>
      </c>
      <c r="E182" s="31" t="str">
        <f t="shared" si="151"/>
        <v>Triple et +</v>
      </c>
      <c r="F182" s="31" t="str">
        <f t="shared" si="151"/>
        <v>birdie</v>
      </c>
      <c r="G182" s="31" t="str">
        <f t="shared" si="151"/>
        <v>double</v>
      </c>
      <c r="H182" s="31" t="str">
        <f t="shared" si="151"/>
        <v>Triple</v>
      </c>
      <c r="I182" s="31" t="str">
        <f t="shared" si="151"/>
        <v>bogey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double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bogey</v>
      </c>
      <c r="T182" s="31" t="str">
        <f t="shared" si="152"/>
        <v>bogey</v>
      </c>
      <c r="W182" s="2"/>
      <c r="X182" s="60">
        <f>COUNTIF(B182:T182,"triple")</f>
        <v>1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6" t="str">
        <f>$A$3</f>
        <v>9- La Grande Motte</v>
      </c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7"/>
      <c r="S186" s="207"/>
      <c r="T186" s="207"/>
      <c r="U186" s="207"/>
      <c r="V186" s="207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3" t="s">
        <v>154</v>
      </c>
      <c r="E187" s="204"/>
      <c r="F187" s="204"/>
      <c r="G187" s="204"/>
      <c r="H187" s="204"/>
      <c r="I187" s="204"/>
      <c r="J187" s="205"/>
      <c r="L187" s="5" t="s">
        <v>15</v>
      </c>
      <c r="M187" s="4"/>
      <c r="N187" s="61" t="str">
        <f>Y187</f>
        <v>Blancs</v>
      </c>
      <c r="O187" s="6"/>
      <c r="P187" s="7"/>
      <c r="Q187" s="8" t="s">
        <v>16</v>
      </c>
      <c r="R187" s="27">
        <f>VLOOKUP(D187,Participants!$B$1:$T$30,11,FALSE)</f>
        <v>9.5749999999999993</v>
      </c>
      <c r="U187" s="9" t="s">
        <v>14</v>
      </c>
      <c r="V187" s="10">
        <f>_xlfn.SWITCH(N187,"Jaunes",IF(Z193&lt;20,Z193,20),"Blancs",IF(Y193&lt;20,Y193,20),)</f>
        <v>12</v>
      </c>
      <c r="W187" s="52">
        <f>Y196</f>
        <v>9.6749999999999989</v>
      </c>
      <c r="X187" s="41" t="str">
        <f>$A$3</f>
        <v>9- La Grande Motte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W188" s="2"/>
      <c r="X188" s="12" t="s">
        <v>8</v>
      </c>
      <c r="Y188" s="13">
        <f>R187</f>
        <v>9.5749999999999993</v>
      </c>
      <c r="Z188" s="13">
        <f>R187</f>
        <v>9.5749999999999993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133</v>
      </c>
      <c r="Z189" s="17">
        <f>$Z$6</f>
        <v>124</v>
      </c>
    </row>
    <row r="190" spans="1:26" ht="15.6" thickTop="1" thickBot="1" x14ac:dyDescent="0.35">
      <c r="A190" s="18" t="s">
        <v>2</v>
      </c>
      <c r="B190" s="18">
        <f>B$7</f>
        <v>7</v>
      </c>
      <c r="C190" s="18">
        <f>C$7</f>
        <v>13</v>
      </c>
      <c r="D190" s="18">
        <f t="shared" ref="D190:T190" si="153">D$7</f>
        <v>11</v>
      </c>
      <c r="E190" s="18">
        <f t="shared" si="153"/>
        <v>9</v>
      </c>
      <c r="F190" s="18">
        <f t="shared" si="153"/>
        <v>15</v>
      </c>
      <c r="G190" s="18">
        <f t="shared" si="153"/>
        <v>3</v>
      </c>
      <c r="H190" s="18">
        <f t="shared" si="153"/>
        <v>1</v>
      </c>
      <c r="I190" s="18">
        <f t="shared" si="153"/>
        <v>17</v>
      </c>
      <c r="J190" s="18">
        <f t="shared" si="153"/>
        <v>5</v>
      </c>
      <c r="K190" s="18"/>
      <c r="L190" s="18">
        <f t="shared" si="153"/>
        <v>18</v>
      </c>
      <c r="M190" s="18">
        <f t="shared" si="153"/>
        <v>2</v>
      </c>
      <c r="N190" s="18">
        <f t="shared" si="153"/>
        <v>6</v>
      </c>
      <c r="O190" s="18">
        <f t="shared" si="153"/>
        <v>16</v>
      </c>
      <c r="P190" s="18">
        <f t="shared" si="153"/>
        <v>4</v>
      </c>
      <c r="Q190" s="18">
        <f t="shared" si="153"/>
        <v>8</v>
      </c>
      <c r="R190" s="18">
        <f t="shared" si="153"/>
        <v>12</v>
      </c>
      <c r="S190" s="18">
        <f t="shared" si="153"/>
        <v>14</v>
      </c>
      <c r="T190" s="18">
        <f t="shared" si="153"/>
        <v>10</v>
      </c>
      <c r="U190" s="19"/>
      <c r="V190" s="19"/>
      <c r="W190" s="2"/>
      <c r="X190" s="12" t="s">
        <v>10</v>
      </c>
      <c r="Y190" s="17">
        <f>$Y$7</f>
        <v>72.7</v>
      </c>
      <c r="Z190" s="17">
        <f>$Z$7</f>
        <v>70.599999999999994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4</v>
      </c>
      <c r="D191" s="18">
        <f t="shared" si="154"/>
        <v>5</v>
      </c>
      <c r="E191" s="18">
        <f t="shared" si="154"/>
        <v>4</v>
      </c>
      <c r="F191" s="18">
        <f t="shared" si="154"/>
        <v>3</v>
      </c>
      <c r="G191" s="18">
        <f t="shared" si="154"/>
        <v>4</v>
      </c>
      <c r="H191" s="18">
        <f t="shared" si="154"/>
        <v>5</v>
      </c>
      <c r="I191" s="18">
        <f t="shared" si="154"/>
        <v>3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5</v>
      </c>
      <c r="M191" s="18">
        <f t="shared" si="155"/>
        <v>4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4</v>
      </c>
      <c r="R191" s="18">
        <f t="shared" si="155"/>
        <v>3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0</v>
      </c>
      <c r="D192" s="19">
        <f t="shared" si="156"/>
        <v>1</v>
      </c>
      <c r="E192" s="19">
        <f t="shared" si="156"/>
        <v>1</v>
      </c>
      <c r="F192" s="19">
        <f t="shared" si="156"/>
        <v>0</v>
      </c>
      <c r="G192" s="19">
        <f t="shared" si="156"/>
        <v>1</v>
      </c>
      <c r="H192" s="19">
        <f t="shared" si="156"/>
        <v>1</v>
      </c>
      <c r="I192" s="19">
        <f t="shared" si="156"/>
        <v>0</v>
      </c>
      <c r="J192" s="19">
        <f t="shared" si="156"/>
        <v>1</v>
      </c>
      <c r="K192" s="20">
        <f t="shared" ref="K192" si="157">SUM(B192:J192)</f>
        <v>6</v>
      </c>
      <c r="L192" s="19">
        <f t="shared" ref="L192:T192" si="158">IF($V187=L190,1,IF($V187&gt;L190,1,0))+IF($V187-18&gt;=L190,1,0)</f>
        <v>0</v>
      </c>
      <c r="M192" s="19">
        <f t="shared" si="158"/>
        <v>1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12</v>
      </c>
      <c r="W192" s="2"/>
      <c r="X192" s="12" t="s">
        <v>11</v>
      </c>
      <c r="Y192" s="17">
        <f>Y188*(Y189/113)+(Y190-72)</f>
        <v>11.969690265486728</v>
      </c>
      <c r="Z192" s="17">
        <f>Z188*(Z189/113)+(Z190-72)</f>
        <v>9.1070796460176915</v>
      </c>
    </row>
    <row r="193" spans="1:26" ht="15.6" thickTop="1" thickBot="1" x14ac:dyDescent="0.35">
      <c r="A193" s="18" t="s">
        <v>13</v>
      </c>
      <c r="B193" s="26">
        <v>4</v>
      </c>
      <c r="C193" s="26">
        <v>5</v>
      </c>
      <c r="D193" s="26">
        <v>8</v>
      </c>
      <c r="E193" s="26">
        <v>4</v>
      </c>
      <c r="F193" s="26">
        <v>4</v>
      </c>
      <c r="G193" s="26">
        <v>5</v>
      </c>
      <c r="H193" s="26">
        <v>10</v>
      </c>
      <c r="I193" s="26">
        <v>3</v>
      </c>
      <c r="J193" s="26">
        <v>6</v>
      </c>
      <c r="K193" s="26">
        <f>SUM(B193:J193)</f>
        <v>49</v>
      </c>
      <c r="L193" s="26">
        <v>7</v>
      </c>
      <c r="M193" s="26">
        <v>6</v>
      </c>
      <c r="N193" s="26">
        <v>4</v>
      </c>
      <c r="O193" s="26">
        <v>4</v>
      </c>
      <c r="P193" s="26">
        <v>4</v>
      </c>
      <c r="Q193" s="26">
        <v>5</v>
      </c>
      <c r="R193" s="26">
        <v>3</v>
      </c>
      <c r="S193" s="26">
        <v>7</v>
      </c>
      <c r="T193" s="26">
        <v>5</v>
      </c>
      <c r="U193" s="20">
        <f t="shared" si="159"/>
        <v>45</v>
      </c>
      <c r="V193" s="26">
        <f t="shared" si="160"/>
        <v>94</v>
      </c>
      <c r="W193" s="2"/>
      <c r="X193" s="23" t="s">
        <v>12</v>
      </c>
      <c r="Y193" s="24">
        <f>ROUND(Y192,0)</f>
        <v>12</v>
      </c>
      <c r="Z193" s="24">
        <f>ROUND(Z192,0)</f>
        <v>9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3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1</v>
      </c>
      <c r="G194" s="19">
        <f t="shared" si="161"/>
        <v>2</v>
      </c>
      <c r="H194" s="19">
        <f t="shared" si="161"/>
        <v>0</v>
      </c>
      <c r="I194" s="19">
        <f t="shared" si="161"/>
        <v>2</v>
      </c>
      <c r="J194" s="19">
        <f t="shared" si="161"/>
        <v>1</v>
      </c>
      <c r="K194" s="20">
        <f t="shared" ref="K194:K198" si="162">SUM(B194:J194)</f>
        <v>13</v>
      </c>
      <c r="L194" s="19">
        <f t="shared" ref="L194:T194" si="163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3"/>
        <v>1</v>
      </c>
      <c r="N194" s="19">
        <f t="shared" si="163"/>
        <v>3</v>
      </c>
      <c r="O194" s="19">
        <f t="shared" si="163"/>
        <v>1</v>
      </c>
      <c r="P194" s="19">
        <f t="shared" si="163"/>
        <v>3</v>
      </c>
      <c r="Q194" s="19">
        <f t="shared" si="163"/>
        <v>2</v>
      </c>
      <c r="R194" s="19">
        <f t="shared" si="163"/>
        <v>3</v>
      </c>
      <c r="S194" s="19">
        <f t="shared" si="163"/>
        <v>0</v>
      </c>
      <c r="T194" s="19">
        <f t="shared" si="163"/>
        <v>2</v>
      </c>
      <c r="U194" s="20">
        <f t="shared" si="159"/>
        <v>15</v>
      </c>
      <c r="V194" s="21">
        <f t="shared" si="160"/>
        <v>28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4">IF((D193-D191)=-3,(5),IF((D193-D191)=-2,(4),IF((D193-D191)=-1,(3),0))+IF((D193-D191)=0,(2),0+IF((D193-D191)=1,(1),0)+IF((D193-D191)=2,(0),0)+IF((D193-D191)=3,(0),0)))</f>
        <v>0</v>
      </c>
      <c r="E195" s="76">
        <f t="shared" si="164"/>
        <v>2</v>
      </c>
      <c r="F195" s="76">
        <f t="shared" si="164"/>
        <v>1</v>
      </c>
      <c r="G195" s="76">
        <f t="shared" si="164"/>
        <v>1</v>
      </c>
      <c r="H195" s="76">
        <f t="shared" si="164"/>
        <v>0</v>
      </c>
      <c r="I195" s="76">
        <f t="shared" si="164"/>
        <v>2</v>
      </c>
      <c r="J195" s="76">
        <f t="shared" si="164"/>
        <v>0</v>
      </c>
      <c r="K195" s="77">
        <f t="shared" si="162"/>
        <v>9</v>
      </c>
      <c r="L195" s="76">
        <f t="shared" ref="L195:T195" si="165">IF((L193-L191)=-3,(5),IF((L193-L191)=-2,(4),IF((L193-L191)=-1,(3),0))+IF((L193-L191)=0,(2),0+IF((L193-L191)=1,(1),0)+IF((L193-L191)=2,(0),0)+IF((L193-L191)=3,(0),0)))</f>
        <v>0</v>
      </c>
      <c r="M195" s="76">
        <f t="shared" si="165"/>
        <v>0</v>
      </c>
      <c r="N195" s="76">
        <f t="shared" si="165"/>
        <v>2</v>
      </c>
      <c r="O195" s="76">
        <f t="shared" si="165"/>
        <v>1</v>
      </c>
      <c r="P195" s="76">
        <f t="shared" si="165"/>
        <v>2</v>
      </c>
      <c r="Q195" s="76">
        <f t="shared" si="165"/>
        <v>1</v>
      </c>
      <c r="R195" s="76">
        <f t="shared" si="165"/>
        <v>2</v>
      </c>
      <c r="S195" s="76">
        <f t="shared" si="165"/>
        <v>0</v>
      </c>
      <c r="T195" s="76">
        <f t="shared" si="165"/>
        <v>1</v>
      </c>
      <c r="U195" s="77">
        <f t="shared" si="159"/>
        <v>9</v>
      </c>
      <c r="V195" s="78">
        <f t="shared" si="160"/>
        <v>18</v>
      </c>
      <c r="W195" s="2"/>
      <c r="X195" s="201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66">IF(C194=0,C191+C192+2,C193)</f>
        <v>5</v>
      </c>
      <c r="D196" s="80">
        <f t="shared" si="166"/>
        <v>8</v>
      </c>
      <c r="E196" s="80">
        <f t="shared" si="166"/>
        <v>4</v>
      </c>
      <c r="F196" s="80">
        <f t="shared" si="166"/>
        <v>4</v>
      </c>
      <c r="G196" s="80">
        <f t="shared" si="166"/>
        <v>5</v>
      </c>
      <c r="H196" s="80">
        <f t="shared" si="166"/>
        <v>8</v>
      </c>
      <c r="I196" s="80">
        <f t="shared" si="166"/>
        <v>3</v>
      </c>
      <c r="J196" s="80">
        <f t="shared" si="166"/>
        <v>6</v>
      </c>
      <c r="K196" s="81">
        <f t="shared" si="162"/>
        <v>47</v>
      </c>
      <c r="L196" s="80">
        <f t="shared" ref="L196:T196" si="167">IF(L194=0,L191+L192+2,L193)</f>
        <v>7</v>
      </c>
      <c r="M196" s="80">
        <f t="shared" si="167"/>
        <v>6</v>
      </c>
      <c r="N196" s="80">
        <f t="shared" si="167"/>
        <v>4</v>
      </c>
      <c r="O196" s="80">
        <f t="shared" si="167"/>
        <v>4</v>
      </c>
      <c r="P196" s="80">
        <f t="shared" si="167"/>
        <v>4</v>
      </c>
      <c r="Q196" s="80">
        <f t="shared" si="167"/>
        <v>5</v>
      </c>
      <c r="R196" s="80">
        <f t="shared" si="167"/>
        <v>3</v>
      </c>
      <c r="S196" s="80">
        <f t="shared" si="167"/>
        <v>7</v>
      </c>
      <c r="T196" s="80">
        <f t="shared" si="167"/>
        <v>5</v>
      </c>
      <c r="U196" s="81">
        <f t="shared" si="159"/>
        <v>45</v>
      </c>
      <c r="V196" s="82">
        <f t="shared" si="160"/>
        <v>92</v>
      </c>
      <c r="W196" s="2"/>
      <c r="X196" s="202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9.6749999999999989</v>
      </c>
      <c r="Z196"/>
    </row>
    <row r="197" spans="1:26" ht="15.6" thickTop="1" thickBot="1" x14ac:dyDescent="0.35">
      <c r="A197" s="35" t="s">
        <v>25</v>
      </c>
      <c r="B197" s="36">
        <v>1</v>
      </c>
      <c r="C197" s="36">
        <v>2</v>
      </c>
      <c r="D197" s="36">
        <v>3</v>
      </c>
      <c r="E197" s="36">
        <v>1</v>
      </c>
      <c r="F197" s="36">
        <v>1</v>
      </c>
      <c r="G197" s="36">
        <v>1</v>
      </c>
      <c r="H197" s="36">
        <v>2</v>
      </c>
      <c r="I197" s="36">
        <v>2</v>
      </c>
      <c r="J197" s="36">
        <v>2</v>
      </c>
      <c r="K197" s="20">
        <f t="shared" si="162"/>
        <v>15</v>
      </c>
      <c r="L197" s="19">
        <v>2</v>
      </c>
      <c r="M197" s="19">
        <v>1</v>
      </c>
      <c r="N197" s="19">
        <v>1</v>
      </c>
      <c r="O197" s="19">
        <v>2</v>
      </c>
      <c r="P197" s="19">
        <v>2</v>
      </c>
      <c r="Q197" s="19">
        <v>1</v>
      </c>
      <c r="R197" s="19">
        <v>2</v>
      </c>
      <c r="S197" s="19">
        <v>2</v>
      </c>
      <c r="T197" s="19">
        <v>1</v>
      </c>
      <c r="U197" s="81">
        <f t="shared" si="159"/>
        <v>14</v>
      </c>
      <c r="V197" s="21">
        <f t="shared" si="160"/>
        <v>29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8">IF((C193-C197)=(C191-2),(1),IF((C193-C197)&lt;(C191-2),(1),0))</f>
        <v>0</v>
      </c>
      <c r="D198" s="31">
        <f t="shared" si="168"/>
        <v>0</v>
      </c>
      <c r="E198" s="31">
        <f t="shared" si="168"/>
        <v>0</v>
      </c>
      <c r="F198" s="31">
        <f t="shared" si="168"/>
        <v>0</v>
      </c>
      <c r="G198" s="31">
        <f t="shared" si="168"/>
        <v>0</v>
      </c>
      <c r="H198" s="31">
        <f t="shared" si="168"/>
        <v>0</v>
      </c>
      <c r="I198" s="31">
        <f t="shared" si="168"/>
        <v>1</v>
      </c>
      <c r="J198" s="31">
        <f t="shared" si="168"/>
        <v>0</v>
      </c>
      <c r="K198" s="20">
        <f t="shared" si="162"/>
        <v>1</v>
      </c>
      <c r="L198" s="31">
        <f t="shared" ref="L198:T198" si="169">IF((L193-L197)=(L191-2),(1),IF((L193-L197)&lt;(L191-2),(1),0))</f>
        <v>0</v>
      </c>
      <c r="M198" s="31">
        <f t="shared" si="169"/>
        <v>0</v>
      </c>
      <c r="N198" s="31">
        <f t="shared" si="169"/>
        <v>0</v>
      </c>
      <c r="O198" s="31">
        <f t="shared" si="169"/>
        <v>0</v>
      </c>
      <c r="P198" s="31">
        <f t="shared" si="169"/>
        <v>1</v>
      </c>
      <c r="Q198" s="31">
        <f t="shared" si="169"/>
        <v>0</v>
      </c>
      <c r="R198" s="31">
        <f t="shared" si="169"/>
        <v>1</v>
      </c>
      <c r="S198" s="31">
        <f t="shared" si="169"/>
        <v>0</v>
      </c>
      <c r="T198" s="31">
        <f t="shared" si="169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6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6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4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70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70"/>
        <v>Triple</v>
      </c>
      <c r="E202" s="31" t="str">
        <f t="shared" si="170"/>
        <v>par</v>
      </c>
      <c r="F202" s="31" t="str">
        <f t="shared" si="170"/>
        <v>bogey</v>
      </c>
      <c r="G202" s="31" t="str">
        <f t="shared" si="170"/>
        <v>bogey</v>
      </c>
      <c r="H202" s="31" t="str">
        <f t="shared" si="170"/>
        <v>Triple et +</v>
      </c>
      <c r="I202" s="31" t="str">
        <f t="shared" si="170"/>
        <v>par</v>
      </c>
      <c r="J202" s="31" t="str">
        <f t="shared" si="170"/>
        <v>double</v>
      </c>
      <c r="L202" s="31" t="str">
        <f t="shared" ref="L202:T202" si="171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1"/>
        <v>double</v>
      </c>
      <c r="N202" s="31" t="str">
        <f t="shared" si="171"/>
        <v>par</v>
      </c>
      <c r="O202" s="31" t="str">
        <f t="shared" si="171"/>
        <v>bogey</v>
      </c>
      <c r="P202" s="31" t="str">
        <f t="shared" si="171"/>
        <v>par</v>
      </c>
      <c r="Q202" s="31" t="str">
        <f t="shared" si="171"/>
        <v>bogey</v>
      </c>
      <c r="R202" s="31" t="str">
        <f t="shared" si="171"/>
        <v>par</v>
      </c>
      <c r="S202" s="31" t="str">
        <f t="shared" si="171"/>
        <v>double</v>
      </c>
      <c r="T202" s="31" t="str">
        <f t="shared" si="171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6" spans="1:26" ht="23.4" x14ac:dyDescent="0.45">
      <c r="A206" s="206" t="str">
        <f>$A$3</f>
        <v>9- La Grande Motte</v>
      </c>
      <c r="B206" s="206"/>
      <c r="C206" s="206"/>
      <c r="D206" s="206"/>
      <c r="E206" s="206"/>
      <c r="F206" s="206"/>
      <c r="G206" s="206"/>
      <c r="H206" s="206"/>
      <c r="I206" s="206"/>
      <c r="J206" s="206"/>
      <c r="K206" s="206"/>
      <c r="L206" s="206"/>
      <c r="M206" s="206"/>
      <c r="N206" s="206"/>
      <c r="O206" s="206"/>
      <c r="P206" s="206"/>
      <c r="Q206" s="206"/>
      <c r="R206" s="207"/>
      <c r="S206" s="207"/>
      <c r="T206" s="207"/>
      <c r="U206" s="207"/>
      <c r="V206" s="207"/>
      <c r="W206" s="2"/>
      <c r="X206" s="2"/>
      <c r="Y206" s="2"/>
      <c r="Z206" s="25"/>
    </row>
    <row r="207" spans="1:26" ht="31.2" x14ac:dyDescent="0.6">
      <c r="A207" s="3" t="s">
        <v>7</v>
      </c>
      <c r="B207" s="4"/>
      <c r="C207" s="4"/>
      <c r="D207" s="203" t="s">
        <v>58</v>
      </c>
      <c r="E207" s="204"/>
      <c r="F207" s="204"/>
      <c r="G207" s="204"/>
      <c r="H207" s="204"/>
      <c r="I207" s="204"/>
      <c r="J207" s="205"/>
      <c r="L207" s="5" t="s">
        <v>15</v>
      </c>
      <c r="M207" s="4"/>
      <c r="N207" s="61" t="str">
        <f>Y207</f>
        <v>Blancs</v>
      </c>
      <c r="O207" s="6"/>
      <c r="P207" s="7"/>
      <c r="Q207" s="8" t="s">
        <v>16</v>
      </c>
      <c r="R207" s="27">
        <f>VLOOKUP(D207,Participants!$B$1:$T$30,11,FALSE)</f>
        <v>5.0999999999999996</v>
      </c>
      <c r="U207" s="9" t="s">
        <v>14</v>
      </c>
      <c r="V207" s="10">
        <f>_xlfn.SWITCH(N207,"Jaunes",IF(Z213&lt;20,Z213,20),"Blancs",IF(Y213&lt;20,Y213,20),)</f>
        <v>7</v>
      </c>
      <c r="W207" s="52">
        <f>Y216</f>
        <v>5.1999999999999993</v>
      </c>
      <c r="X207" s="41" t="str">
        <f>$A$3</f>
        <v>9- La Grande Motte</v>
      </c>
      <c r="Y207" s="11" t="str">
        <f>+$Y$4</f>
        <v>Blancs</v>
      </c>
      <c r="Z207" s="89" t="str">
        <f>$Z$4</f>
        <v>Jaunes</v>
      </c>
    </row>
    <row r="208" spans="1:26" ht="15" thickBot="1" x14ac:dyDescent="0.35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W208" s="2"/>
      <c r="X208" s="12" t="s">
        <v>8</v>
      </c>
      <c r="Y208" s="13">
        <f>R207</f>
        <v>5.0999999999999996</v>
      </c>
      <c r="Z208" s="13">
        <f>R207</f>
        <v>5.0999999999999996</v>
      </c>
    </row>
    <row r="209" spans="1:26" ht="15.6" thickTop="1" thickBot="1" x14ac:dyDescent="0.35">
      <c r="A209" s="14" t="s">
        <v>0</v>
      </c>
      <c r="B209" s="15">
        <v>1</v>
      </c>
      <c r="C209" s="15">
        <v>2</v>
      </c>
      <c r="D209" s="15">
        <v>3</v>
      </c>
      <c r="E209" s="15">
        <v>4</v>
      </c>
      <c r="F209" s="15">
        <v>5</v>
      </c>
      <c r="G209" s="15">
        <v>6</v>
      </c>
      <c r="H209" s="15">
        <v>7</v>
      </c>
      <c r="I209" s="15">
        <v>8</v>
      </c>
      <c r="J209" s="15">
        <v>9</v>
      </c>
      <c r="K209" s="15" t="s">
        <v>3</v>
      </c>
      <c r="L209" s="15">
        <v>10</v>
      </c>
      <c r="M209" s="15">
        <v>11</v>
      </c>
      <c r="N209" s="15">
        <v>12</v>
      </c>
      <c r="O209" s="15">
        <v>13</v>
      </c>
      <c r="P209" s="15">
        <v>14</v>
      </c>
      <c r="Q209" s="15">
        <v>15</v>
      </c>
      <c r="R209" s="15">
        <v>16</v>
      </c>
      <c r="S209" s="15">
        <v>17</v>
      </c>
      <c r="T209" s="15">
        <v>18</v>
      </c>
      <c r="U209" s="16" t="s">
        <v>4</v>
      </c>
      <c r="V209" s="15" t="s">
        <v>5</v>
      </c>
      <c r="W209" s="2"/>
      <c r="X209" s="12" t="s">
        <v>9</v>
      </c>
      <c r="Y209" s="17">
        <f>$Y$6</f>
        <v>133</v>
      </c>
      <c r="Z209" s="17">
        <f>$Z$6</f>
        <v>124</v>
      </c>
    </row>
    <row r="210" spans="1:26" ht="15.6" thickTop="1" thickBot="1" x14ac:dyDescent="0.35">
      <c r="A210" s="18" t="s">
        <v>2</v>
      </c>
      <c r="B210" s="18">
        <f>B$7</f>
        <v>7</v>
      </c>
      <c r="C210" s="18">
        <f>C$7</f>
        <v>13</v>
      </c>
      <c r="D210" s="18">
        <f t="shared" ref="D210:T210" si="172">D$7</f>
        <v>11</v>
      </c>
      <c r="E210" s="18">
        <f t="shared" si="172"/>
        <v>9</v>
      </c>
      <c r="F210" s="18">
        <f t="shared" si="172"/>
        <v>15</v>
      </c>
      <c r="G210" s="18">
        <f t="shared" si="172"/>
        <v>3</v>
      </c>
      <c r="H210" s="18">
        <f t="shared" si="172"/>
        <v>1</v>
      </c>
      <c r="I210" s="18">
        <f t="shared" si="172"/>
        <v>17</v>
      </c>
      <c r="J210" s="18">
        <f t="shared" si="172"/>
        <v>5</v>
      </c>
      <c r="K210" s="18"/>
      <c r="L210" s="18">
        <f t="shared" si="172"/>
        <v>18</v>
      </c>
      <c r="M210" s="18">
        <f t="shared" si="172"/>
        <v>2</v>
      </c>
      <c r="N210" s="18">
        <f t="shared" si="172"/>
        <v>6</v>
      </c>
      <c r="O210" s="18">
        <f t="shared" si="172"/>
        <v>16</v>
      </c>
      <c r="P210" s="18">
        <f t="shared" si="172"/>
        <v>4</v>
      </c>
      <c r="Q210" s="18">
        <f t="shared" si="172"/>
        <v>8</v>
      </c>
      <c r="R210" s="18">
        <f t="shared" si="172"/>
        <v>12</v>
      </c>
      <c r="S210" s="18">
        <f t="shared" si="172"/>
        <v>14</v>
      </c>
      <c r="T210" s="18">
        <f t="shared" si="172"/>
        <v>10</v>
      </c>
      <c r="U210" s="19"/>
      <c r="V210" s="19"/>
      <c r="W210" s="2"/>
      <c r="X210" s="12" t="s">
        <v>10</v>
      </c>
      <c r="Y210" s="17">
        <f>$Y$7</f>
        <v>72.7</v>
      </c>
      <c r="Z210" s="17">
        <f>$Z$7</f>
        <v>70.599999999999994</v>
      </c>
    </row>
    <row r="211" spans="1:26" ht="15.6" thickTop="1" thickBot="1" x14ac:dyDescent="0.35">
      <c r="A211" s="18" t="s">
        <v>1</v>
      </c>
      <c r="B211" s="18">
        <f>B$8</f>
        <v>4</v>
      </c>
      <c r="C211" s="18">
        <f t="shared" ref="C211:J211" si="173">C$8</f>
        <v>4</v>
      </c>
      <c r="D211" s="18">
        <f t="shared" si="173"/>
        <v>5</v>
      </c>
      <c r="E211" s="18">
        <f t="shared" si="173"/>
        <v>4</v>
      </c>
      <c r="F211" s="18">
        <f t="shared" si="173"/>
        <v>3</v>
      </c>
      <c r="G211" s="18">
        <f t="shared" si="173"/>
        <v>4</v>
      </c>
      <c r="H211" s="18">
        <f t="shared" si="173"/>
        <v>5</v>
      </c>
      <c r="I211" s="18">
        <f t="shared" si="173"/>
        <v>3</v>
      </c>
      <c r="J211" s="18">
        <f t="shared" si="173"/>
        <v>4</v>
      </c>
      <c r="K211" s="19">
        <f>SUM(B211:J211)</f>
        <v>36</v>
      </c>
      <c r="L211" s="18">
        <f t="shared" ref="L211:T211" si="174">L$8</f>
        <v>5</v>
      </c>
      <c r="M211" s="18">
        <f t="shared" si="174"/>
        <v>4</v>
      </c>
      <c r="N211" s="18">
        <f t="shared" si="174"/>
        <v>4</v>
      </c>
      <c r="O211" s="18">
        <f t="shared" si="174"/>
        <v>3</v>
      </c>
      <c r="P211" s="18">
        <f t="shared" si="174"/>
        <v>4</v>
      </c>
      <c r="Q211" s="18">
        <f t="shared" si="174"/>
        <v>4</v>
      </c>
      <c r="R211" s="18">
        <f t="shared" si="174"/>
        <v>3</v>
      </c>
      <c r="S211" s="18">
        <f t="shared" si="174"/>
        <v>5</v>
      </c>
      <c r="T211" s="18">
        <f t="shared" si="174"/>
        <v>4</v>
      </c>
      <c r="U211" s="20">
        <f>SUM(L211:T211)</f>
        <v>36</v>
      </c>
      <c r="V211" s="21">
        <v>72</v>
      </c>
      <c r="W211" s="2"/>
      <c r="X211" s="12"/>
      <c r="Y211" s="17"/>
      <c r="Z211" s="17"/>
    </row>
    <row r="212" spans="1:26" ht="15.6" thickTop="1" thickBot="1" x14ac:dyDescent="0.35">
      <c r="A212" s="22" t="s">
        <v>6</v>
      </c>
      <c r="B212" s="19">
        <f>IF($V207=B210,1,IF($V207&gt;B210,1,0))+IF($V207-18&gt;=B210,1,0)</f>
        <v>1</v>
      </c>
      <c r="C212" s="19">
        <f t="shared" ref="C212:J212" si="175">IF($V207=C210,1,IF($V207&gt;C210,1,0))+IF($V207-18&gt;=C210,1,0)</f>
        <v>0</v>
      </c>
      <c r="D212" s="19">
        <f t="shared" si="175"/>
        <v>0</v>
      </c>
      <c r="E212" s="19">
        <f t="shared" si="175"/>
        <v>0</v>
      </c>
      <c r="F212" s="19">
        <f t="shared" si="175"/>
        <v>0</v>
      </c>
      <c r="G212" s="19">
        <f t="shared" si="175"/>
        <v>1</v>
      </c>
      <c r="H212" s="19">
        <f t="shared" si="175"/>
        <v>1</v>
      </c>
      <c r="I212" s="19">
        <f t="shared" si="175"/>
        <v>0</v>
      </c>
      <c r="J212" s="19">
        <f t="shared" si="175"/>
        <v>1</v>
      </c>
      <c r="K212" s="20">
        <f t="shared" ref="K212" si="176">SUM(B212:J212)</f>
        <v>4</v>
      </c>
      <c r="L212" s="19">
        <f t="shared" ref="L212:T212" si="177">IF($V207=L210,1,IF($V207&gt;L210,1,0))+IF($V207-18&gt;=L210,1,0)</f>
        <v>0</v>
      </c>
      <c r="M212" s="19">
        <f t="shared" si="177"/>
        <v>1</v>
      </c>
      <c r="N212" s="19">
        <f t="shared" si="177"/>
        <v>1</v>
      </c>
      <c r="O212" s="19">
        <f t="shared" si="177"/>
        <v>0</v>
      </c>
      <c r="P212" s="19">
        <f t="shared" si="177"/>
        <v>1</v>
      </c>
      <c r="Q212" s="19">
        <f t="shared" si="177"/>
        <v>0</v>
      </c>
      <c r="R212" s="19">
        <f t="shared" si="177"/>
        <v>0</v>
      </c>
      <c r="S212" s="19">
        <f t="shared" si="177"/>
        <v>0</v>
      </c>
      <c r="T212" s="19">
        <f t="shared" si="177"/>
        <v>0</v>
      </c>
      <c r="U212" s="20">
        <f t="shared" ref="U212:U218" si="178">SUM(L212:T212)</f>
        <v>3</v>
      </c>
      <c r="V212" s="21">
        <f t="shared" ref="V212:V217" si="179">K212+U212</f>
        <v>7</v>
      </c>
      <c r="W212" s="2"/>
      <c r="X212" s="12" t="s">
        <v>11</v>
      </c>
      <c r="Y212" s="17">
        <f>Y208*(Y209/113)+(Y210-72)</f>
        <v>6.7026548672566397</v>
      </c>
      <c r="Z212" s="17">
        <f>Z208*(Z209/113)+(Z210-72)</f>
        <v>4.1964601769911436</v>
      </c>
    </row>
    <row r="213" spans="1:26" ht="15.6" thickTop="1" thickBot="1" x14ac:dyDescent="0.35">
      <c r="A213" s="18" t="s">
        <v>13</v>
      </c>
      <c r="B213" s="26">
        <v>6</v>
      </c>
      <c r="C213" s="26">
        <v>5</v>
      </c>
      <c r="D213" s="26">
        <v>6</v>
      </c>
      <c r="E213" s="26">
        <v>4</v>
      </c>
      <c r="F213" s="26">
        <v>4</v>
      </c>
      <c r="G213" s="26">
        <v>6</v>
      </c>
      <c r="H213" s="26">
        <v>6</v>
      </c>
      <c r="I213" s="26">
        <v>4</v>
      </c>
      <c r="J213" s="26">
        <v>5</v>
      </c>
      <c r="K213" s="26">
        <f>SUM(B213:J213)</f>
        <v>46</v>
      </c>
      <c r="L213" s="26">
        <v>5</v>
      </c>
      <c r="M213" s="26">
        <v>5</v>
      </c>
      <c r="N213" s="26">
        <v>6</v>
      </c>
      <c r="O213" s="26">
        <v>3</v>
      </c>
      <c r="P213" s="26">
        <v>5</v>
      </c>
      <c r="Q213" s="26">
        <v>4</v>
      </c>
      <c r="R213" s="26">
        <v>3</v>
      </c>
      <c r="S213" s="26">
        <v>6</v>
      </c>
      <c r="T213" s="26">
        <v>5</v>
      </c>
      <c r="U213" s="20">
        <f t="shared" si="178"/>
        <v>42</v>
      </c>
      <c r="V213" s="26">
        <f t="shared" si="179"/>
        <v>88</v>
      </c>
      <c r="W213" s="2"/>
      <c r="X213" s="23" t="s">
        <v>12</v>
      </c>
      <c r="Y213" s="24">
        <f>ROUND(Y212,0)</f>
        <v>7</v>
      </c>
      <c r="Z213" s="24">
        <f>ROUND(Z212,0)</f>
        <v>4</v>
      </c>
    </row>
    <row r="214" spans="1:26" ht="15.6" thickTop="1" thickBot="1" x14ac:dyDescent="0.35">
      <c r="A214" s="18" t="s">
        <v>23</v>
      </c>
      <c r="B214" s="19">
        <f>IF((B213-B211-B212)=3,(0),IF((B213-B211-B212)=2,(0),IF((B213-B211-B212)=1,(1),0))+IF((B213-B211-B212)=0,(2),0+IF((B213-B211-B212)=-1,(3),0)+IF((B213-B211-B212)=-2,(4),0)+IF((B213-B211-B212)=-3,(5),0)))</f>
        <v>1</v>
      </c>
      <c r="C214" s="19">
        <f>IF((C213-C211-C212)=3,(0),IF((C213-C211-C212)=2,(0),IF((C213-C211-C212)=1,(1),0))+IF((C213-C211-C212)=0,(2),0+IF((C213-C211-C212)=-1,(3),0)+IF((C213-C211-C212)=-2,(4),0)+IF((C213-C211-C212)=-3,(5),0)))</f>
        <v>1</v>
      </c>
      <c r="D214" s="19">
        <f t="shared" ref="D214:J214" si="180">IF((D213-D211-D212)=3,(0),IF((D213-D211-D212)=2,(0),IF((D213-D211-D212)=1,(1),0))+IF((D213-D211-D212)=0,(2),0+IF((D213-D211-D212)=-1,(3),0)+IF((D213-D211-D212)=-2,(4),0)+IF((D213-D211-D212)=-3,(5),0)))</f>
        <v>1</v>
      </c>
      <c r="E214" s="19">
        <f t="shared" si="180"/>
        <v>2</v>
      </c>
      <c r="F214" s="19">
        <f t="shared" si="180"/>
        <v>1</v>
      </c>
      <c r="G214" s="19">
        <f t="shared" si="180"/>
        <v>1</v>
      </c>
      <c r="H214" s="19">
        <f t="shared" si="180"/>
        <v>2</v>
      </c>
      <c r="I214" s="19">
        <f t="shared" si="180"/>
        <v>1</v>
      </c>
      <c r="J214" s="19">
        <f t="shared" si="180"/>
        <v>2</v>
      </c>
      <c r="K214" s="20">
        <f t="shared" ref="K214:K218" si="181">SUM(B214:J214)</f>
        <v>12</v>
      </c>
      <c r="L214" s="19">
        <f t="shared" ref="L214:T214" si="182">IF((L213-L211-L212)=3,(0),IF((L213-L211-L212)=2,(0),IF((L213-L211-L212)=1,(1),0))+IF((L213-L211-L212)=0,(2),0+IF((L213-L211-L212)=-1,(3),0)+IF((L213-L211-L212)=-2,(4),0)+IF((L213-L211-L212)=-3,(5),0)))</f>
        <v>2</v>
      </c>
      <c r="M214" s="19">
        <f t="shared" si="182"/>
        <v>2</v>
      </c>
      <c r="N214" s="19">
        <f t="shared" si="182"/>
        <v>1</v>
      </c>
      <c r="O214" s="19">
        <f t="shared" si="182"/>
        <v>2</v>
      </c>
      <c r="P214" s="19">
        <f t="shared" si="182"/>
        <v>2</v>
      </c>
      <c r="Q214" s="19">
        <f t="shared" si="182"/>
        <v>2</v>
      </c>
      <c r="R214" s="19">
        <f t="shared" si="182"/>
        <v>2</v>
      </c>
      <c r="S214" s="19">
        <f t="shared" si="182"/>
        <v>1</v>
      </c>
      <c r="T214" s="19">
        <f t="shared" si="182"/>
        <v>1</v>
      </c>
      <c r="U214" s="20">
        <f t="shared" si="178"/>
        <v>15</v>
      </c>
      <c r="V214" s="21">
        <f t="shared" si="179"/>
        <v>27</v>
      </c>
      <c r="W214" s="2"/>
      <c r="X214" s="2"/>
      <c r="Y214" s="2"/>
      <c r="Z214" s="2"/>
    </row>
    <row r="215" spans="1:26" ht="15.6" thickTop="1" thickBot="1" x14ac:dyDescent="0.35">
      <c r="A215" s="75" t="s">
        <v>24</v>
      </c>
      <c r="B215" s="76">
        <f>IF((B213-B211)=-3,(5),IF((B213-B211)=-2,(4),IF((B213-B211)=-1,(3),0))+IF((B213-B211)=0,(2),0+IF((B213-B211)=1,(1),0)+IF((B213-B211)=2,(0),0)+IF((B213-B211)=3,(0),0)))</f>
        <v>0</v>
      </c>
      <c r="C215" s="76">
        <f>IF((C213-C211)=-3,(5),IF((C213-C211)=-2,(4),IF((C213-C211)=-1,(3),0))+IF((C213-C211)=0,(2),0+IF((C213-C211)=1,(1),0)+IF((C213-C211)=2,(0),0)+IF((C213-C211)=3,(0),0)))</f>
        <v>1</v>
      </c>
      <c r="D215" s="76">
        <f t="shared" ref="D215:J215" si="183">IF((D213-D211)=-3,(5),IF((D213-D211)=-2,(4),IF((D213-D211)=-1,(3),0))+IF((D213-D211)=0,(2),0+IF((D213-D211)=1,(1),0)+IF((D213-D211)=2,(0),0)+IF((D213-D211)=3,(0),0)))</f>
        <v>1</v>
      </c>
      <c r="E215" s="76">
        <f t="shared" si="183"/>
        <v>2</v>
      </c>
      <c r="F215" s="76">
        <f t="shared" si="183"/>
        <v>1</v>
      </c>
      <c r="G215" s="76">
        <f t="shared" si="183"/>
        <v>0</v>
      </c>
      <c r="H215" s="76">
        <f t="shared" si="183"/>
        <v>1</v>
      </c>
      <c r="I215" s="76">
        <f t="shared" si="183"/>
        <v>1</v>
      </c>
      <c r="J215" s="76">
        <f t="shared" si="183"/>
        <v>1</v>
      </c>
      <c r="K215" s="77">
        <f t="shared" si="181"/>
        <v>8</v>
      </c>
      <c r="L215" s="76">
        <f t="shared" ref="L215:T215" si="184">IF((L213-L211)=-3,(5),IF((L213-L211)=-2,(4),IF((L213-L211)=-1,(3),0))+IF((L213-L211)=0,(2),0+IF((L213-L211)=1,(1),0)+IF((L213-L211)=2,(0),0)+IF((L213-L211)=3,(0),0)))</f>
        <v>2</v>
      </c>
      <c r="M215" s="76">
        <f t="shared" si="184"/>
        <v>1</v>
      </c>
      <c r="N215" s="76">
        <f t="shared" si="184"/>
        <v>0</v>
      </c>
      <c r="O215" s="76">
        <f t="shared" si="184"/>
        <v>2</v>
      </c>
      <c r="P215" s="76">
        <f t="shared" si="184"/>
        <v>1</v>
      </c>
      <c r="Q215" s="76">
        <f t="shared" si="184"/>
        <v>2</v>
      </c>
      <c r="R215" s="76">
        <f t="shared" si="184"/>
        <v>2</v>
      </c>
      <c r="S215" s="76">
        <f t="shared" si="184"/>
        <v>1</v>
      </c>
      <c r="T215" s="76">
        <f t="shared" si="184"/>
        <v>1</v>
      </c>
      <c r="U215" s="77">
        <f t="shared" si="178"/>
        <v>12</v>
      </c>
      <c r="V215" s="78">
        <f t="shared" si="179"/>
        <v>20</v>
      </c>
      <c r="W215" s="2"/>
      <c r="X215" s="201" t="s">
        <v>30</v>
      </c>
      <c r="Y215" s="39" t="s">
        <v>29</v>
      </c>
      <c r="Z215"/>
    </row>
    <row r="216" spans="1:26" ht="15.6" thickTop="1" thickBot="1" x14ac:dyDescent="0.35">
      <c r="A216" s="79" t="s">
        <v>56</v>
      </c>
      <c r="B216" s="80">
        <f>IF(B214=0,B211+B212+2,B213)</f>
        <v>6</v>
      </c>
      <c r="C216" s="80">
        <f t="shared" ref="C216:J216" si="185">IF(C214=0,C211+C212+2,C213)</f>
        <v>5</v>
      </c>
      <c r="D216" s="80">
        <f t="shared" si="185"/>
        <v>6</v>
      </c>
      <c r="E216" s="80">
        <f t="shared" si="185"/>
        <v>4</v>
      </c>
      <c r="F216" s="80">
        <f t="shared" si="185"/>
        <v>4</v>
      </c>
      <c r="G216" s="80">
        <f t="shared" si="185"/>
        <v>6</v>
      </c>
      <c r="H216" s="80">
        <f t="shared" si="185"/>
        <v>6</v>
      </c>
      <c r="I216" s="80">
        <f t="shared" si="185"/>
        <v>4</v>
      </c>
      <c r="J216" s="80">
        <f t="shared" si="185"/>
        <v>5</v>
      </c>
      <c r="K216" s="81">
        <f t="shared" si="181"/>
        <v>46</v>
      </c>
      <c r="L216" s="80">
        <f t="shared" ref="L216:T216" si="186">IF(L214=0,L211+L212+2,L213)</f>
        <v>5</v>
      </c>
      <c r="M216" s="80">
        <f t="shared" si="186"/>
        <v>5</v>
      </c>
      <c r="N216" s="80">
        <f t="shared" si="186"/>
        <v>6</v>
      </c>
      <c r="O216" s="80">
        <f t="shared" si="186"/>
        <v>3</v>
      </c>
      <c r="P216" s="80">
        <f t="shared" si="186"/>
        <v>5</v>
      </c>
      <c r="Q216" s="80">
        <f t="shared" si="186"/>
        <v>4</v>
      </c>
      <c r="R216" s="80">
        <f t="shared" si="186"/>
        <v>3</v>
      </c>
      <c r="S216" s="80">
        <f t="shared" si="186"/>
        <v>6</v>
      </c>
      <c r="T216" s="80">
        <f t="shared" si="186"/>
        <v>5</v>
      </c>
      <c r="U216" s="81">
        <f t="shared" si="178"/>
        <v>42</v>
      </c>
      <c r="V216" s="82">
        <f t="shared" si="179"/>
        <v>88</v>
      </c>
      <c r="W216" s="2"/>
      <c r="X216" s="202"/>
      <c r="Y216" s="38">
        <f>IF((R207&lt;=11.4),IF(V214&lt;34,R207+0.1,IF(V214&gt;36,((V214-36)*-0.2)+R207,IF(V214&gt;33,R207,))),IF(AND(R207&gt;=11.5,R207&lt;18.5),IF(V214&lt;33,R207+0.1,IF(V214&gt;36,((V214-36)*-0.3)+R207,IF(V214&gt;32,R207,))),IF((R207&gt;=18.5),IF(V214&lt;32,R207+0.1,IF(V214&gt;36,((V214-36)*-0.4)+R207,IF(V214&gt;33,R207,"AV"))))))</f>
        <v>5.1999999999999993</v>
      </c>
      <c r="Z216"/>
    </row>
    <row r="217" spans="1:26" ht="15.6" thickTop="1" thickBot="1" x14ac:dyDescent="0.35">
      <c r="A217" s="35" t="s">
        <v>25</v>
      </c>
      <c r="B217" s="36">
        <v>2</v>
      </c>
      <c r="C217" s="36">
        <v>1</v>
      </c>
      <c r="D217" s="36">
        <v>3</v>
      </c>
      <c r="E217" s="36">
        <v>1</v>
      </c>
      <c r="F217" s="36">
        <v>2</v>
      </c>
      <c r="G217" s="36">
        <v>2</v>
      </c>
      <c r="H217" s="36">
        <v>3</v>
      </c>
      <c r="I217" s="36">
        <v>1</v>
      </c>
      <c r="J217" s="36">
        <v>2</v>
      </c>
      <c r="K217" s="20">
        <f t="shared" si="181"/>
        <v>17</v>
      </c>
      <c r="L217" s="19">
        <v>1</v>
      </c>
      <c r="M217" s="19">
        <v>2</v>
      </c>
      <c r="N217" s="19">
        <v>2</v>
      </c>
      <c r="O217" s="19">
        <v>2</v>
      </c>
      <c r="P217" s="19">
        <v>3</v>
      </c>
      <c r="Q217" s="19">
        <v>1</v>
      </c>
      <c r="R217" s="19">
        <v>2</v>
      </c>
      <c r="S217" s="19">
        <v>2</v>
      </c>
      <c r="T217" s="19">
        <v>2</v>
      </c>
      <c r="U217" s="81">
        <f t="shared" si="178"/>
        <v>17</v>
      </c>
      <c r="V217" s="21">
        <f t="shared" si="179"/>
        <v>34</v>
      </c>
      <c r="W217" s="2"/>
      <c r="X217" s="56">
        <f>COUNTIF(B222:T222,"Eagle")</f>
        <v>0</v>
      </c>
      <c r="Y217"/>
      <c r="Z217"/>
    </row>
    <row r="218" spans="1:26" ht="15.6" thickTop="1" thickBot="1" x14ac:dyDescent="0.35">
      <c r="A218" s="33" t="s">
        <v>26</v>
      </c>
      <c r="B218" s="31">
        <f>IF((B213-B217)=(B211-2),(1),IF((B213-B217)&lt;(B211-2),(1),0))</f>
        <v>0</v>
      </c>
      <c r="C218" s="31">
        <f t="shared" ref="C218:J218" si="187">IF((C213-C217)=(C211-2),(1),IF((C213-C217)&lt;(C211-2),(1),0))</f>
        <v>0</v>
      </c>
      <c r="D218" s="31">
        <f t="shared" si="187"/>
        <v>1</v>
      </c>
      <c r="E218" s="31">
        <f t="shared" si="187"/>
        <v>0</v>
      </c>
      <c r="F218" s="31">
        <f t="shared" si="187"/>
        <v>0</v>
      </c>
      <c r="G218" s="31">
        <f t="shared" si="187"/>
        <v>0</v>
      </c>
      <c r="H218" s="31">
        <f t="shared" si="187"/>
        <v>1</v>
      </c>
      <c r="I218" s="31">
        <f t="shared" si="187"/>
        <v>0</v>
      </c>
      <c r="J218" s="31">
        <f t="shared" si="187"/>
        <v>0</v>
      </c>
      <c r="K218" s="20">
        <f t="shared" si="181"/>
        <v>2</v>
      </c>
      <c r="L218" s="31">
        <f t="shared" ref="L218:T218" si="188">IF((L213-L217)=(L211-2),(1),IF((L213-L217)&lt;(L211-2),(1),0))</f>
        <v>0</v>
      </c>
      <c r="M218" s="31">
        <f t="shared" si="188"/>
        <v>0</v>
      </c>
      <c r="N218" s="31">
        <f t="shared" si="188"/>
        <v>0</v>
      </c>
      <c r="O218" s="31">
        <f t="shared" si="188"/>
        <v>1</v>
      </c>
      <c r="P218" s="31">
        <f t="shared" si="188"/>
        <v>1</v>
      </c>
      <c r="Q218" s="31">
        <f t="shared" si="188"/>
        <v>0</v>
      </c>
      <c r="R218" s="31">
        <f t="shared" si="188"/>
        <v>1</v>
      </c>
      <c r="S218" s="31">
        <f t="shared" si="188"/>
        <v>0</v>
      </c>
      <c r="T218" s="31">
        <f t="shared" si="188"/>
        <v>0</v>
      </c>
      <c r="U218" s="20">
        <f t="shared" si="178"/>
        <v>3</v>
      </c>
      <c r="V218" s="47">
        <f>(K218+U218)/18</f>
        <v>0.27777777777777779</v>
      </c>
      <c r="W218" s="2"/>
      <c r="X218" s="57">
        <f>COUNTIF(B222:T222,"birdie")</f>
        <v>0</v>
      </c>
      <c r="Y218" s="2"/>
      <c r="Z218" s="2"/>
    </row>
    <row r="219" spans="1:26" ht="15" thickTop="1" x14ac:dyDescent="0.3">
      <c r="A219" s="64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7"/>
      <c r="W219" s="2"/>
      <c r="X219" s="49">
        <f>COUNTIF(B222:T222,"par")</f>
        <v>5</v>
      </c>
      <c r="Y219" s="2"/>
      <c r="Z219" s="2"/>
    </row>
    <row r="220" spans="1:26" x14ac:dyDescent="0.3">
      <c r="A220" s="63"/>
      <c r="B220" s="32"/>
      <c r="C220" s="32"/>
      <c r="D220" s="32"/>
      <c r="E220" s="66"/>
      <c r="F220" s="66"/>
      <c r="G220" s="66"/>
      <c r="H220" s="66"/>
      <c r="I220" s="66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58">
        <f>COUNTIF(B222:T222,"bogey")</f>
        <v>10</v>
      </c>
      <c r="Y220" s="2"/>
      <c r="Z220" s="2"/>
    </row>
    <row r="221" spans="1:26" x14ac:dyDescent="0.3">
      <c r="A221" s="29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9">
        <f>COUNTIF(B222:T222,"double")</f>
        <v>3</v>
      </c>
      <c r="Y221" s="2"/>
      <c r="Z221" s="2"/>
    </row>
    <row r="222" spans="1:26" x14ac:dyDescent="0.3">
      <c r="A222" s="33"/>
      <c r="B222" s="31" t="str">
        <f>IF((B213-B211)=-2,("eagle"),IF((B213-B211)=-1,("birdie"),IF((B213-B211)=0,("par"),IF((B213-B211)=1,("bogey"),IF((B213-B211)=2,("double"),IF((B213-B211)=3,("Triple"),"Triple et +"))))))</f>
        <v>double</v>
      </c>
      <c r="C222" s="31" t="str">
        <f t="shared" ref="C222:J222" si="189">IF((C213-C211)=-2,("eagle"),IF((C213-C211)=-1,("birdie"),IF((C213-C211)=0,("par"),IF((C213-C211)=1,("bogey"),IF((C213-C211)=2,("double"),IF((C213-C211)=3,("Triple"),"Triple et +"))))))</f>
        <v>bogey</v>
      </c>
      <c r="D222" s="31" t="str">
        <f t="shared" si="189"/>
        <v>bogey</v>
      </c>
      <c r="E222" s="31" t="str">
        <f t="shared" si="189"/>
        <v>par</v>
      </c>
      <c r="F222" s="31" t="str">
        <f t="shared" si="189"/>
        <v>bogey</v>
      </c>
      <c r="G222" s="31" t="str">
        <f t="shared" si="189"/>
        <v>double</v>
      </c>
      <c r="H222" s="31" t="str">
        <f t="shared" si="189"/>
        <v>bogey</v>
      </c>
      <c r="I222" s="31" t="str">
        <f t="shared" si="189"/>
        <v>bogey</v>
      </c>
      <c r="J222" s="31" t="str">
        <f t="shared" si="189"/>
        <v>bogey</v>
      </c>
      <c r="L222" s="31" t="str">
        <f t="shared" ref="L222:T222" si="190">IF((L213-L211)=-2,("eagle"),IF((L213-L211)=-1,("birdie"),IF((L213-L211)=0,("par"),IF((L213-L211)=1,("bogey"),IF((L213-L211)=2,("double"),IF((L213-L211)=3,("Triple"),"Triple et +"))))))</f>
        <v>par</v>
      </c>
      <c r="M222" s="31" t="str">
        <f t="shared" si="190"/>
        <v>bogey</v>
      </c>
      <c r="N222" s="31" t="str">
        <f t="shared" si="190"/>
        <v>double</v>
      </c>
      <c r="O222" s="31" t="str">
        <f t="shared" si="190"/>
        <v>par</v>
      </c>
      <c r="P222" s="31" t="str">
        <f t="shared" si="190"/>
        <v>bogey</v>
      </c>
      <c r="Q222" s="31" t="str">
        <f t="shared" si="190"/>
        <v>par</v>
      </c>
      <c r="R222" s="31" t="str">
        <f t="shared" si="190"/>
        <v>par</v>
      </c>
      <c r="S222" s="31" t="str">
        <f t="shared" si="190"/>
        <v>bogey</v>
      </c>
      <c r="T222" s="31" t="str">
        <f t="shared" si="190"/>
        <v>bogey</v>
      </c>
      <c r="W222" s="2"/>
      <c r="X222" s="60">
        <f>COUNTIF(B222:T222,"triple")</f>
        <v>0</v>
      </c>
      <c r="Y222" s="2"/>
      <c r="Z222" s="2"/>
    </row>
    <row r="223" spans="1:26" x14ac:dyDescent="0.3">
      <c r="A223" s="33"/>
      <c r="W223" s="2"/>
      <c r="X223" s="60">
        <f>COUNTIF(B222:T222,"triple et +")</f>
        <v>0</v>
      </c>
      <c r="Y223" s="2"/>
      <c r="Z223" s="2"/>
    </row>
    <row r="224" spans="1:26" ht="15" thickBot="1" x14ac:dyDescent="0.35">
      <c r="A224" s="6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4"/>
      <c r="X224" s="45">
        <f>SUM(X217:X223)</f>
        <v>18</v>
      </c>
      <c r="Y224" s="44"/>
      <c r="Z224" s="44"/>
    </row>
    <row r="225" spans="1:26" ht="15" thickTop="1" x14ac:dyDescent="0.3"/>
    <row r="226" spans="1:26" ht="23.4" x14ac:dyDescent="0.45">
      <c r="A226" s="206" t="str">
        <f>$A$3</f>
        <v>9- La Grande Motte</v>
      </c>
      <c r="B226" s="206"/>
      <c r="C226" s="206"/>
      <c r="D226" s="206"/>
      <c r="E226" s="206"/>
      <c r="F226" s="206"/>
      <c r="G226" s="206"/>
      <c r="H226" s="206"/>
      <c r="I226" s="206"/>
      <c r="J226" s="206"/>
      <c r="K226" s="206"/>
      <c r="L226" s="206"/>
      <c r="M226" s="206"/>
      <c r="N226" s="206"/>
      <c r="O226" s="206"/>
      <c r="P226" s="206"/>
      <c r="Q226" s="206"/>
      <c r="R226" s="207"/>
      <c r="S226" s="207"/>
      <c r="T226" s="207"/>
      <c r="U226" s="207"/>
      <c r="V226" s="207"/>
      <c r="W226" s="2"/>
      <c r="X226" s="2"/>
      <c r="Y226" s="2"/>
      <c r="Z226" s="25"/>
    </row>
    <row r="227" spans="1:26" ht="31.2" x14ac:dyDescent="0.6">
      <c r="A227" s="3" t="s">
        <v>7</v>
      </c>
      <c r="B227" s="4"/>
      <c r="C227" s="4"/>
      <c r="D227" s="203" t="s">
        <v>20</v>
      </c>
      <c r="E227" s="204"/>
      <c r="F227" s="204"/>
      <c r="G227" s="204"/>
      <c r="H227" s="204"/>
      <c r="I227" s="204"/>
      <c r="J227" s="205"/>
      <c r="L227" s="5" t="s">
        <v>15</v>
      </c>
      <c r="M227" s="4"/>
      <c r="N227" s="61" t="str">
        <f>$N$4</f>
        <v>Jaunes</v>
      </c>
      <c r="O227" s="6"/>
      <c r="P227" s="7"/>
      <c r="Q227" s="8" t="s">
        <v>16</v>
      </c>
      <c r="R227" s="27">
        <f>VLOOKUP(D227,Participants!$B$1:$T$30,11,FALSE)</f>
        <v>26.916666666666668</v>
      </c>
      <c r="U227" s="9" t="s">
        <v>14</v>
      </c>
      <c r="V227" s="10">
        <f>_xlfn.SWITCH(N227,"Jaunes",IF(Z233&lt;20,Z233,20),"Blancs",IF(Y233&lt;20,Y233,20),)</f>
        <v>20</v>
      </c>
      <c r="W227" s="52">
        <f>Y236</f>
        <v>27.016666666666669</v>
      </c>
      <c r="X227" s="41" t="str">
        <f>$A$3</f>
        <v>9- La Grande Motte</v>
      </c>
      <c r="Y227" s="11" t="str">
        <f>+$Y$4</f>
        <v>Blancs</v>
      </c>
      <c r="Z227" s="89" t="str">
        <f>$Z$4</f>
        <v>Jaunes</v>
      </c>
    </row>
    <row r="228" spans="1:26" ht="15" thickBot="1" x14ac:dyDescent="0.35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W228" s="2"/>
      <c r="X228" s="12" t="s">
        <v>8</v>
      </c>
      <c r="Y228" s="13">
        <f>R227</f>
        <v>26.916666666666668</v>
      </c>
      <c r="Z228" s="13">
        <f>R227</f>
        <v>26.916666666666668</v>
      </c>
    </row>
    <row r="229" spans="1:26" ht="15.6" thickTop="1" thickBot="1" x14ac:dyDescent="0.35">
      <c r="A229" s="14" t="s">
        <v>0</v>
      </c>
      <c r="B229" s="15">
        <v>1</v>
      </c>
      <c r="C229" s="15">
        <v>2</v>
      </c>
      <c r="D229" s="15">
        <v>3</v>
      </c>
      <c r="E229" s="15">
        <v>4</v>
      </c>
      <c r="F229" s="15">
        <v>5</v>
      </c>
      <c r="G229" s="15">
        <v>6</v>
      </c>
      <c r="H229" s="15">
        <v>7</v>
      </c>
      <c r="I229" s="15">
        <v>8</v>
      </c>
      <c r="J229" s="15">
        <v>9</v>
      </c>
      <c r="K229" s="15" t="s">
        <v>3</v>
      </c>
      <c r="L229" s="15">
        <v>10</v>
      </c>
      <c r="M229" s="15">
        <v>11</v>
      </c>
      <c r="N229" s="15">
        <v>12</v>
      </c>
      <c r="O229" s="15">
        <v>13</v>
      </c>
      <c r="P229" s="15">
        <v>14</v>
      </c>
      <c r="Q229" s="15">
        <v>15</v>
      </c>
      <c r="R229" s="15">
        <v>16</v>
      </c>
      <c r="S229" s="15">
        <v>17</v>
      </c>
      <c r="T229" s="15">
        <v>18</v>
      </c>
      <c r="U229" s="16" t="s">
        <v>4</v>
      </c>
      <c r="V229" s="15" t="s">
        <v>5</v>
      </c>
      <c r="W229" s="2"/>
      <c r="X229" s="12" t="s">
        <v>9</v>
      </c>
      <c r="Y229" s="17">
        <f>$Y$6</f>
        <v>133</v>
      </c>
      <c r="Z229" s="17">
        <f>$Z$6</f>
        <v>124</v>
      </c>
    </row>
    <row r="230" spans="1:26" ht="15.6" thickTop="1" thickBot="1" x14ac:dyDescent="0.35">
      <c r="A230" s="18" t="s">
        <v>2</v>
      </c>
      <c r="B230" s="18">
        <f>B$7</f>
        <v>7</v>
      </c>
      <c r="C230" s="18">
        <f>C$7</f>
        <v>13</v>
      </c>
      <c r="D230" s="18">
        <f t="shared" ref="D230:T230" si="191">D$7</f>
        <v>11</v>
      </c>
      <c r="E230" s="18">
        <f t="shared" si="191"/>
        <v>9</v>
      </c>
      <c r="F230" s="18">
        <f t="shared" si="191"/>
        <v>15</v>
      </c>
      <c r="G230" s="18">
        <f t="shared" si="191"/>
        <v>3</v>
      </c>
      <c r="H230" s="18">
        <f t="shared" si="191"/>
        <v>1</v>
      </c>
      <c r="I230" s="18">
        <f t="shared" si="191"/>
        <v>17</v>
      </c>
      <c r="J230" s="18">
        <f t="shared" si="191"/>
        <v>5</v>
      </c>
      <c r="K230" s="18"/>
      <c r="L230" s="18">
        <f t="shared" si="191"/>
        <v>18</v>
      </c>
      <c r="M230" s="18">
        <f t="shared" si="191"/>
        <v>2</v>
      </c>
      <c r="N230" s="18">
        <f t="shared" si="191"/>
        <v>6</v>
      </c>
      <c r="O230" s="18">
        <f t="shared" si="191"/>
        <v>16</v>
      </c>
      <c r="P230" s="18">
        <f t="shared" si="191"/>
        <v>4</v>
      </c>
      <c r="Q230" s="18">
        <f t="shared" si="191"/>
        <v>8</v>
      </c>
      <c r="R230" s="18">
        <f t="shared" si="191"/>
        <v>12</v>
      </c>
      <c r="S230" s="18">
        <f t="shared" si="191"/>
        <v>14</v>
      </c>
      <c r="T230" s="18">
        <f t="shared" si="191"/>
        <v>10</v>
      </c>
      <c r="U230" s="19"/>
      <c r="V230" s="19"/>
      <c r="W230" s="2"/>
      <c r="X230" s="12" t="s">
        <v>10</v>
      </c>
      <c r="Y230" s="17">
        <f>$Y$7</f>
        <v>72.7</v>
      </c>
      <c r="Z230" s="17">
        <f>$Z$7</f>
        <v>70.599999999999994</v>
      </c>
    </row>
    <row r="231" spans="1:26" ht="15.6" thickTop="1" thickBot="1" x14ac:dyDescent="0.35">
      <c r="A231" s="18" t="s">
        <v>1</v>
      </c>
      <c r="B231" s="18">
        <f>B$8</f>
        <v>4</v>
      </c>
      <c r="C231" s="18">
        <f t="shared" ref="C231:J231" si="192">C$8</f>
        <v>4</v>
      </c>
      <c r="D231" s="18">
        <f t="shared" si="192"/>
        <v>5</v>
      </c>
      <c r="E231" s="18">
        <f t="shared" si="192"/>
        <v>4</v>
      </c>
      <c r="F231" s="18">
        <f t="shared" si="192"/>
        <v>3</v>
      </c>
      <c r="G231" s="18">
        <f t="shared" si="192"/>
        <v>4</v>
      </c>
      <c r="H231" s="18">
        <f t="shared" si="192"/>
        <v>5</v>
      </c>
      <c r="I231" s="18">
        <f t="shared" si="192"/>
        <v>3</v>
      </c>
      <c r="J231" s="18">
        <f t="shared" si="192"/>
        <v>4</v>
      </c>
      <c r="K231" s="19">
        <f>SUM(B231:J231)</f>
        <v>36</v>
      </c>
      <c r="L231" s="18">
        <f t="shared" ref="L231:T231" si="193">L$8</f>
        <v>5</v>
      </c>
      <c r="M231" s="18">
        <f t="shared" si="193"/>
        <v>4</v>
      </c>
      <c r="N231" s="18">
        <f t="shared" si="193"/>
        <v>4</v>
      </c>
      <c r="O231" s="18">
        <f t="shared" si="193"/>
        <v>3</v>
      </c>
      <c r="P231" s="18">
        <f t="shared" si="193"/>
        <v>4</v>
      </c>
      <c r="Q231" s="18">
        <f t="shared" si="193"/>
        <v>4</v>
      </c>
      <c r="R231" s="18">
        <f t="shared" si="193"/>
        <v>3</v>
      </c>
      <c r="S231" s="18">
        <f t="shared" si="193"/>
        <v>5</v>
      </c>
      <c r="T231" s="18">
        <f t="shared" si="193"/>
        <v>4</v>
      </c>
      <c r="U231" s="20">
        <f>SUM(L231:T231)</f>
        <v>36</v>
      </c>
      <c r="V231" s="21">
        <v>72</v>
      </c>
      <c r="W231" s="2"/>
      <c r="X231" s="12"/>
      <c r="Y231" s="17"/>
      <c r="Z231" s="17"/>
    </row>
    <row r="232" spans="1:26" ht="15.6" thickTop="1" thickBot="1" x14ac:dyDescent="0.35">
      <c r="A232" s="22" t="s">
        <v>6</v>
      </c>
      <c r="B232" s="19">
        <f>IF($V227=B230,1,IF($V227&gt;B230,1,0))+IF($V227-18&gt;=B230,1,0)</f>
        <v>1</v>
      </c>
      <c r="C232" s="19">
        <f t="shared" ref="C232:J232" si="194">IF($V227=C230,1,IF($V227&gt;C230,1,0))+IF($V227-18&gt;=C230,1,0)</f>
        <v>1</v>
      </c>
      <c r="D232" s="19">
        <f t="shared" si="194"/>
        <v>1</v>
      </c>
      <c r="E232" s="19">
        <f t="shared" si="194"/>
        <v>1</v>
      </c>
      <c r="F232" s="19">
        <f t="shared" si="194"/>
        <v>1</v>
      </c>
      <c r="G232" s="19">
        <f t="shared" si="194"/>
        <v>1</v>
      </c>
      <c r="H232" s="19">
        <f t="shared" si="194"/>
        <v>2</v>
      </c>
      <c r="I232" s="19">
        <f t="shared" si="194"/>
        <v>1</v>
      </c>
      <c r="J232" s="19">
        <f t="shared" si="194"/>
        <v>1</v>
      </c>
      <c r="K232" s="20">
        <f t="shared" ref="K232" si="195">SUM(B232:J232)</f>
        <v>10</v>
      </c>
      <c r="L232" s="19">
        <f t="shared" ref="L232:T232" si="196">IF($V227=L230,1,IF($V227&gt;L230,1,0))+IF($V227-18&gt;=L230,1,0)</f>
        <v>1</v>
      </c>
      <c r="M232" s="19">
        <f t="shared" si="196"/>
        <v>2</v>
      </c>
      <c r="N232" s="19">
        <f t="shared" si="196"/>
        <v>1</v>
      </c>
      <c r="O232" s="19">
        <f t="shared" si="196"/>
        <v>1</v>
      </c>
      <c r="P232" s="19">
        <f t="shared" si="196"/>
        <v>1</v>
      </c>
      <c r="Q232" s="19">
        <f t="shared" si="196"/>
        <v>1</v>
      </c>
      <c r="R232" s="19">
        <f t="shared" si="196"/>
        <v>1</v>
      </c>
      <c r="S232" s="19">
        <f t="shared" si="196"/>
        <v>1</v>
      </c>
      <c r="T232" s="19">
        <f t="shared" si="196"/>
        <v>1</v>
      </c>
      <c r="U232" s="20">
        <f t="shared" ref="U232:U238" si="197">SUM(L232:T232)</f>
        <v>10</v>
      </c>
      <c r="V232" s="21">
        <f t="shared" ref="V232:V237" si="198">K232+U232</f>
        <v>20</v>
      </c>
      <c r="W232" s="2"/>
      <c r="X232" s="12" t="s">
        <v>11</v>
      </c>
      <c r="Y232" s="17">
        <f>Y228*(Y229/113)+(Y230-72)</f>
        <v>32.380678466076702</v>
      </c>
      <c r="Z232" s="17">
        <f>Z228*(Z229/113)+(Z230-72)</f>
        <v>28.136873156342176</v>
      </c>
    </row>
    <row r="233" spans="1:26" ht="15.6" thickTop="1" thickBot="1" x14ac:dyDescent="0.35">
      <c r="A233" s="18" t="s">
        <v>13</v>
      </c>
      <c r="B233" s="26">
        <v>7</v>
      </c>
      <c r="C233" s="26">
        <v>5</v>
      </c>
      <c r="D233" s="26">
        <v>8</v>
      </c>
      <c r="E233" s="26">
        <v>6</v>
      </c>
      <c r="F233" s="26">
        <v>7</v>
      </c>
      <c r="G233" s="26">
        <v>7</v>
      </c>
      <c r="H233" s="26">
        <v>5</v>
      </c>
      <c r="I233" s="26">
        <v>9</v>
      </c>
      <c r="J233" s="26">
        <v>7</v>
      </c>
      <c r="K233" s="26">
        <f>SUM(B233:J233)</f>
        <v>61</v>
      </c>
      <c r="L233" s="26">
        <v>7</v>
      </c>
      <c r="M233" s="26">
        <v>5</v>
      </c>
      <c r="N233" s="26">
        <v>6</v>
      </c>
      <c r="O233" s="26">
        <v>7</v>
      </c>
      <c r="P233" s="26">
        <v>5</v>
      </c>
      <c r="Q233" s="26">
        <v>6</v>
      </c>
      <c r="R233" s="26">
        <v>6</v>
      </c>
      <c r="S233" s="26">
        <v>7</v>
      </c>
      <c r="T233" s="26">
        <v>6</v>
      </c>
      <c r="U233" s="20">
        <f t="shared" si="197"/>
        <v>55</v>
      </c>
      <c r="V233" s="26">
        <f t="shared" si="198"/>
        <v>116</v>
      </c>
      <c r="W233" s="2"/>
      <c r="X233" s="23" t="s">
        <v>12</v>
      </c>
      <c r="Y233" s="24">
        <f>ROUND(Y232,0)</f>
        <v>32</v>
      </c>
      <c r="Z233" s="24">
        <f>ROUND(Z232,0)</f>
        <v>28</v>
      </c>
    </row>
    <row r="234" spans="1:26" ht="15.6" thickTop="1" thickBot="1" x14ac:dyDescent="0.35">
      <c r="A234" s="18" t="s">
        <v>23</v>
      </c>
      <c r="B234" s="19">
        <f>IF((B233-B231-B232)=3,(0),IF((B233-B231-B232)=2,(0),IF((B233-B231-B232)=1,(1),0))+IF((B233-B231-B232)=0,(2),0+IF((B233-B231-B232)=-1,(3),0)+IF((B233-B231-B232)=-2,(4),0)+IF((B233-B231-B232)=-3,(5),0)))</f>
        <v>0</v>
      </c>
      <c r="C234" s="19">
        <f>IF((C233-C231-C232)=3,(0),IF((C233-C231-C232)=2,(0),IF((C233-C231-C232)=1,(1),0))+IF((C233-C231-C232)=0,(2),0+IF((C233-C231-C232)=-1,(3),0)+IF((C233-C231-C232)=-2,(4),0)+IF((C233-C231-C232)=-3,(5),0)))</f>
        <v>2</v>
      </c>
      <c r="D234" s="19">
        <f t="shared" ref="D234:J234" si="199">IF((D233-D231-D232)=3,(0),IF((D233-D231-D232)=2,(0),IF((D233-D231-D232)=1,(1),0))+IF((D233-D231-D232)=0,(2),0+IF((D233-D231-D232)=-1,(3),0)+IF((D233-D231-D232)=-2,(4),0)+IF((D233-D231-D232)=-3,(5),0)))</f>
        <v>0</v>
      </c>
      <c r="E234" s="19">
        <f t="shared" si="199"/>
        <v>1</v>
      </c>
      <c r="F234" s="19">
        <f t="shared" si="199"/>
        <v>0</v>
      </c>
      <c r="G234" s="19">
        <f t="shared" si="199"/>
        <v>0</v>
      </c>
      <c r="H234" s="19">
        <f t="shared" si="199"/>
        <v>4</v>
      </c>
      <c r="I234" s="19">
        <f t="shared" si="199"/>
        <v>0</v>
      </c>
      <c r="J234" s="19">
        <f t="shared" si="199"/>
        <v>0</v>
      </c>
      <c r="K234" s="20">
        <f t="shared" ref="K234:K238" si="200">SUM(B234:J234)</f>
        <v>7</v>
      </c>
      <c r="L234" s="19">
        <f t="shared" ref="L234:T234" si="201">IF((L233-L231-L232)=3,(0),IF((L233-L231-L232)=2,(0),IF((L233-L231-L232)=1,(1),0))+IF((L233-L231-L232)=0,(2),0+IF((L233-L231-L232)=-1,(3),0)+IF((L233-L231-L232)=-2,(4),0)+IF((L233-L231-L232)=-3,(5),0)))</f>
        <v>1</v>
      </c>
      <c r="M234" s="19">
        <f t="shared" si="201"/>
        <v>3</v>
      </c>
      <c r="N234" s="19">
        <f t="shared" si="201"/>
        <v>1</v>
      </c>
      <c r="O234" s="19">
        <f t="shared" si="201"/>
        <v>0</v>
      </c>
      <c r="P234" s="19">
        <f t="shared" si="201"/>
        <v>2</v>
      </c>
      <c r="Q234" s="19">
        <f t="shared" si="201"/>
        <v>1</v>
      </c>
      <c r="R234" s="19">
        <f t="shared" si="201"/>
        <v>0</v>
      </c>
      <c r="S234" s="19">
        <f t="shared" si="201"/>
        <v>1</v>
      </c>
      <c r="T234" s="19">
        <f t="shared" si="201"/>
        <v>1</v>
      </c>
      <c r="U234" s="20">
        <f t="shared" si="197"/>
        <v>10</v>
      </c>
      <c r="V234" s="21">
        <f t="shared" si="198"/>
        <v>17</v>
      </c>
      <c r="W234" s="2"/>
      <c r="X234" s="2"/>
      <c r="Y234" s="2"/>
      <c r="Z234" s="2"/>
    </row>
    <row r="235" spans="1:26" ht="15.6" thickTop="1" thickBot="1" x14ac:dyDescent="0.35">
      <c r="A235" s="75" t="s">
        <v>24</v>
      </c>
      <c r="B235" s="76">
        <f>IF((B233-B231)=-3,(5),IF((B233-B231)=-2,(4),IF((B233-B231)=-1,(3),0))+IF((B233-B231)=0,(2),0+IF((B233-B231)=1,(1),0)+IF((B233-B231)=2,(0),0)+IF((B233-B231)=3,(0),0)))</f>
        <v>0</v>
      </c>
      <c r="C235" s="76">
        <f>IF((C233-C231)=-3,(5),IF((C233-C231)=-2,(4),IF((C233-C231)=-1,(3),0))+IF((C233-C231)=0,(2),0+IF((C233-C231)=1,(1),0)+IF((C233-C231)=2,(0),0)+IF((C233-C231)=3,(0),0)))</f>
        <v>1</v>
      </c>
      <c r="D235" s="76">
        <f t="shared" ref="D235:J235" si="202">IF((D233-D231)=-3,(5),IF((D233-D231)=-2,(4),IF((D233-D231)=-1,(3),0))+IF((D233-D231)=0,(2),0+IF((D233-D231)=1,(1),0)+IF((D233-D231)=2,(0),0)+IF((D233-D231)=3,(0),0)))</f>
        <v>0</v>
      </c>
      <c r="E235" s="76">
        <f t="shared" si="202"/>
        <v>0</v>
      </c>
      <c r="F235" s="76">
        <f t="shared" si="202"/>
        <v>0</v>
      </c>
      <c r="G235" s="76">
        <f t="shared" si="202"/>
        <v>0</v>
      </c>
      <c r="H235" s="76">
        <f t="shared" si="202"/>
        <v>2</v>
      </c>
      <c r="I235" s="76">
        <f t="shared" si="202"/>
        <v>0</v>
      </c>
      <c r="J235" s="76">
        <f t="shared" si="202"/>
        <v>0</v>
      </c>
      <c r="K235" s="77">
        <f t="shared" si="200"/>
        <v>3</v>
      </c>
      <c r="L235" s="76">
        <f t="shared" ref="L235:T235" si="203">IF((L233-L231)=-3,(5),IF((L233-L231)=-2,(4),IF((L233-L231)=-1,(3),0))+IF((L233-L231)=0,(2),0+IF((L233-L231)=1,(1),0)+IF((L233-L231)=2,(0),0)+IF((L233-L231)=3,(0),0)))</f>
        <v>0</v>
      </c>
      <c r="M235" s="76">
        <f t="shared" si="203"/>
        <v>1</v>
      </c>
      <c r="N235" s="76">
        <f t="shared" si="203"/>
        <v>0</v>
      </c>
      <c r="O235" s="76">
        <f t="shared" si="203"/>
        <v>0</v>
      </c>
      <c r="P235" s="76">
        <f t="shared" si="203"/>
        <v>1</v>
      </c>
      <c r="Q235" s="76">
        <f t="shared" si="203"/>
        <v>0</v>
      </c>
      <c r="R235" s="76">
        <f t="shared" si="203"/>
        <v>0</v>
      </c>
      <c r="S235" s="76">
        <f t="shared" si="203"/>
        <v>0</v>
      </c>
      <c r="T235" s="76">
        <f t="shared" si="203"/>
        <v>0</v>
      </c>
      <c r="U235" s="77">
        <f t="shared" si="197"/>
        <v>2</v>
      </c>
      <c r="V235" s="78">
        <f t="shared" si="198"/>
        <v>5</v>
      </c>
      <c r="W235" s="2"/>
      <c r="X235" s="201" t="s">
        <v>30</v>
      </c>
      <c r="Y235" s="39" t="s">
        <v>29</v>
      </c>
      <c r="Z235"/>
    </row>
    <row r="236" spans="1:26" ht="15.6" thickTop="1" thickBot="1" x14ac:dyDescent="0.35">
      <c r="A236" s="79" t="s">
        <v>56</v>
      </c>
      <c r="B236" s="80">
        <f>IF(B234=0,B231+B232+2,B233)</f>
        <v>7</v>
      </c>
      <c r="C236" s="80">
        <f t="shared" ref="C236:J236" si="204">IF(C234=0,C231+C232+2,C233)</f>
        <v>5</v>
      </c>
      <c r="D236" s="80">
        <f t="shared" si="204"/>
        <v>8</v>
      </c>
      <c r="E236" s="80">
        <f t="shared" si="204"/>
        <v>6</v>
      </c>
      <c r="F236" s="80">
        <f t="shared" si="204"/>
        <v>6</v>
      </c>
      <c r="G236" s="80">
        <f t="shared" si="204"/>
        <v>7</v>
      </c>
      <c r="H236" s="80">
        <f t="shared" si="204"/>
        <v>5</v>
      </c>
      <c r="I236" s="80">
        <f t="shared" si="204"/>
        <v>6</v>
      </c>
      <c r="J236" s="80">
        <f t="shared" si="204"/>
        <v>7</v>
      </c>
      <c r="K236" s="81">
        <f t="shared" si="200"/>
        <v>57</v>
      </c>
      <c r="L236" s="80">
        <f t="shared" ref="L236:T236" si="205">IF(L234=0,L231+L232+2,L233)</f>
        <v>7</v>
      </c>
      <c r="M236" s="80">
        <f t="shared" si="205"/>
        <v>5</v>
      </c>
      <c r="N236" s="80">
        <f t="shared" si="205"/>
        <v>6</v>
      </c>
      <c r="O236" s="80">
        <f t="shared" si="205"/>
        <v>6</v>
      </c>
      <c r="P236" s="80">
        <f t="shared" si="205"/>
        <v>5</v>
      </c>
      <c r="Q236" s="80">
        <f t="shared" si="205"/>
        <v>6</v>
      </c>
      <c r="R236" s="80">
        <f t="shared" si="205"/>
        <v>6</v>
      </c>
      <c r="S236" s="80">
        <f t="shared" si="205"/>
        <v>7</v>
      </c>
      <c r="T236" s="80">
        <f t="shared" si="205"/>
        <v>6</v>
      </c>
      <c r="U236" s="81">
        <f t="shared" si="197"/>
        <v>54</v>
      </c>
      <c r="V236" s="82">
        <f t="shared" si="198"/>
        <v>111</v>
      </c>
      <c r="W236" s="2"/>
      <c r="X236" s="202"/>
      <c r="Y236" s="38">
        <f>IF((R227&lt;=11.4),IF(V234&lt;34,R227+0.1,IF(V234&gt;36,((V234-36)*-0.2)+R227,IF(V234&gt;33,R227,))),IF(AND(R227&gt;=11.5,R227&lt;18.5),IF(V234&lt;33,R227+0.1,IF(V234&gt;36,((V234-36)*-0.3)+R227,IF(V234&gt;32,R227,))),IF((R227&gt;=18.5),IF(V234&lt;32,R227+0.1,IF(V234&gt;36,((V234-36)*-0.4)+R227,IF(V234&gt;33,R227,"AV"))))))</f>
        <v>27.016666666666669</v>
      </c>
      <c r="Z236"/>
    </row>
    <row r="237" spans="1:26" ht="15.6" thickTop="1" thickBot="1" x14ac:dyDescent="0.35">
      <c r="A237" s="35" t="s">
        <v>25</v>
      </c>
      <c r="B237" s="36">
        <v>2</v>
      </c>
      <c r="C237" s="36">
        <v>3</v>
      </c>
      <c r="D237" s="36">
        <v>2</v>
      </c>
      <c r="E237" s="36">
        <v>3</v>
      </c>
      <c r="F237" s="36">
        <v>3</v>
      </c>
      <c r="G237" s="36">
        <v>2</v>
      </c>
      <c r="H237" s="36">
        <v>2</v>
      </c>
      <c r="I237" s="36">
        <v>2</v>
      </c>
      <c r="J237" s="36">
        <v>3</v>
      </c>
      <c r="K237" s="20">
        <f t="shared" si="200"/>
        <v>22</v>
      </c>
      <c r="L237" s="19">
        <v>2</v>
      </c>
      <c r="M237" s="19">
        <v>2</v>
      </c>
      <c r="N237" s="19">
        <v>2</v>
      </c>
      <c r="O237" s="19">
        <v>2</v>
      </c>
      <c r="P237" s="19">
        <v>2</v>
      </c>
      <c r="Q237" s="19">
        <v>2</v>
      </c>
      <c r="R237" s="19">
        <v>2</v>
      </c>
      <c r="S237" s="19">
        <v>2</v>
      </c>
      <c r="T237" s="19">
        <v>2</v>
      </c>
      <c r="U237" s="81">
        <f t="shared" si="197"/>
        <v>18</v>
      </c>
      <c r="V237" s="21">
        <f t="shared" si="198"/>
        <v>40</v>
      </c>
      <c r="W237" s="2"/>
      <c r="X237" s="56">
        <f>COUNTIF(B242:T242,"Eagle")</f>
        <v>0</v>
      </c>
      <c r="Y237"/>
      <c r="Z237"/>
    </row>
    <row r="238" spans="1:26" ht="15.6" thickTop="1" thickBot="1" x14ac:dyDescent="0.35">
      <c r="A238" s="33" t="s">
        <v>26</v>
      </c>
      <c r="B238" s="31">
        <f>IF((B233-B237)=(B231-2),(1),IF((B233-B237)&lt;(B231-2),(1),0))</f>
        <v>0</v>
      </c>
      <c r="C238" s="31">
        <f t="shared" ref="C238:J238" si="206">IF((C233-C237)=(C231-2),(1),IF((C233-C237)&lt;(C231-2),(1),0))</f>
        <v>1</v>
      </c>
      <c r="D238" s="31">
        <f t="shared" si="206"/>
        <v>0</v>
      </c>
      <c r="E238" s="31">
        <f t="shared" si="206"/>
        <v>0</v>
      </c>
      <c r="F238" s="31">
        <f t="shared" si="206"/>
        <v>0</v>
      </c>
      <c r="G238" s="31">
        <f t="shared" si="206"/>
        <v>0</v>
      </c>
      <c r="H238" s="31">
        <f t="shared" si="206"/>
        <v>1</v>
      </c>
      <c r="I238" s="31">
        <f t="shared" si="206"/>
        <v>0</v>
      </c>
      <c r="J238" s="31">
        <f t="shared" si="206"/>
        <v>0</v>
      </c>
      <c r="K238" s="20">
        <f t="shared" si="200"/>
        <v>2</v>
      </c>
      <c r="L238" s="31">
        <f t="shared" ref="L238:T238" si="207">IF((L233-L237)=(L231-2),(1),IF((L233-L237)&lt;(L231-2),(1),0))</f>
        <v>0</v>
      </c>
      <c r="M238" s="31">
        <f t="shared" si="207"/>
        <v>0</v>
      </c>
      <c r="N238" s="31">
        <f t="shared" si="207"/>
        <v>0</v>
      </c>
      <c r="O238" s="31">
        <f t="shared" si="207"/>
        <v>0</v>
      </c>
      <c r="P238" s="31">
        <f t="shared" si="207"/>
        <v>0</v>
      </c>
      <c r="Q238" s="31">
        <f t="shared" si="207"/>
        <v>0</v>
      </c>
      <c r="R238" s="31">
        <f t="shared" si="207"/>
        <v>0</v>
      </c>
      <c r="S238" s="31">
        <f t="shared" si="207"/>
        <v>0</v>
      </c>
      <c r="T238" s="31">
        <f t="shared" si="207"/>
        <v>0</v>
      </c>
      <c r="U238" s="20">
        <f t="shared" si="197"/>
        <v>0</v>
      </c>
      <c r="V238" s="47">
        <f>(K238+U238)/18</f>
        <v>0.1111111111111111</v>
      </c>
      <c r="W238" s="2"/>
      <c r="X238" s="57">
        <f>COUNTIF(B242:T242,"birdie")</f>
        <v>0</v>
      </c>
      <c r="Y238" s="2"/>
      <c r="Z238" s="2"/>
    </row>
    <row r="239" spans="1:26" ht="15" thickTop="1" x14ac:dyDescent="0.3">
      <c r="A239" s="64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7"/>
      <c r="W239" s="2"/>
      <c r="X239" s="49">
        <f>COUNTIF(B242:T242,"par")</f>
        <v>1</v>
      </c>
      <c r="Y239" s="2"/>
      <c r="Z239" s="2"/>
    </row>
    <row r="240" spans="1:26" x14ac:dyDescent="0.3">
      <c r="A240" s="63"/>
      <c r="B240" s="32"/>
      <c r="C240" s="32"/>
      <c r="D240" s="32"/>
      <c r="E240" s="66"/>
      <c r="F240" s="66"/>
      <c r="G240" s="66"/>
      <c r="H240" s="66"/>
      <c r="I240" s="66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7"/>
      <c r="W240" s="2"/>
      <c r="X240" s="58">
        <f>COUNTIF(B242:T242,"bogey")</f>
        <v>3</v>
      </c>
      <c r="Y240" s="2"/>
      <c r="Z240" s="2"/>
    </row>
    <row r="241" spans="1:26" x14ac:dyDescent="0.3">
      <c r="A241" s="29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59">
        <f>COUNTIF(B242:T242,"double")</f>
        <v>6</v>
      </c>
      <c r="Y241" s="2"/>
      <c r="Z241" s="2"/>
    </row>
    <row r="242" spans="1:26" x14ac:dyDescent="0.3">
      <c r="A242" s="33"/>
      <c r="B242" s="31" t="str">
        <f>IF((B233-B231)=-2,("eagle"),IF((B233-B231)=-1,("birdie"),IF((B233-B231)=0,("par"),IF((B233-B231)=1,("bogey"),IF((B233-B231)=2,("double"),IF((B233-B231)=3,("Triple"),"Triple et +"))))))</f>
        <v>Triple</v>
      </c>
      <c r="C242" s="31" t="str">
        <f t="shared" ref="C242:J242" si="208">IF((C233-C231)=-2,("eagle"),IF((C233-C231)=-1,("birdie"),IF((C233-C231)=0,("par"),IF((C233-C231)=1,("bogey"),IF((C233-C231)=2,("double"),IF((C233-C231)=3,("Triple"),"Triple et +"))))))</f>
        <v>bogey</v>
      </c>
      <c r="D242" s="31" t="str">
        <f t="shared" si="208"/>
        <v>Triple</v>
      </c>
      <c r="E242" s="31" t="str">
        <f t="shared" si="208"/>
        <v>double</v>
      </c>
      <c r="F242" s="31" t="str">
        <f t="shared" si="208"/>
        <v>Triple et +</v>
      </c>
      <c r="G242" s="31" t="str">
        <f t="shared" si="208"/>
        <v>Triple</v>
      </c>
      <c r="H242" s="31" t="str">
        <f t="shared" si="208"/>
        <v>par</v>
      </c>
      <c r="I242" s="31" t="str">
        <f t="shared" si="208"/>
        <v>Triple et +</v>
      </c>
      <c r="J242" s="31" t="str">
        <f t="shared" si="208"/>
        <v>Triple</v>
      </c>
      <c r="L242" s="31" t="str">
        <f t="shared" ref="L242:T242" si="209">IF((L233-L231)=-2,("eagle"),IF((L233-L231)=-1,("birdie"),IF((L233-L231)=0,("par"),IF((L233-L231)=1,("bogey"),IF((L233-L231)=2,("double"),IF((L233-L231)=3,("Triple"),"Triple et +"))))))</f>
        <v>double</v>
      </c>
      <c r="M242" s="31" t="str">
        <f t="shared" si="209"/>
        <v>bogey</v>
      </c>
      <c r="N242" s="31" t="str">
        <f t="shared" si="209"/>
        <v>double</v>
      </c>
      <c r="O242" s="31" t="str">
        <f t="shared" si="209"/>
        <v>Triple et +</v>
      </c>
      <c r="P242" s="31" t="str">
        <f t="shared" si="209"/>
        <v>bogey</v>
      </c>
      <c r="Q242" s="31" t="str">
        <f t="shared" si="209"/>
        <v>double</v>
      </c>
      <c r="R242" s="31" t="str">
        <f t="shared" si="209"/>
        <v>Triple</v>
      </c>
      <c r="S242" s="31" t="str">
        <f t="shared" si="209"/>
        <v>double</v>
      </c>
      <c r="T242" s="31" t="str">
        <f t="shared" si="209"/>
        <v>double</v>
      </c>
      <c r="W242" s="2"/>
      <c r="X242" s="60">
        <f>COUNTIF(B242:T242,"triple")</f>
        <v>5</v>
      </c>
      <c r="Y242" s="2"/>
      <c r="Z242" s="2"/>
    </row>
    <row r="243" spans="1:26" x14ac:dyDescent="0.3">
      <c r="A243" s="33"/>
      <c r="W243" s="2"/>
      <c r="X243" s="60">
        <f>COUNTIF(B242:T242,"triple et +")</f>
        <v>3</v>
      </c>
      <c r="Y243" s="2"/>
      <c r="Z243" s="2"/>
    </row>
    <row r="244" spans="1:26" ht="15" thickBot="1" x14ac:dyDescent="0.35">
      <c r="A244" s="62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4"/>
      <c r="X244" s="45">
        <f>SUM(X237:X243)</f>
        <v>18</v>
      </c>
      <c r="Y244" s="44"/>
      <c r="Z244" s="44"/>
    </row>
    <row r="245" spans="1:26" ht="15" thickTop="1" x14ac:dyDescent="0.3"/>
    <row r="246" spans="1:26" ht="23.4" x14ac:dyDescent="0.45">
      <c r="A246" s="206" t="str">
        <f>$A$3</f>
        <v>9- La Grande Motte</v>
      </c>
      <c r="B246" s="206"/>
      <c r="C246" s="206"/>
      <c r="D246" s="206"/>
      <c r="E246" s="206"/>
      <c r="F246" s="206"/>
      <c r="G246" s="206"/>
      <c r="H246" s="206"/>
      <c r="I246" s="206"/>
      <c r="J246" s="206"/>
      <c r="K246" s="206"/>
      <c r="L246" s="206"/>
      <c r="M246" s="206"/>
      <c r="N246" s="206"/>
      <c r="O246" s="206"/>
      <c r="P246" s="206"/>
      <c r="Q246" s="206"/>
      <c r="R246" s="207"/>
      <c r="S246" s="207"/>
      <c r="T246" s="207"/>
      <c r="U246" s="207"/>
      <c r="V246" s="207"/>
      <c r="W246" s="2"/>
      <c r="X246" s="2"/>
      <c r="Y246" s="2"/>
      <c r="Z246" s="25"/>
    </row>
    <row r="247" spans="1:26" ht="31.2" x14ac:dyDescent="0.6">
      <c r="A247" s="3" t="s">
        <v>7</v>
      </c>
      <c r="B247" s="4"/>
      <c r="C247" s="4"/>
      <c r="D247" s="203" t="s">
        <v>168</v>
      </c>
      <c r="E247" s="204"/>
      <c r="F247" s="204"/>
      <c r="G247" s="204"/>
      <c r="H247" s="204"/>
      <c r="I247" s="204"/>
      <c r="J247" s="205"/>
      <c r="L247" s="5" t="s">
        <v>15</v>
      </c>
      <c r="M247" s="4"/>
      <c r="N247" s="61" t="str">
        <f>$N$4</f>
        <v>Jaunes</v>
      </c>
      <c r="O247" s="6"/>
      <c r="P247" s="7"/>
      <c r="Q247" s="8" t="s">
        <v>16</v>
      </c>
      <c r="R247" s="27">
        <f>VLOOKUP(D247,Participants!$B$1:$T$30,11,FALSE)</f>
        <v>12.5</v>
      </c>
      <c r="U247" s="9" t="s">
        <v>14</v>
      </c>
      <c r="V247" s="10">
        <f>_xlfn.SWITCH(N247,"Jaunes",IF(Z253&lt;20,Z253,20),"Blancs",IF(Y253&lt;20,Y253,20),)</f>
        <v>12</v>
      </c>
      <c r="W247" s="52">
        <f>Y256</f>
        <v>12.5</v>
      </c>
      <c r="X247" s="41" t="str">
        <f>$A$3</f>
        <v>9- La Grande Motte</v>
      </c>
      <c r="Y247" s="11" t="str">
        <f>+$Y$4</f>
        <v>Blancs</v>
      </c>
      <c r="Z247" s="89" t="str">
        <f>$Z$4</f>
        <v>Jaunes</v>
      </c>
    </row>
    <row r="248" spans="1:26" ht="15" thickBot="1" x14ac:dyDescent="0.35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W248" s="2"/>
      <c r="X248" s="12" t="s">
        <v>8</v>
      </c>
      <c r="Y248" s="13">
        <f>R247</f>
        <v>12.5</v>
      </c>
      <c r="Z248" s="13">
        <f>R247</f>
        <v>12.5</v>
      </c>
    </row>
    <row r="249" spans="1:26" ht="15.6" thickTop="1" thickBot="1" x14ac:dyDescent="0.35">
      <c r="A249" s="14" t="s">
        <v>0</v>
      </c>
      <c r="B249" s="15">
        <v>1</v>
      </c>
      <c r="C249" s="15">
        <v>2</v>
      </c>
      <c r="D249" s="15">
        <v>3</v>
      </c>
      <c r="E249" s="15">
        <v>4</v>
      </c>
      <c r="F249" s="15">
        <v>5</v>
      </c>
      <c r="G249" s="15">
        <v>6</v>
      </c>
      <c r="H249" s="15">
        <v>7</v>
      </c>
      <c r="I249" s="15">
        <v>8</v>
      </c>
      <c r="J249" s="15">
        <v>9</v>
      </c>
      <c r="K249" s="15" t="s">
        <v>3</v>
      </c>
      <c r="L249" s="15">
        <v>10</v>
      </c>
      <c r="M249" s="15">
        <v>11</v>
      </c>
      <c r="N249" s="15">
        <v>12</v>
      </c>
      <c r="O249" s="15">
        <v>13</v>
      </c>
      <c r="P249" s="15">
        <v>14</v>
      </c>
      <c r="Q249" s="15">
        <v>15</v>
      </c>
      <c r="R249" s="15">
        <v>16</v>
      </c>
      <c r="S249" s="15">
        <v>17</v>
      </c>
      <c r="T249" s="15">
        <v>18</v>
      </c>
      <c r="U249" s="16" t="s">
        <v>4</v>
      </c>
      <c r="V249" s="15" t="s">
        <v>5</v>
      </c>
      <c r="W249" s="2"/>
      <c r="X249" s="12" t="s">
        <v>9</v>
      </c>
      <c r="Y249" s="17">
        <f>$Y$6</f>
        <v>133</v>
      </c>
      <c r="Z249" s="17">
        <f>$Z$6</f>
        <v>124</v>
      </c>
    </row>
    <row r="250" spans="1:26" ht="15.6" thickTop="1" thickBot="1" x14ac:dyDescent="0.35">
      <c r="A250" s="18" t="s">
        <v>2</v>
      </c>
      <c r="B250" s="18">
        <f>B$7</f>
        <v>7</v>
      </c>
      <c r="C250" s="18">
        <f>C$7</f>
        <v>13</v>
      </c>
      <c r="D250" s="18">
        <f t="shared" ref="D250:T250" si="210">D$7</f>
        <v>11</v>
      </c>
      <c r="E250" s="18">
        <f t="shared" si="210"/>
        <v>9</v>
      </c>
      <c r="F250" s="18">
        <f t="shared" si="210"/>
        <v>15</v>
      </c>
      <c r="G250" s="18">
        <f t="shared" si="210"/>
        <v>3</v>
      </c>
      <c r="H250" s="18">
        <f t="shared" si="210"/>
        <v>1</v>
      </c>
      <c r="I250" s="18">
        <f t="shared" si="210"/>
        <v>17</v>
      </c>
      <c r="J250" s="18">
        <f t="shared" si="210"/>
        <v>5</v>
      </c>
      <c r="K250" s="18"/>
      <c r="L250" s="18">
        <f t="shared" si="210"/>
        <v>18</v>
      </c>
      <c r="M250" s="18">
        <f t="shared" si="210"/>
        <v>2</v>
      </c>
      <c r="N250" s="18">
        <f t="shared" si="210"/>
        <v>6</v>
      </c>
      <c r="O250" s="18">
        <f t="shared" si="210"/>
        <v>16</v>
      </c>
      <c r="P250" s="18">
        <f t="shared" si="210"/>
        <v>4</v>
      </c>
      <c r="Q250" s="18">
        <f t="shared" si="210"/>
        <v>8</v>
      </c>
      <c r="R250" s="18">
        <f t="shared" si="210"/>
        <v>12</v>
      </c>
      <c r="S250" s="18">
        <f t="shared" si="210"/>
        <v>14</v>
      </c>
      <c r="T250" s="18">
        <f t="shared" si="210"/>
        <v>10</v>
      </c>
      <c r="U250" s="19"/>
      <c r="V250" s="19"/>
      <c r="W250" s="2"/>
      <c r="X250" s="12" t="s">
        <v>10</v>
      </c>
      <c r="Y250" s="17">
        <f>$Y$7</f>
        <v>72.7</v>
      </c>
      <c r="Z250" s="17">
        <f>$Z$7</f>
        <v>70.599999999999994</v>
      </c>
    </row>
    <row r="251" spans="1:26" ht="15.6" thickTop="1" thickBot="1" x14ac:dyDescent="0.35">
      <c r="A251" s="18" t="s">
        <v>1</v>
      </c>
      <c r="B251" s="18">
        <f>B$8</f>
        <v>4</v>
      </c>
      <c r="C251" s="18">
        <f t="shared" ref="C251:J251" si="211">C$8</f>
        <v>4</v>
      </c>
      <c r="D251" s="18">
        <f t="shared" si="211"/>
        <v>5</v>
      </c>
      <c r="E251" s="18">
        <f t="shared" si="211"/>
        <v>4</v>
      </c>
      <c r="F251" s="18">
        <f t="shared" si="211"/>
        <v>3</v>
      </c>
      <c r="G251" s="18">
        <f t="shared" si="211"/>
        <v>4</v>
      </c>
      <c r="H251" s="18">
        <f t="shared" si="211"/>
        <v>5</v>
      </c>
      <c r="I251" s="18">
        <f t="shared" si="211"/>
        <v>3</v>
      </c>
      <c r="J251" s="18">
        <f t="shared" si="211"/>
        <v>4</v>
      </c>
      <c r="K251" s="19">
        <f>SUM(B251:J251)</f>
        <v>36</v>
      </c>
      <c r="L251" s="18">
        <f t="shared" ref="L251:T251" si="212">L$8</f>
        <v>5</v>
      </c>
      <c r="M251" s="18">
        <f t="shared" si="212"/>
        <v>4</v>
      </c>
      <c r="N251" s="18">
        <f t="shared" si="212"/>
        <v>4</v>
      </c>
      <c r="O251" s="18">
        <f t="shared" si="212"/>
        <v>3</v>
      </c>
      <c r="P251" s="18">
        <f t="shared" si="212"/>
        <v>4</v>
      </c>
      <c r="Q251" s="18">
        <f t="shared" si="212"/>
        <v>4</v>
      </c>
      <c r="R251" s="18">
        <f t="shared" si="212"/>
        <v>3</v>
      </c>
      <c r="S251" s="18">
        <f t="shared" si="212"/>
        <v>5</v>
      </c>
      <c r="T251" s="18">
        <f t="shared" si="212"/>
        <v>4</v>
      </c>
      <c r="U251" s="20">
        <f>SUM(L251:T251)</f>
        <v>36</v>
      </c>
      <c r="V251" s="21">
        <v>72</v>
      </c>
      <c r="W251" s="2"/>
      <c r="X251" s="12"/>
      <c r="Y251" s="17"/>
      <c r="Z251" s="17"/>
    </row>
    <row r="252" spans="1:26" ht="15.6" thickTop="1" thickBot="1" x14ac:dyDescent="0.35">
      <c r="A252" s="22" t="s">
        <v>6</v>
      </c>
      <c r="B252" s="19">
        <f>IF($V247=B250,1,IF($V247&gt;B250,1,0))+IF($V247-18&gt;=B250,1,0)</f>
        <v>1</v>
      </c>
      <c r="C252" s="19">
        <f t="shared" ref="C252:J252" si="213">IF($V247=C250,1,IF($V247&gt;C250,1,0))+IF($V247-18&gt;=C250,1,0)</f>
        <v>0</v>
      </c>
      <c r="D252" s="19">
        <f t="shared" si="213"/>
        <v>1</v>
      </c>
      <c r="E252" s="19">
        <f t="shared" si="213"/>
        <v>1</v>
      </c>
      <c r="F252" s="19">
        <f t="shared" si="213"/>
        <v>0</v>
      </c>
      <c r="G252" s="19">
        <f t="shared" si="213"/>
        <v>1</v>
      </c>
      <c r="H252" s="19">
        <f t="shared" si="213"/>
        <v>1</v>
      </c>
      <c r="I252" s="19">
        <f t="shared" si="213"/>
        <v>0</v>
      </c>
      <c r="J252" s="19">
        <f t="shared" si="213"/>
        <v>1</v>
      </c>
      <c r="K252" s="20">
        <f t="shared" ref="K252" si="214">SUM(B252:J252)</f>
        <v>6</v>
      </c>
      <c r="L252" s="19">
        <f t="shared" ref="L252:T252" si="215">IF($V247=L250,1,IF($V247&gt;L250,1,0))+IF($V247-18&gt;=L250,1,0)</f>
        <v>0</v>
      </c>
      <c r="M252" s="19">
        <f t="shared" si="215"/>
        <v>1</v>
      </c>
      <c r="N252" s="19">
        <f t="shared" si="215"/>
        <v>1</v>
      </c>
      <c r="O252" s="19">
        <f t="shared" si="215"/>
        <v>0</v>
      </c>
      <c r="P252" s="19">
        <f t="shared" si="215"/>
        <v>1</v>
      </c>
      <c r="Q252" s="19">
        <f t="shared" si="215"/>
        <v>1</v>
      </c>
      <c r="R252" s="19">
        <f t="shared" si="215"/>
        <v>1</v>
      </c>
      <c r="S252" s="19">
        <f t="shared" si="215"/>
        <v>0</v>
      </c>
      <c r="T252" s="19">
        <f t="shared" si="215"/>
        <v>1</v>
      </c>
      <c r="U252" s="20">
        <f t="shared" ref="U252:U258" si="216">SUM(L252:T252)</f>
        <v>6</v>
      </c>
      <c r="V252" s="21">
        <f t="shared" ref="V252:V257" si="217">K252+U252</f>
        <v>12</v>
      </c>
      <c r="W252" s="2"/>
      <c r="X252" s="12" t="s">
        <v>11</v>
      </c>
      <c r="Y252" s="17">
        <f>Y248*(Y249/113)+(Y250-72)</f>
        <v>15.412389380530977</v>
      </c>
      <c r="Z252" s="17">
        <f>Z248*(Z249/113)+(Z250-72)</f>
        <v>12.316814159292029</v>
      </c>
    </row>
    <row r="253" spans="1:26" ht="15.6" thickTop="1" thickBot="1" x14ac:dyDescent="0.35">
      <c r="A253" s="18" t="s">
        <v>13</v>
      </c>
      <c r="B253" s="26">
        <v>5</v>
      </c>
      <c r="C253" s="26">
        <v>4</v>
      </c>
      <c r="D253" s="26">
        <v>6</v>
      </c>
      <c r="E253" s="26">
        <v>4</v>
      </c>
      <c r="F253" s="26">
        <v>3</v>
      </c>
      <c r="G253" s="26">
        <v>6</v>
      </c>
      <c r="H253" s="26">
        <v>6</v>
      </c>
      <c r="I253" s="26">
        <v>3</v>
      </c>
      <c r="J253" s="26">
        <v>5</v>
      </c>
      <c r="K253" s="26">
        <f>SUM(B253:J253)</f>
        <v>42</v>
      </c>
      <c r="L253" s="26">
        <v>5</v>
      </c>
      <c r="M253" s="26">
        <v>7</v>
      </c>
      <c r="N253" s="26">
        <v>4</v>
      </c>
      <c r="O253" s="26">
        <v>6</v>
      </c>
      <c r="P253" s="26">
        <v>5</v>
      </c>
      <c r="Q253" s="26">
        <v>8</v>
      </c>
      <c r="R253" s="26">
        <v>3</v>
      </c>
      <c r="S253" s="26">
        <v>5</v>
      </c>
      <c r="T253" s="26">
        <v>4</v>
      </c>
      <c r="U253" s="20">
        <f t="shared" si="216"/>
        <v>47</v>
      </c>
      <c r="V253" s="26">
        <f t="shared" si="217"/>
        <v>89</v>
      </c>
      <c r="W253" s="2"/>
      <c r="X253" s="23" t="s">
        <v>12</v>
      </c>
      <c r="Y253" s="24">
        <f>ROUND(Y252,0)</f>
        <v>15</v>
      </c>
      <c r="Z253" s="24">
        <f>ROUND(Z252,0)</f>
        <v>12</v>
      </c>
    </row>
    <row r="254" spans="1:26" ht="15.6" thickTop="1" thickBot="1" x14ac:dyDescent="0.35">
      <c r="A254" s="18" t="s">
        <v>23</v>
      </c>
      <c r="B254" s="19">
        <f>IF((B253-B251-B252)=3,(0),IF((B253-B251-B252)=2,(0),IF((B253-B251-B252)=1,(1),0))+IF((B253-B251-B252)=0,(2),0+IF((B253-B251-B252)=-1,(3),0)+IF((B253-B251-B252)=-2,(4),0)+IF((B253-B251-B252)=-3,(5),0)))</f>
        <v>2</v>
      </c>
      <c r="C254" s="19">
        <f>IF((C253-C251-C252)=3,(0),IF((C253-C251-C252)=2,(0),IF((C253-C251-C252)=1,(1),0))+IF((C253-C251-C252)=0,(2),0+IF((C253-C251-C252)=-1,(3),0)+IF((C253-C251-C252)=-2,(4),0)+IF((C253-C251-C252)=-3,(5),0)))</f>
        <v>2</v>
      </c>
      <c r="D254" s="19">
        <f t="shared" ref="D254:J254" si="218">IF((D253-D251-D252)=3,(0),IF((D253-D251-D252)=2,(0),IF((D253-D251-D252)=1,(1),0))+IF((D253-D251-D252)=0,(2),0+IF((D253-D251-D252)=-1,(3),0)+IF((D253-D251-D252)=-2,(4),0)+IF((D253-D251-D252)=-3,(5),0)))</f>
        <v>2</v>
      </c>
      <c r="E254" s="19">
        <f t="shared" si="218"/>
        <v>3</v>
      </c>
      <c r="F254" s="19">
        <f t="shared" si="218"/>
        <v>2</v>
      </c>
      <c r="G254" s="19">
        <f t="shared" si="218"/>
        <v>1</v>
      </c>
      <c r="H254" s="19">
        <f t="shared" si="218"/>
        <v>2</v>
      </c>
      <c r="I254" s="19">
        <f t="shared" si="218"/>
        <v>2</v>
      </c>
      <c r="J254" s="19">
        <f t="shared" si="218"/>
        <v>2</v>
      </c>
      <c r="K254" s="20">
        <f t="shared" ref="K254:K258" si="219">SUM(B254:J254)</f>
        <v>18</v>
      </c>
      <c r="L254" s="19">
        <f t="shared" ref="L254:T254" si="220">IF((L253-L251-L252)=3,(0),IF((L253-L251-L252)=2,(0),IF((L253-L251-L252)=1,(1),0))+IF((L253-L251-L252)=0,(2),0+IF((L253-L251-L252)=-1,(3),0)+IF((L253-L251-L252)=-2,(4),0)+IF((L253-L251-L252)=-3,(5),0)))</f>
        <v>2</v>
      </c>
      <c r="M254" s="19">
        <f t="shared" si="220"/>
        <v>0</v>
      </c>
      <c r="N254" s="19">
        <f t="shared" si="220"/>
        <v>3</v>
      </c>
      <c r="O254" s="19">
        <f t="shared" si="220"/>
        <v>0</v>
      </c>
      <c r="P254" s="19">
        <f t="shared" si="220"/>
        <v>2</v>
      </c>
      <c r="Q254" s="19">
        <f t="shared" si="220"/>
        <v>0</v>
      </c>
      <c r="R254" s="19">
        <f t="shared" si="220"/>
        <v>3</v>
      </c>
      <c r="S254" s="19">
        <f t="shared" si="220"/>
        <v>2</v>
      </c>
      <c r="T254" s="19">
        <f t="shared" si="220"/>
        <v>3</v>
      </c>
      <c r="U254" s="20">
        <f t="shared" si="216"/>
        <v>15</v>
      </c>
      <c r="V254" s="21">
        <f t="shared" si="217"/>
        <v>33</v>
      </c>
      <c r="W254" s="2"/>
      <c r="X254" s="2"/>
      <c r="Y254" s="2"/>
      <c r="Z254" s="2"/>
    </row>
    <row r="255" spans="1:26" ht="15.6" thickTop="1" thickBot="1" x14ac:dyDescent="0.35">
      <c r="A255" s="75" t="s">
        <v>24</v>
      </c>
      <c r="B255" s="76">
        <f>IF((B253-B251)=-3,(5),IF((B253-B251)=-2,(4),IF((B253-B251)=-1,(3),0))+IF((B253-B251)=0,(2),0+IF((B253-B251)=1,(1),0)+IF((B253-B251)=2,(0),0)+IF((B253-B251)=3,(0),0)))</f>
        <v>1</v>
      </c>
      <c r="C255" s="76">
        <f>IF((C253-C251)=-3,(5),IF((C253-C251)=-2,(4),IF((C253-C251)=-1,(3),0))+IF((C253-C251)=0,(2),0+IF((C253-C251)=1,(1),0)+IF((C253-C251)=2,(0),0)+IF((C253-C251)=3,(0),0)))</f>
        <v>2</v>
      </c>
      <c r="D255" s="76">
        <f t="shared" ref="D255:J255" si="221">IF((D253-D251)=-3,(5),IF((D253-D251)=-2,(4),IF((D253-D251)=-1,(3),0))+IF((D253-D251)=0,(2),0+IF((D253-D251)=1,(1),0)+IF((D253-D251)=2,(0),0)+IF((D253-D251)=3,(0),0)))</f>
        <v>1</v>
      </c>
      <c r="E255" s="76">
        <f t="shared" si="221"/>
        <v>2</v>
      </c>
      <c r="F255" s="76">
        <f t="shared" si="221"/>
        <v>2</v>
      </c>
      <c r="G255" s="76">
        <f t="shared" si="221"/>
        <v>0</v>
      </c>
      <c r="H255" s="76">
        <f t="shared" si="221"/>
        <v>1</v>
      </c>
      <c r="I255" s="76">
        <f t="shared" si="221"/>
        <v>2</v>
      </c>
      <c r="J255" s="76">
        <f t="shared" si="221"/>
        <v>1</v>
      </c>
      <c r="K255" s="77">
        <f t="shared" si="219"/>
        <v>12</v>
      </c>
      <c r="L255" s="76">
        <f t="shared" ref="L255:T255" si="222">IF((L253-L251)=-3,(5),IF((L253-L251)=-2,(4),IF((L253-L251)=-1,(3),0))+IF((L253-L251)=0,(2),0+IF((L253-L251)=1,(1),0)+IF((L253-L251)=2,(0),0)+IF((L253-L251)=3,(0),0)))</f>
        <v>2</v>
      </c>
      <c r="M255" s="76">
        <f t="shared" si="222"/>
        <v>0</v>
      </c>
      <c r="N255" s="76">
        <f t="shared" si="222"/>
        <v>2</v>
      </c>
      <c r="O255" s="76">
        <f t="shared" si="222"/>
        <v>0</v>
      </c>
      <c r="P255" s="76">
        <f t="shared" si="222"/>
        <v>1</v>
      </c>
      <c r="Q255" s="76">
        <f t="shared" si="222"/>
        <v>0</v>
      </c>
      <c r="R255" s="76">
        <f t="shared" si="222"/>
        <v>2</v>
      </c>
      <c r="S255" s="76">
        <f t="shared" si="222"/>
        <v>2</v>
      </c>
      <c r="T255" s="76">
        <f t="shared" si="222"/>
        <v>2</v>
      </c>
      <c r="U255" s="77">
        <f t="shared" si="216"/>
        <v>11</v>
      </c>
      <c r="V255" s="78">
        <f t="shared" si="217"/>
        <v>23</v>
      </c>
      <c r="W255" s="2"/>
      <c r="X255" s="201" t="s">
        <v>30</v>
      </c>
      <c r="Y255" s="39" t="s">
        <v>29</v>
      </c>
      <c r="Z255"/>
    </row>
    <row r="256" spans="1:26" ht="15.6" thickTop="1" thickBot="1" x14ac:dyDescent="0.35">
      <c r="A256" s="79" t="s">
        <v>56</v>
      </c>
      <c r="B256" s="80">
        <f>IF(B254=0,B251+B252+2,B253)</f>
        <v>5</v>
      </c>
      <c r="C256" s="80">
        <f t="shared" ref="C256:J256" si="223">IF(C254=0,C251+C252+2,C253)</f>
        <v>4</v>
      </c>
      <c r="D256" s="80">
        <f t="shared" si="223"/>
        <v>6</v>
      </c>
      <c r="E256" s="80">
        <f t="shared" si="223"/>
        <v>4</v>
      </c>
      <c r="F256" s="80">
        <f t="shared" si="223"/>
        <v>3</v>
      </c>
      <c r="G256" s="80">
        <f t="shared" si="223"/>
        <v>6</v>
      </c>
      <c r="H256" s="80">
        <f t="shared" si="223"/>
        <v>6</v>
      </c>
      <c r="I256" s="80">
        <f t="shared" si="223"/>
        <v>3</v>
      </c>
      <c r="J256" s="80">
        <f t="shared" si="223"/>
        <v>5</v>
      </c>
      <c r="K256" s="81">
        <f t="shared" si="219"/>
        <v>42</v>
      </c>
      <c r="L256" s="80">
        <f t="shared" ref="L256:T256" si="224">IF(L254=0,L251+L252+2,L253)</f>
        <v>5</v>
      </c>
      <c r="M256" s="80">
        <f t="shared" si="224"/>
        <v>7</v>
      </c>
      <c r="N256" s="80">
        <f t="shared" si="224"/>
        <v>4</v>
      </c>
      <c r="O256" s="80">
        <f t="shared" si="224"/>
        <v>5</v>
      </c>
      <c r="P256" s="80">
        <f t="shared" si="224"/>
        <v>5</v>
      </c>
      <c r="Q256" s="80">
        <f t="shared" si="224"/>
        <v>7</v>
      </c>
      <c r="R256" s="80">
        <f t="shared" si="224"/>
        <v>3</v>
      </c>
      <c r="S256" s="80">
        <f t="shared" si="224"/>
        <v>5</v>
      </c>
      <c r="T256" s="80">
        <f t="shared" si="224"/>
        <v>4</v>
      </c>
      <c r="U256" s="81">
        <f t="shared" si="216"/>
        <v>45</v>
      </c>
      <c r="V256" s="82">
        <f t="shared" si="217"/>
        <v>87</v>
      </c>
      <c r="W256" s="2"/>
      <c r="X256" s="202"/>
      <c r="Y256" s="38">
        <f>IF((R247&lt;=11.4),IF(V254&lt;34,R247+0.1,IF(V254&gt;36,((V254-36)*-0.2)+R247,IF(V254&gt;33,R247,))),IF(AND(R247&gt;=11.5,R247&lt;18.5),IF(V254&lt;33,R247+0.1,IF(V254&gt;36,((V254-36)*-0.3)+R247,IF(V254&gt;32,R247,))),IF((R247&gt;=18.5),IF(V254&lt;32,R247+0.1,IF(V254&gt;36,((V254-36)*-0.4)+R247,IF(V254&gt;33,R247,"AV"))))))</f>
        <v>12.5</v>
      </c>
      <c r="Z256"/>
    </row>
    <row r="257" spans="1:26" ht="15.6" thickTop="1" thickBot="1" x14ac:dyDescent="0.35">
      <c r="A257" s="35" t="s">
        <v>25</v>
      </c>
      <c r="B257" s="36">
        <v>2</v>
      </c>
      <c r="C257" s="36">
        <v>1</v>
      </c>
      <c r="D257" s="36">
        <v>3</v>
      </c>
      <c r="E257" s="36">
        <v>2</v>
      </c>
      <c r="F257" s="36">
        <v>2</v>
      </c>
      <c r="G257" s="36">
        <v>2</v>
      </c>
      <c r="H257" s="36">
        <v>2</v>
      </c>
      <c r="I257" s="36">
        <v>2</v>
      </c>
      <c r="J257" s="36">
        <v>2</v>
      </c>
      <c r="K257" s="20">
        <f t="shared" si="219"/>
        <v>18</v>
      </c>
      <c r="L257" s="19">
        <v>1</v>
      </c>
      <c r="M257" s="19">
        <v>2</v>
      </c>
      <c r="N257" s="19">
        <v>2</v>
      </c>
      <c r="O257" s="19">
        <v>2</v>
      </c>
      <c r="P257" s="19">
        <v>1</v>
      </c>
      <c r="Q257" s="19">
        <v>2</v>
      </c>
      <c r="R257" s="19">
        <v>2</v>
      </c>
      <c r="S257" s="19">
        <v>1</v>
      </c>
      <c r="T257" s="19">
        <v>2</v>
      </c>
      <c r="U257" s="81">
        <f t="shared" si="216"/>
        <v>15</v>
      </c>
      <c r="V257" s="21">
        <f t="shared" si="217"/>
        <v>33</v>
      </c>
      <c r="W257" s="2"/>
      <c r="X257" s="56">
        <f>COUNTIF(B262:T262,"Eagle")</f>
        <v>0</v>
      </c>
      <c r="Y257"/>
      <c r="Z257"/>
    </row>
    <row r="258" spans="1:26" ht="15.6" thickTop="1" thickBot="1" x14ac:dyDescent="0.35">
      <c r="A258" s="33" t="s">
        <v>26</v>
      </c>
      <c r="B258" s="31">
        <f>IF((B253-B257)=(B251-2),(1),IF((B253-B257)&lt;(B251-2),(1),0))</f>
        <v>0</v>
      </c>
      <c r="C258" s="31">
        <f t="shared" ref="C258:J258" si="225">IF((C253-C257)=(C251-2),(1),IF((C253-C257)&lt;(C251-2),(1),0))</f>
        <v>0</v>
      </c>
      <c r="D258" s="31">
        <f t="shared" si="225"/>
        <v>1</v>
      </c>
      <c r="E258" s="31">
        <f t="shared" si="225"/>
        <v>1</v>
      </c>
      <c r="F258" s="31">
        <f t="shared" si="225"/>
        <v>1</v>
      </c>
      <c r="G258" s="31">
        <f t="shared" si="225"/>
        <v>0</v>
      </c>
      <c r="H258" s="31">
        <f t="shared" si="225"/>
        <v>0</v>
      </c>
      <c r="I258" s="31">
        <f t="shared" si="225"/>
        <v>1</v>
      </c>
      <c r="J258" s="31">
        <f t="shared" si="225"/>
        <v>0</v>
      </c>
      <c r="K258" s="20">
        <f t="shared" si="219"/>
        <v>4</v>
      </c>
      <c r="L258" s="31">
        <f t="shared" ref="L258:T258" si="226">IF((L253-L257)=(L251-2),(1),IF((L253-L257)&lt;(L251-2),(1),0))</f>
        <v>0</v>
      </c>
      <c r="M258" s="31">
        <f t="shared" si="226"/>
        <v>0</v>
      </c>
      <c r="N258" s="31">
        <f t="shared" si="226"/>
        <v>1</v>
      </c>
      <c r="O258" s="31">
        <f t="shared" si="226"/>
        <v>0</v>
      </c>
      <c r="P258" s="31">
        <f t="shared" si="226"/>
        <v>0</v>
      </c>
      <c r="Q258" s="31">
        <f t="shared" si="226"/>
        <v>0</v>
      </c>
      <c r="R258" s="31">
        <f t="shared" si="226"/>
        <v>1</v>
      </c>
      <c r="S258" s="31">
        <f t="shared" si="226"/>
        <v>0</v>
      </c>
      <c r="T258" s="31">
        <f t="shared" si="226"/>
        <v>1</v>
      </c>
      <c r="U258" s="20">
        <f t="shared" si="216"/>
        <v>3</v>
      </c>
      <c r="V258" s="47">
        <f>(K258+U258)/18</f>
        <v>0.3888888888888889</v>
      </c>
      <c r="W258" s="2"/>
      <c r="X258" s="57">
        <f>COUNTIF(B262:T262,"birdie")</f>
        <v>0</v>
      </c>
      <c r="Y258" s="2"/>
      <c r="Z258" s="2"/>
    </row>
    <row r="259" spans="1:26" ht="15" thickTop="1" x14ac:dyDescent="0.3">
      <c r="A259" s="64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7"/>
      <c r="W259" s="2"/>
      <c r="X259" s="49">
        <f>COUNTIF(B262:T262,"par")</f>
        <v>9</v>
      </c>
      <c r="Y259" s="2"/>
      <c r="Z259" s="2"/>
    </row>
    <row r="260" spans="1:26" x14ac:dyDescent="0.3">
      <c r="A260" s="63"/>
      <c r="B260" s="32"/>
      <c r="C260" s="32"/>
      <c r="D260" s="32"/>
      <c r="E260" s="66"/>
      <c r="F260" s="66"/>
      <c r="G260" s="66"/>
      <c r="H260" s="66"/>
      <c r="I260" s="66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7"/>
      <c r="W260" s="2"/>
      <c r="X260" s="58">
        <f>COUNTIF(B262:T262,"bogey")</f>
        <v>5</v>
      </c>
      <c r="Y260" s="2"/>
      <c r="Z260" s="2"/>
    </row>
    <row r="261" spans="1:26" x14ac:dyDescent="0.3">
      <c r="A261" s="29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7"/>
      <c r="W261" s="2"/>
      <c r="X261" s="59">
        <f>COUNTIF(B262:T262,"double")</f>
        <v>1</v>
      </c>
      <c r="Y261" s="2"/>
      <c r="Z261" s="2"/>
    </row>
    <row r="262" spans="1:26" x14ac:dyDescent="0.3">
      <c r="A262" s="33"/>
      <c r="B262" s="31" t="str">
        <f>IF((B253-B251)=-2,("eagle"),IF((B253-B251)=-1,("birdie"),IF((B253-B251)=0,("par"),IF((B253-B251)=1,("bogey"),IF((B253-B251)=2,("double"),IF((B253-B251)=3,("Triple"),"Triple et +"))))))</f>
        <v>bogey</v>
      </c>
      <c r="C262" s="31" t="str">
        <f t="shared" ref="C262:J262" si="227">IF((C253-C251)=-2,("eagle"),IF((C253-C251)=-1,("birdie"),IF((C253-C251)=0,("par"),IF((C253-C251)=1,("bogey"),IF((C253-C251)=2,("double"),IF((C253-C251)=3,("Triple"),"Triple et +"))))))</f>
        <v>par</v>
      </c>
      <c r="D262" s="31" t="str">
        <f t="shared" si="227"/>
        <v>bogey</v>
      </c>
      <c r="E262" s="31" t="str">
        <f t="shared" si="227"/>
        <v>par</v>
      </c>
      <c r="F262" s="31" t="str">
        <f t="shared" si="227"/>
        <v>par</v>
      </c>
      <c r="G262" s="31" t="str">
        <f t="shared" si="227"/>
        <v>double</v>
      </c>
      <c r="H262" s="31" t="str">
        <f t="shared" si="227"/>
        <v>bogey</v>
      </c>
      <c r="I262" s="31" t="str">
        <f t="shared" si="227"/>
        <v>par</v>
      </c>
      <c r="J262" s="31" t="str">
        <f t="shared" si="227"/>
        <v>bogey</v>
      </c>
      <c r="L262" s="31" t="str">
        <f t="shared" ref="L262:T262" si="228">IF((L253-L251)=-2,("eagle"),IF((L253-L251)=-1,("birdie"),IF((L253-L251)=0,("par"),IF((L253-L251)=1,("bogey"),IF((L253-L251)=2,("double"),IF((L253-L251)=3,("Triple"),"Triple et +"))))))</f>
        <v>par</v>
      </c>
      <c r="M262" s="31" t="str">
        <f t="shared" si="228"/>
        <v>Triple</v>
      </c>
      <c r="N262" s="31" t="str">
        <f t="shared" si="228"/>
        <v>par</v>
      </c>
      <c r="O262" s="31" t="str">
        <f t="shared" si="228"/>
        <v>Triple</v>
      </c>
      <c r="P262" s="31" t="str">
        <f t="shared" si="228"/>
        <v>bogey</v>
      </c>
      <c r="Q262" s="31" t="str">
        <f t="shared" si="228"/>
        <v>Triple et +</v>
      </c>
      <c r="R262" s="31" t="str">
        <f t="shared" si="228"/>
        <v>par</v>
      </c>
      <c r="S262" s="31" t="str">
        <f t="shared" si="228"/>
        <v>par</v>
      </c>
      <c r="T262" s="31" t="str">
        <f t="shared" si="228"/>
        <v>par</v>
      </c>
      <c r="W262" s="2"/>
      <c r="X262" s="60">
        <f>COUNTIF(B262:T262,"triple")</f>
        <v>2</v>
      </c>
      <c r="Y262" s="2"/>
      <c r="Z262" s="2"/>
    </row>
    <row r="263" spans="1:26" x14ac:dyDescent="0.3">
      <c r="A263" s="33"/>
      <c r="W263" s="2"/>
      <c r="X263" s="60">
        <f>COUNTIF(B262:T262,"triple et +")</f>
        <v>1</v>
      </c>
      <c r="Y263" s="2"/>
      <c r="Z263" s="2"/>
    </row>
    <row r="264" spans="1:26" ht="15" thickBot="1" x14ac:dyDescent="0.35">
      <c r="A264" s="62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4"/>
      <c r="X264" s="45">
        <f>SUM(X257:X263)</f>
        <v>18</v>
      </c>
      <c r="Y264" s="44"/>
      <c r="Z264" s="44"/>
    </row>
    <row r="265" spans="1:26" ht="15" thickTop="1" x14ac:dyDescent="0.3"/>
    <row r="266" spans="1:26" ht="23.4" x14ac:dyDescent="0.45">
      <c r="A266" s="206" t="str">
        <f>$A$3</f>
        <v>9- La Grande Motte</v>
      </c>
      <c r="B266" s="206"/>
      <c r="C266" s="206"/>
      <c r="D266" s="206"/>
      <c r="E266" s="206"/>
      <c r="F266" s="206"/>
      <c r="G266" s="206"/>
      <c r="H266" s="206"/>
      <c r="I266" s="206"/>
      <c r="J266" s="206"/>
      <c r="K266" s="206"/>
      <c r="L266" s="206"/>
      <c r="M266" s="206"/>
      <c r="N266" s="206"/>
      <c r="O266" s="206"/>
      <c r="P266" s="206"/>
      <c r="Q266" s="206"/>
      <c r="R266" s="207"/>
      <c r="S266" s="207"/>
      <c r="T266" s="207"/>
      <c r="U266" s="207"/>
      <c r="V266" s="207"/>
      <c r="W266" s="2"/>
      <c r="X266" s="2"/>
      <c r="Y266" s="2"/>
      <c r="Z266" s="25"/>
    </row>
    <row r="267" spans="1:26" ht="31.2" x14ac:dyDescent="0.6">
      <c r="A267" s="3" t="s">
        <v>7</v>
      </c>
      <c r="B267" s="4"/>
      <c r="C267" s="4"/>
      <c r="D267" s="203" t="s">
        <v>38</v>
      </c>
      <c r="E267" s="204"/>
      <c r="F267" s="204"/>
      <c r="G267" s="204"/>
      <c r="H267" s="204"/>
      <c r="I267" s="204"/>
      <c r="J267" s="205"/>
      <c r="L267" s="5" t="s">
        <v>15</v>
      </c>
      <c r="M267" s="4"/>
      <c r="N267" s="61" t="str">
        <f>$N$4</f>
        <v>Jaunes</v>
      </c>
      <c r="O267" s="6"/>
      <c r="P267" s="7"/>
      <c r="Q267" s="8" t="s">
        <v>16</v>
      </c>
      <c r="R267" s="27">
        <f>VLOOKUP(D267,Participants!$B$1:$T$30,11,FALSE)</f>
        <v>20.414285714285715</v>
      </c>
      <c r="U267" s="9" t="s">
        <v>14</v>
      </c>
      <c r="V267" s="10">
        <f>_xlfn.SWITCH(N267,"Jaunes",IF(Z273&lt;20,Z273,20),"Blancs",IF(Y273&lt;20,Y273,20),)</f>
        <v>20</v>
      </c>
      <c r="W267" s="52">
        <f>Y276</f>
        <v>20.514285714285716</v>
      </c>
      <c r="X267" s="41" t="str">
        <f>$A$3</f>
        <v>9- La Grande Motte</v>
      </c>
      <c r="Y267" s="11" t="str">
        <f>+$Y$4</f>
        <v>Blancs</v>
      </c>
      <c r="Z267" s="89" t="str">
        <f>$Z$4</f>
        <v>Jaunes</v>
      </c>
    </row>
    <row r="268" spans="1:26" ht="15" thickBot="1" x14ac:dyDescent="0.35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W268" s="2"/>
      <c r="X268" s="12" t="s">
        <v>8</v>
      </c>
      <c r="Y268" s="13">
        <f>R267</f>
        <v>20.414285714285715</v>
      </c>
      <c r="Z268" s="13">
        <f>R267</f>
        <v>20.414285714285715</v>
      </c>
    </row>
    <row r="269" spans="1:26" ht="15.6" thickTop="1" thickBot="1" x14ac:dyDescent="0.35">
      <c r="A269" s="14" t="s">
        <v>0</v>
      </c>
      <c r="B269" s="15">
        <v>1</v>
      </c>
      <c r="C269" s="15">
        <v>2</v>
      </c>
      <c r="D269" s="15">
        <v>3</v>
      </c>
      <c r="E269" s="15">
        <v>4</v>
      </c>
      <c r="F269" s="15">
        <v>5</v>
      </c>
      <c r="G269" s="15">
        <v>6</v>
      </c>
      <c r="H269" s="15">
        <v>7</v>
      </c>
      <c r="I269" s="15">
        <v>8</v>
      </c>
      <c r="J269" s="15">
        <v>9</v>
      </c>
      <c r="K269" s="15" t="s">
        <v>3</v>
      </c>
      <c r="L269" s="15">
        <v>10</v>
      </c>
      <c r="M269" s="15">
        <v>11</v>
      </c>
      <c r="N269" s="15">
        <v>12</v>
      </c>
      <c r="O269" s="15">
        <v>13</v>
      </c>
      <c r="P269" s="15">
        <v>14</v>
      </c>
      <c r="Q269" s="15">
        <v>15</v>
      </c>
      <c r="R269" s="15">
        <v>16</v>
      </c>
      <c r="S269" s="15">
        <v>17</v>
      </c>
      <c r="T269" s="15">
        <v>18</v>
      </c>
      <c r="U269" s="16" t="s">
        <v>4</v>
      </c>
      <c r="V269" s="15" t="s">
        <v>5</v>
      </c>
      <c r="W269" s="2"/>
      <c r="X269" s="12" t="s">
        <v>9</v>
      </c>
      <c r="Y269" s="17">
        <f>$Y$6</f>
        <v>133</v>
      </c>
      <c r="Z269" s="17">
        <f>$Z$6</f>
        <v>124</v>
      </c>
    </row>
    <row r="270" spans="1:26" ht="15.6" thickTop="1" thickBot="1" x14ac:dyDescent="0.35">
      <c r="A270" s="18" t="s">
        <v>2</v>
      </c>
      <c r="B270" s="18">
        <f>B$7</f>
        <v>7</v>
      </c>
      <c r="C270" s="18">
        <f>C$7</f>
        <v>13</v>
      </c>
      <c r="D270" s="18">
        <f t="shared" ref="D270:T270" si="229">D$7</f>
        <v>11</v>
      </c>
      <c r="E270" s="18">
        <f t="shared" si="229"/>
        <v>9</v>
      </c>
      <c r="F270" s="18">
        <f t="shared" si="229"/>
        <v>15</v>
      </c>
      <c r="G270" s="18">
        <f t="shared" si="229"/>
        <v>3</v>
      </c>
      <c r="H270" s="18">
        <f t="shared" si="229"/>
        <v>1</v>
      </c>
      <c r="I270" s="18">
        <f t="shared" si="229"/>
        <v>17</v>
      </c>
      <c r="J270" s="18">
        <f t="shared" si="229"/>
        <v>5</v>
      </c>
      <c r="K270" s="18"/>
      <c r="L270" s="18">
        <f t="shared" si="229"/>
        <v>18</v>
      </c>
      <c r="M270" s="18">
        <f t="shared" si="229"/>
        <v>2</v>
      </c>
      <c r="N270" s="18">
        <f t="shared" si="229"/>
        <v>6</v>
      </c>
      <c r="O270" s="18">
        <f t="shared" si="229"/>
        <v>16</v>
      </c>
      <c r="P270" s="18">
        <f t="shared" si="229"/>
        <v>4</v>
      </c>
      <c r="Q270" s="18">
        <f t="shared" si="229"/>
        <v>8</v>
      </c>
      <c r="R270" s="18">
        <f t="shared" si="229"/>
        <v>12</v>
      </c>
      <c r="S270" s="18">
        <f t="shared" si="229"/>
        <v>14</v>
      </c>
      <c r="T270" s="18">
        <f t="shared" si="229"/>
        <v>10</v>
      </c>
      <c r="U270" s="19"/>
      <c r="V270" s="19"/>
      <c r="W270" s="2"/>
      <c r="X270" s="12" t="s">
        <v>10</v>
      </c>
      <c r="Y270" s="17">
        <f>$Y$7</f>
        <v>72.7</v>
      </c>
      <c r="Z270" s="17">
        <f>$Z$7</f>
        <v>70.599999999999994</v>
      </c>
    </row>
    <row r="271" spans="1:26" ht="15.6" thickTop="1" thickBot="1" x14ac:dyDescent="0.35">
      <c r="A271" s="18" t="s">
        <v>1</v>
      </c>
      <c r="B271" s="18">
        <f>B$8</f>
        <v>4</v>
      </c>
      <c r="C271" s="18">
        <f t="shared" ref="C271:J271" si="230">C$8</f>
        <v>4</v>
      </c>
      <c r="D271" s="18">
        <f t="shared" si="230"/>
        <v>5</v>
      </c>
      <c r="E271" s="18">
        <f t="shared" si="230"/>
        <v>4</v>
      </c>
      <c r="F271" s="18">
        <f t="shared" si="230"/>
        <v>3</v>
      </c>
      <c r="G271" s="18">
        <f t="shared" si="230"/>
        <v>4</v>
      </c>
      <c r="H271" s="18">
        <f t="shared" si="230"/>
        <v>5</v>
      </c>
      <c r="I271" s="18">
        <f t="shared" si="230"/>
        <v>3</v>
      </c>
      <c r="J271" s="18">
        <f t="shared" si="230"/>
        <v>4</v>
      </c>
      <c r="K271" s="19">
        <f>SUM(B271:J271)</f>
        <v>36</v>
      </c>
      <c r="L271" s="18">
        <f t="shared" ref="L271:T271" si="231">L$8</f>
        <v>5</v>
      </c>
      <c r="M271" s="18">
        <f t="shared" si="231"/>
        <v>4</v>
      </c>
      <c r="N271" s="18">
        <f t="shared" si="231"/>
        <v>4</v>
      </c>
      <c r="O271" s="18">
        <f t="shared" si="231"/>
        <v>3</v>
      </c>
      <c r="P271" s="18">
        <f t="shared" si="231"/>
        <v>4</v>
      </c>
      <c r="Q271" s="18">
        <f t="shared" si="231"/>
        <v>4</v>
      </c>
      <c r="R271" s="18">
        <f t="shared" si="231"/>
        <v>3</v>
      </c>
      <c r="S271" s="18">
        <f t="shared" si="231"/>
        <v>5</v>
      </c>
      <c r="T271" s="18">
        <f t="shared" si="231"/>
        <v>4</v>
      </c>
      <c r="U271" s="20">
        <f>SUM(L271:T271)</f>
        <v>36</v>
      </c>
      <c r="V271" s="21">
        <v>72</v>
      </c>
      <c r="W271" s="2"/>
      <c r="X271" s="12"/>
      <c r="Y271" s="17"/>
      <c r="Z271" s="17"/>
    </row>
    <row r="272" spans="1:26" ht="15.6" thickTop="1" thickBot="1" x14ac:dyDescent="0.35">
      <c r="A272" s="22" t="s">
        <v>6</v>
      </c>
      <c r="B272" s="19">
        <f>IF($V267=B270,1,IF($V267&gt;B270,1,0))+IF($V267-18&gt;=B270,1,0)</f>
        <v>1</v>
      </c>
      <c r="C272" s="19">
        <f t="shared" ref="C272:J272" si="232">IF($V267=C270,1,IF($V267&gt;C270,1,0))+IF($V267-18&gt;=C270,1,0)</f>
        <v>1</v>
      </c>
      <c r="D272" s="19">
        <f t="shared" si="232"/>
        <v>1</v>
      </c>
      <c r="E272" s="19">
        <f t="shared" si="232"/>
        <v>1</v>
      </c>
      <c r="F272" s="19">
        <f t="shared" si="232"/>
        <v>1</v>
      </c>
      <c r="G272" s="19">
        <f t="shared" si="232"/>
        <v>1</v>
      </c>
      <c r="H272" s="19">
        <f t="shared" si="232"/>
        <v>2</v>
      </c>
      <c r="I272" s="19">
        <f t="shared" si="232"/>
        <v>1</v>
      </c>
      <c r="J272" s="19">
        <f t="shared" si="232"/>
        <v>1</v>
      </c>
      <c r="K272" s="20">
        <f t="shared" ref="K272" si="233">SUM(B272:J272)</f>
        <v>10</v>
      </c>
      <c r="L272" s="19">
        <f t="shared" ref="L272:T272" si="234">IF($V267=L270,1,IF($V267&gt;L270,1,0))+IF($V267-18&gt;=L270,1,0)</f>
        <v>1</v>
      </c>
      <c r="M272" s="19">
        <f t="shared" si="234"/>
        <v>2</v>
      </c>
      <c r="N272" s="19">
        <f t="shared" si="234"/>
        <v>1</v>
      </c>
      <c r="O272" s="19">
        <f t="shared" si="234"/>
        <v>1</v>
      </c>
      <c r="P272" s="19">
        <f t="shared" si="234"/>
        <v>1</v>
      </c>
      <c r="Q272" s="19">
        <f t="shared" si="234"/>
        <v>1</v>
      </c>
      <c r="R272" s="19">
        <f t="shared" si="234"/>
        <v>1</v>
      </c>
      <c r="S272" s="19">
        <f t="shared" si="234"/>
        <v>1</v>
      </c>
      <c r="T272" s="19">
        <f t="shared" si="234"/>
        <v>1</v>
      </c>
      <c r="U272" s="20">
        <f t="shared" ref="U272:U278" si="235">SUM(L272:T272)</f>
        <v>10</v>
      </c>
      <c r="V272" s="21">
        <f t="shared" ref="V272:V277" si="236">K272+U272</f>
        <v>20</v>
      </c>
      <c r="W272" s="2"/>
      <c r="X272" s="12" t="s">
        <v>11</v>
      </c>
      <c r="Y272" s="17">
        <f>Y268*(Y269/113)+(Y270-72)</f>
        <v>24.72743362831859</v>
      </c>
      <c r="Z272" s="17">
        <f>Z268*(Z269/113)+(Z270-72)</f>
        <v>21.001517067003785</v>
      </c>
    </row>
    <row r="273" spans="1:26" ht="15.6" thickTop="1" thickBot="1" x14ac:dyDescent="0.35">
      <c r="A273" s="18" t="s">
        <v>13</v>
      </c>
      <c r="B273" s="26">
        <v>6</v>
      </c>
      <c r="C273" s="26">
        <v>5</v>
      </c>
      <c r="D273" s="26">
        <v>6</v>
      </c>
      <c r="E273" s="26">
        <v>6</v>
      </c>
      <c r="F273" s="26">
        <v>4</v>
      </c>
      <c r="G273" s="26">
        <v>4</v>
      </c>
      <c r="H273" s="26">
        <v>9</v>
      </c>
      <c r="I273" s="26">
        <v>5</v>
      </c>
      <c r="J273" s="26">
        <v>6</v>
      </c>
      <c r="K273" s="26">
        <f>SUM(B273:J273)</f>
        <v>51</v>
      </c>
      <c r="L273" s="26">
        <v>7</v>
      </c>
      <c r="M273" s="26">
        <v>6</v>
      </c>
      <c r="N273" s="26">
        <v>6</v>
      </c>
      <c r="O273" s="26">
        <v>4</v>
      </c>
      <c r="P273" s="26">
        <v>6</v>
      </c>
      <c r="Q273" s="26">
        <v>5</v>
      </c>
      <c r="R273" s="26">
        <v>4</v>
      </c>
      <c r="S273" s="26">
        <v>5</v>
      </c>
      <c r="T273" s="26">
        <v>5</v>
      </c>
      <c r="U273" s="20">
        <f t="shared" si="235"/>
        <v>48</v>
      </c>
      <c r="V273" s="26">
        <f t="shared" si="236"/>
        <v>99</v>
      </c>
      <c r="W273" s="2"/>
      <c r="X273" s="23" t="s">
        <v>12</v>
      </c>
      <c r="Y273" s="24">
        <f>ROUND(Y272,0)</f>
        <v>25</v>
      </c>
      <c r="Z273" s="24">
        <f>ROUND(Z272,0)</f>
        <v>21</v>
      </c>
    </row>
    <row r="274" spans="1:26" ht="15.6" thickTop="1" thickBot="1" x14ac:dyDescent="0.35">
      <c r="A274" s="18" t="s">
        <v>23</v>
      </c>
      <c r="B274" s="19">
        <f>IF((B273-B271-B272)=3,(0),IF((B273-B271-B272)=2,(0),IF((B273-B271-B272)=1,(1),0))+IF((B273-B271-B272)=0,(2),0+IF((B273-B271-B272)=-1,(3),0)+IF((B273-B271-B272)=-2,(4),0)+IF((B273-B271-B272)=-3,(5),0)))</f>
        <v>1</v>
      </c>
      <c r="C274" s="19">
        <f>IF((C273-C271-C272)=3,(0),IF((C273-C271-C272)=2,(0),IF((C273-C271-C272)=1,(1),0))+IF((C273-C271-C272)=0,(2),0+IF((C273-C271-C272)=-1,(3),0)+IF((C273-C271-C272)=-2,(4),0)+IF((C273-C271-C272)=-3,(5),0)))</f>
        <v>2</v>
      </c>
      <c r="D274" s="19">
        <f t="shared" ref="D274:J274" si="237">IF((D273-D271-D272)=3,(0),IF((D273-D271-D272)=2,(0),IF((D273-D271-D272)=1,(1),0))+IF((D273-D271-D272)=0,(2),0+IF((D273-D271-D272)=-1,(3),0)+IF((D273-D271-D272)=-2,(4),0)+IF((D273-D271-D272)=-3,(5),0)))</f>
        <v>2</v>
      </c>
      <c r="E274" s="19">
        <f t="shared" si="237"/>
        <v>1</v>
      </c>
      <c r="F274" s="19">
        <f t="shared" si="237"/>
        <v>2</v>
      </c>
      <c r="G274" s="19">
        <f t="shared" si="237"/>
        <v>3</v>
      </c>
      <c r="H274" s="19">
        <f t="shared" si="237"/>
        <v>0</v>
      </c>
      <c r="I274" s="19">
        <f t="shared" si="237"/>
        <v>1</v>
      </c>
      <c r="J274" s="19">
        <f t="shared" si="237"/>
        <v>1</v>
      </c>
      <c r="K274" s="20">
        <f t="shared" ref="K274:K278" si="238">SUM(B274:J274)</f>
        <v>13</v>
      </c>
      <c r="L274" s="19">
        <f t="shared" ref="L274:T274" si="239">IF((L273-L271-L272)=3,(0),IF((L273-L271-L272)=2,(0),IF((L273-L271-L272)=1,(1),0))+IF((L273-L271-L272)=0,(2),0+IF((L273-L271-L272)=-1,(3),0)+IF((L273-L271-L272)=-2,(4),0)+IF((L273-L271-L272)=-3,(5),0)))</f>
        <v>1</v>
      </c>
      <c r="M274" s="19">
        <f t="shared" si="239"/>
        <v>2</v>
      </c>
      <c r="N274" s="19">
        <f t="shared" si="239"/>
        <v>1</v>
      </c>
      <c r="O274" s="19">
        <f t="shared" si="239"/>
        <v>2</v>
      </c>
      <c r="P274" s="19">
        <f t="shared" si="239"/>
        <v>1</v>
      </c>
      <c r="Q274" s="19">
        <f t="shared" si="239"/>
        <v>2</v>
      </c>
      <c r="R274" s="19">
        <f t="shared" si="239"/>
        <v>2</v>
      </c>
      <c r="S274" s="19">
        <f t="shared" si="239"/>
        <v>3</v>
      </c>
      <c r="T274" s="19">
        <f t="shared" si="239"/>
        <v>2</v>
      </c>
      <c r="U274" s="20">
        <f t="shared" si="235"/>
        <v>16</v>
      </c>
      <c r="V274" s="21">
        <f t="shared" si="236"/>
        <v>29</v>
      </c>
      <c r="W274" s="2"/>
      <c r="X274" s="2"/>
      <c r="Y274" s="2"/>
      <c r="Z274" s="2"/>
    </row>
    <row r="275" spans="1:26" ht="15.6" thickTop="1" thickBot="1" x14ac:dyDescent="0.35">
      <c r="A275" s="75" t="s">
        <v>24</v>
      </c>
      <c r="B275" s="76">
        <f>IF((B273-B271)=-3,(5),IF((B273-B271)=-2,(4),IF((B273-B271)=-1,(3),0))+IF((B273-B271)=0,(2),0+IF((B273-B271)=1,(1),0)+IF((B273-B271)=2,(0),0)+IF((B273-B271)=3,(0),0)))</f>
        <v>0</v>
      </c>
      <c r="C275" s="76">
        <f>IF((C273-C271)=-3,(5),IF((C273-C271)=-2,(4),IF((C273-C271)=-1,(3),0))+IF((C273-C271)=0,(2),0+IF((C273-C271)=1,(1),0)+IF((C273-C271)=2,(0),0)+IF((C273-C271)=3,(0),0)))</f>
        <v>1</v>
      </c>
      <c r="D275" s="76">
        <f t="shared" ref="D275:J275" si="240">IF((D273-D271)=-3,(5),IF((D273-D271)=-2,(4),IF((D273-D271)=-1,(3),0))+IF((D273-D271)=0,(2),0+IF((D273-D271)=1,(1),0)+IF((D273-D271)=2,(0),0)+IF((D273-D271)=3,(0),0)))</f>
        <v>1</v>
      </c>
      <c r="E275" s="76">
        <f t="shared" si="240"/>
        <v>0</v>
      </c>
      <c r="F275" s="76">
        <f t="shared" si="240"/>
        <v>1</v>
      </c>
      <c r="G275" s="76">
        <f t="shared" si="240"/>
        <v>2</v>
      </c>
      <c r="H275" s="76">
        <f t="shared" si="240"/>
        <v>0</v>
      </c>
      <c r="I275" s="76">
        <f t="shared" si="240"/>
        <v>0</v>
      </c>
      <c r="J275" s="76">
        <f t="shared" si="240"/>
        <v>0</v>
      </c>
      <c r="K275" s="77">
        <f t="shared" si="238"/>
        <v>5</v>
      </c>
      <c r="L275" s="76">
        <f t="shared" ref="L275:T275" si="241">IF((L273-L271)=-3,(5),IF((L273-L271)=-2,(4),IF((L273-L271)=-1,(3),0))+IF((L273-L271)=0,(2),0+IF((L273-L271)=1,(1),0)+IF((L273-L271)=2,(0),0)+IF((L273-L271)=3,(0),0)))</f>
        <v>0</v>
      </c>
      <c r="M275" s="76">
        <f t="shared" si="241"/>
        <v>0</v>
      </c>
      <c r="N275" s="76">
        <f t="shared" si="241"/>
        <v>0</v>
      </c>
      <c r="O275" s="76">
        <f t="shared" si="241"/>
        <v>1</v>
      </c>
      <c r="P275" s="76">
        <f t="shared" si="241"/>
        <v>0</v>
      </c>
      <c r="Q275" s="76">
        <f t="shared" si="241"/>
        <v>1</v>
      </c>
      <c r="R275" s="76">
        <f t="shared" si="241"/>
        <v>1</v>
      </c>
      <c r="S275" s="76">
        <f t="shared" si="241"/>
        <v>2</v>
      </c>
      <c r="T275" s="76">
        <f t="shared" si="241"/>
        <v>1</v>
      </c>
      <c r="U275" s="77">
        <f t="shared" si="235"/>
        <v>6</v>
      </c>
      <c r="V275" s="78">
        <f t="shared" si="236"/>
        <v>11</v>
      </c>
      <c r="W275" s="2"/>
      <c r="X275" s="201" t="s">
        <v>30</v>
      </c>
      <c r="Y275" s="39" t="s">
        <v>29</v>
      </c>
      <c r="Z275"/>
    </row>
    <row r="276" spans="1:26" ht="15.6" thickTop="1" thickBot="1" x14ac:dyDescent="0.35">
      <c r="A276" s="79" t="s">
        <v>56</v>
      </c>
      <c r="B276" s="80">
        <f>IF(B274=0,B271+B272+2,B273)</f>
        <v>6</v>
      </c>
      <c r="C276" s="80">
        <f t="shared" ref="C276:J276" si="242">IF(C274=0,C271+C272+2,C273)</f>
        <v>5</v>
      </c>
      <c r="D276" s="80">
        <f t="shared" si="242"/>
        <v>6</v>
      </c>
      <c r="E276" s="80">
        <f t="shared" si="242"/>
        <v>6</v>
      </c>
      <c r="F276" s="80">
        <f t="shared" si="242"/>
        <v>4</v>
      </c>
      <c r="G276" s="80">
        <f t="shared" si="242"/>
        <v>4</v>
      </c>
      <c r="H276" s="80">
        <f t="shared" si="242"/>
        <v>9</v>
      </c>
      <c r="I276" s="80">
        <f t="shared" si="242"/>
        <v>5</v>
      </c>
      <c r="J276" s="80">
        <f t="shared" si="242"/>
        <v>6</v>
      </c>
      <c r="K276" s="81">
        <f t="shared" si="238"/>
        <v>51</v>
      </c>
      <c r="L276" s="80">
        <f t="shared" ref="L276:T276" si="243">IF(L274=0,L271+L272+2,L273)</f>
        <v>7</v>
      </c>
      <c r="M276" s="80">
        <f t="shared" si="243"/>
        <v>6</v>
      </c>
      <c r="N276" s="80">
        <f t="shared" si="243"/>
        <v>6</v>
      </c>
      <c r="O276" s="80">
        <f t="shared" si="243"/>
        <v>4</v>
      </c>
      <c r="P276" s="80">
        <f t="shared" si="243"/>
        <v>6</v>
      </c>
      <c r="Q276" s="80">
        <f t="shared" si="243"/>
        <v>5</v>
      </c>
      <c r="R276" s="80">
        <f t="shared" si="243"/>
        <v>4</v>
      </c>
      <c r="S276" s="80">
        <f t="shared" si="243"/>
        <v>5</v>
      </c>
      <c r="T276" s="80">
        <f t="shared" si="243"/>
        <v>5</v>
      </c>
      <c r="U276" s="81">
        <f t="shared" si="235"/>
        <v>48</v>
      </c>
      <c r="V276" s="82">
        <f t="shared" si="236"/>
        <v>99</v>
      </c>
      <c r="W276" s="2"/>
      <c r="X276" s="202"/>
      <c r="Y276" s="38">
        <f>IF((R267&lt;=11.4),IF(V274&lt;34,R267+0.1,IF(V274&gt;36,((V274-36)*-0.2)+R267,IF(V274&gt;33,R267,))),IF(AND(R267&gt;=11.5,R267&lt;18.5),IF(V274&lt;33,R267+0.1,IF(V274&gt;36,((V274-36)*-0.3)+R267,IF(V274&gt;32,R267,))),IF((R267&gt;=18.5),IF(V274&lt;32,R267+0.1,IF(V274&gt;36,((V274-36)*-0.4)+R267,IF(V274&gt;33,R267,"AV"))))))</f>
        <v>20.514285714285716</v>
      </c>
      <c r="Z276"/>
    </row>
    <row r="277" spans="1:26" ht="15.6" thickTop="1" thickBot="1" x14ac:dyDescent="0.35">
      <c r="A277" s="35" t="s">
        <v>25</v>
      </c>
      <c r="B277" s="36">
        <v>1</v>
      </c>
      <c r="C277" s="36">
        <v>2</v>
      </c>
      <c r="D277" s="36">
        <v>2</v>
      </c>
      <c r="E277" s="36">
        <v>2</v>
      </c>
      <c r="F277" s="36">
        <v>2</v>
      </c>
      <c r="G277" s="36">
        <v>1</v>
      </c>
      <c r="H277" s="36">
        <v>2</v>
      </c>
      <c r="I277" s="36">
        <v>2</v>
      </c>
      <c r="J277" s="36">
        <v>2</v>
      </c>
      <c r="K277" s="20">
        <f t="shared" si="238"/>
        <v>16</v>
      </c>
      <c r="L277" s="19">
        <v>2</v>
      </c>
      <c r="M277" s="19">
        <v>2</v>
      </c>
      <c r="N277" s="19">
        <v>2</v>
      </c>
      <c r="O277" s="19">
        <v>2</v>
      </c>
      <c r="P277" s="19">
        <v>1</v>
      </c>
      <c r="Q277" s="19">
        <v>1</v>
      </c>
      <c r="R277" s="19">
        <v>3</v>
      </c>
      <c r="S277" s="19">
        <v>1</v>
      </c>
      <c r="T277" s="19">
        <v>2</v>
      </c>
      <c r="U277" s="81">
        <f t="shared" si="235"/>
        <v>16</v>
      </c>
      <c r="V277" s="21">
        <f t="shared" si="236"/>
        <v>32</v>
      </c>
      <c r="W277" s="2"/>
      <c r="X277" s="56">
        <f>COUNTIF(B282:T282,"Eagle")</f>
        <v>0</v>
      </c>
      <c r="Y277"/>
      <c r="Z277"/>
    </row>
    <row r="278" spans="1:26" ht="15.6" thickTop="1" thickBot="1" x14ac:dyDescent="0.35">
      <c r="A278" s="33" t="s">
        <v>26</v>
      </c>
      <c r="B278" s="31">
        <f>IF((B273-B277)=(B271-2),(1),IF((B273-B277)&lt;(B271-2),(1),0))</f>
        <v>0</v>
      </c>
      <c r="C278" s="31">
        <f t="shared" ref="C278:J278" si="244">IF((C273-C277)=(C271-2),(1),IF((C273-C277)&lt;(C271-2),(1),0))</f>
        <v>0</v>
      </c>
      <c r="D278" s="31">
        <f t="shared" si="244"/>
        <v>0</v>
      </c>
      <c r="E278" s="31">
        <f t="shared" si="244"/>
        <v>0</v>
      </c>
      <c r="F278" s="31">
        <f t="shared" si="244"/>
        <v>0</v>
      </c>
      <c r="G278" s="31">
        <f t="shared" si="244"/>
        <v>0</v>
      </c>
      <c r="H278" s="31">
        <f t="shared" si="244"/>
        <v>0</v>
      </c>
      <c r="I278" s="31">
        <f t="shared" si="244"/>
        <v>0</v>
      </c>
      <c r="J278" s="31">
        <f t="shared" si="244"/>
        <v>0</v>
      </c>
      <c r="K278" s="20">
        <f t="shared" si="238"/>
        <v>0</v>
      </c>
      <c r="L278" s="31">
        <f t="shared" ref="L278:T278" si="245">IF((L273-L277)=(L271-2),(1),IF((L273-L277)&lt;(L271-2),(1),0))</f>
        <v>0</v>
      </c>
      <c r="M278" s="31">
        <f t="shared" si="245"/>
        <v>0</v>
      </c>
      <c r="N278" s="31">
        <f t="shared" si="245"/>
        <v>0</v>
      </c>
      <c r="O278" s="31">
        <f t="shared" si="245"/>
        <v>0</v>
      </c>
      <c r="P278" s="31">
        <f t="shared" si="245"/>
        <v>0</v>
      </c>
      <c r="Q278" s="31">
        <f t="shared" si="245"/>
        <v>0</v>
      </c>
      <c r="R278" s="31">
        <f t="shared" si="245"/>
        <v>1</v>
      </c>
      <c r="S278" s="31">
        <f t="shared" si="245"/>
        <v>0</v>
      </c>
      <c r="T278" s="31">
        <f t="shared" si="245"/>
        <v>0</v>
      </c>
      <c r="U278" s="20">
        <f t="shared" si="235"/>
        <v>1</v>
      </c>
      <c r="V278" s="47">
        <f>(K278+U278)/18</f>
        <v>5.5555555555555552E-2</v>
      </c>
      <c r="W278" s="2"/>
      <c r="X278" s="57">
        <f>COUNTIF(B282:T282,"birdie")</f>
        <v>0</v>
      </c>
      <c r="Y278" s="2"/>
      <c r="Z278" s="2"/>
    </row>
    <row r="279" spans="1:26" ht="15" thickTop="1" x14ac:dyDescent="0.3">
      <c r="A279" s="64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7"/>
      <c r="W279" s="2"/>
      <c r="X279" s="49">
        <f>COUNTIF(B282:T282,"par")</f>
        <v>2</v>
      </c>
      <c r="Y279" s="2"/>
      <c r="Z279" s="2"/>
    </row>
    <row r="280" spans="1:26" x14ac:dyDescent="0.3">
      <c r="A280" s="63"/>
      <c r="B280" s="32"/>
      <c r="C280" s="32"/>
      <c r="D280" s="32"/>
      <c r="E280" s="66"/>
      <c r="F280" s="66"/>
      <c r="G280" s="66"/>
      <c r="H280" s="66"/>
      <c r="I280" s="66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7"/>
      <c r="W280" s="2"/>
      <c r="X280" s="58">
        <f>COUNTIF(B282:T282,"bogey")</f>
        <v>7</v>
      </c>
      <c r="Y280" s="2"/>
      <c r="Z280" s="2"/>
    </row>
    <row r="281" spans="1:26" x14ac:dyDescent="0.3">
      <c r="A281" s="29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7"/>
      <c r="W281" s="2"/>
      <c r="X281" s="59">
        <f>COUNTIF(B282:T282,"double")</f>
        <v>8</v>
      </c>
      <c r="Y281" s="2"/>
      <c r="Z281" s="2"/>
    </row>
    <row r="282" spans="1:26" x14ac:dyDescent="0.3">
      <c r="A282" s="33"/>
      <c r="B282" s="31" t="str">
        <f>IF((B273-B271)=-2,("eagle"),IF((B273-B271)=-1,("birdie"),IF((B273-B271)=0,("par"),IF((B273-B271)=1,("bogey"),IF((B273-B271)=2,("double"),IF((B273-B271)=3,("Triple"),"Triple et +"))))))</f>
        <v>double</v>
      </c>
      <c r="C282" s="31" t="str">
        <f t="shared" ref="C282:J282" si="246">IF((C273-C271)=-2,("eagle"),IF((C273-C271)=-1,("birdie"),IF((C273-C271)=0,("par"),IF((C273-C271)=1,("bogey"),IF((C273-C271)=2,("double"),IF((C273-C271)=3,("Triple"),"Triple et +"))))))</f>
        <v>bogey</v>
      </c>
      <c r="D282" s="31" t="str">
        <f t="shared" si="246"/>
        <v>bogey</v>
      </c>
      <c r="E282" s="31" t="str">
        <f t="shared" si="246"/>
        <v>double</v>
      </c>
      <c r="F282" s="31" t="str">
        <f t="shared" si="246"/>
        <v>bogey</v>
      </c>
      <c r="G282" s="31" t="str">
        <f t="shared" si="246"/>
        <v>par</v>
      </c>
      <c r="H282" s="31" t="str">
        <f t="shared" si="246"/>
        <v>Triple et +</v>
      </c>
      <c r="I282" s="31" t="str">
        <f t="shared" si="246"/>
        <v>double</v>
      </c>
      <c r="J282" s="31" t="str">
        <f t="shared" si="246"/>
        <v>double</v>
      </c>
      <c r="L282" s="31" t="str">
        <f t="shared" ref="L282:T282" si="247">IF((L273-L271)=-2,("eagle"),IF((L273-L271)=-1,("birdie"),IF((L273-L271)=0,("par"),IF((L273-L271)=1,("bogey"),IF((L273-L271)=2,("double"),IF((L273-L271)=3,("Triple"),"Triple et +"))))))</f>
        <v>double</v>
      </c>
      <c r="M282" s="31" t="str">
        <f t="shared" si="247"/>
        <v>double</v>
      </c>
      <c r="N282" s="31" t="str">
        <f t="shared" si="247"/>
        <v>double</v>
      </c>
      <c r="O282" s="31" t="str">
        <f t="shared" si="247"/>
        <v>bogey</v>
      </c>
      <c r="P282" s="31" t="str">
        <f t="shared" si="247"/>
        <v>double</v>
      </c>
      <c r="Q282" s="31" t="str">
        <f t="shared" si="247"/>
        <v>bogey</v>
      </c>
      <c r="R282" s="31" t="str">
        <f t="shared" si="247"/>
        <v>bogey</v>
      </c>
      <c r="S282" s="31" t="str">
        <f t="shared" si="247"/>
        <v>par</v>
      </c>
      <c r="T282" s="31" t="str">
        <f t="shared" si="247"/>
        <v>bogey</v>
      </c>
      <c r="W282" s="2"/>
      <c r="X282" s="60">
        <f>COUNTIF(B282:T282,"triple")</f>
        <v>0</v>
      </c>
      <c r="Y282" s="2"/>
      <c r="Z282" s="2"/>
    </row>
    <row r="283" spans="1:26" x14ac:dyDescent="0.3">
      <c r="A283" s="33"/>
      <c r="W283" s="2"/>
      <c r="X283" s="60">
        <f>COUNTIF(B282:T282,"triple et +")</f>
        <v>1</v>
      </c>
      <c r="Y283" s="2"/>
      <c r="Z283" s="2"/>
    </row>
    <row r="284" spans="1:26" ht="15" thickBot="1" x14ac:dyDescent="0.35">
      <c r="A284" s="62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4"/>
      <c r="X284" s="45">
        <f>SUM(X277:X283)</f>
        <v>18</v>
      </c>
      <c r="Y284" s="44"/>
      <c r="Z284" s="44"/>
    </row>
    <row r="2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28:O228"/>
    <mergeCell ref="X215:X216"/>
    <mergeCell ref="A226:Q226"/>
    <mergeCell ref="R226:V226"/>
    <mergeCell ref="X175:X176"/>
    <mergeCell ref="A186:Q186"/>
    <mergeCell ref="R186:V186"/>
    <mergeCell ref="D187:J187"/>
    <mergeCell ref="A188:O188"/>
    <mergeCell ref="X195:X196"/>
    <mergeCell ref="A206:Q206"/>
    <mergeCell ref="R206:V206"/>
    <mergeCell ref="D207:J207"/>
    <mergeCell ref="A208:O208"/>
    <mergeCell ref="D227:J227"/>
    <mergeCell ref="X235:X236"/>
    <mergeCell ref="A246:Q246"/>
    <mergeCell ref="R246:V246"/>
    <mergeCell ref="X275:X276"/>
    <mergeCell ref="A248:O248"/>
    <mergeCell ref="X255:X256"/>
    <mergeCell ref="A266:Q266"/>
    <mergeCell ref="R266:V266"/>
    <mergeCell ref="D267:J267"/>
    <mergeCell ref="A268:O268"/>
    <mergeCell ref="D247:J247"/>
  </mergeCells>
  <conditionalFormatting sqref="A2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02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01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00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99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8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9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06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54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5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5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5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5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55">
      <iconSet iconSet="3Flags">
        <cfvo type="percent" val="0"/>
        <cfvo type="percent" val="33"/>
        <cfvo type="percent" val="67"/>
      </iconSet>
    </cfRule>
  </conditionalFormatting>
  <conditionalFormatting sqref="A217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221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223:A224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37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38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242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243:A24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57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58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259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263:A264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77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27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279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283:A284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77" priority="81" stopIfTrue="1">
      <formula>(B73-B71)=2</formula>
    </cfRule>
    <cfRule type="expression" dxfId="76" priority="82" stopIfTrue="1">
      <formula>(B73-B71)=-2</formula>
    </cfRule>
    <cfRule type="expression" dxfId="75" priority="83" stopIfTrue="1">
      <formula>(B73-B71)=-1</formula>
    </cfRule>
    <cfRule type="expression" dxfId="74" priority="84" stopIfTrue="1">
      <formula>(B71-B73)=0</formula>
    </cfRule>
    <cfRule type="expression" dxfId="73" priority="85" stopIfTrue="1">
      <formula>(B73-B71)=1</formula>
    </cfRule>
  </conditionalFormatting>
  <conditionalFormatting sqref="B52:T52 V52">
    <cfRule type="expression" dxfId="72" priority="90" stopIfTrue="1">
      <formula>(B52-B50)=1</formula>
    </cfRule>
    <cfRule type="expression" dxfId="71" priority="86" stopIfTrue="1">
      <formula>(B52-B50)=2</formula>
    </cfRule>
    <cfRule type="expression" dxfId="70" priority="87" stopIfTrue="1">
      <formula>(B52-B50)=-2</formula>
    </cfRule>
    <cfRule type="expression" dxfId="69" priority="88" stopIfTrue="1">
      <formula>(B52-B50)=-1</formula>
    </cfRule>
    <cfRule type="expression" dxfId="68" priority="89" stopIfTrue="1">
      <formula>(B50-B52)=0</formula>
    </cfRule>
  </conditionalFormatting>
  <conditionalFormatting sqref="B173:T173 V173">
    <cfRule type="expression" dxfId="67" priority="59" stopIfTrue="1">
      <formula>(B171-B173)=0</formula>
    </cfRule>
    <cfRule type="expression" dxfId="66" priority="58" stopIfTrue="1">
      <formula>(B173-B171)=-1</formula>
    </cfRule>
    <cfRule type="expression" dxfId="65" priority="57" stopIfTrue="1">
      <formula>(B173-B171)=-2</formula>
    </cfRule>
    <cfRule type="expression" dxfId="64" priority="56" stopIfTrue="1">
      <formula>(B173-B171)=2</formula>
    </cfRule>
    <cfRule type="expression" dxfId="63" priority="60" stopIfTrue="1">
      <formula>(B173-B171)=1</formula>
    </cfRule>
  </conditionalFormatting>
  <conditionalFormatting sqref="B193:T193 V193">
    <cfRule type="expression" dxfId="62" priority="45" stopIfTrue="1">
      <formula>(B193-B191)=2</formula>
    </cfRule>
    <cfRule type="expression" dxfId="61" priority="46" stopIfTrue="1">
      <formula>(B193-B191)=-2</formula>
    </cfRule>
    <cfRule type="expression" dxfId="60" priority="47" stopIfTrue="1">
      <formula>(B193-B191)=-1</formula>
    </cfRule>
    <cfRule type="expression" dxfId="59" priority="48" stopIfTrue="1">
      <formula>(B191-B193)=0</formula>
    </cfRule>
    <cfRule type="expression" dxfId="58" priority="49" stopIfTrue="1">
      <formula>(B193-B191)=1</formula>
    </cfRule>
  </conditionalFormatting>
  <conditionalFormatting sqref="B213:T213 V213">
    <cfRule type="expression" dxfId="57" priority="37" stopIfTrue="1">
      <formula>(B211-B213)=0</formula>
    </cfRule>
    <cfRule type="expression" dxfId="56" priority="34" stopIfTrue="1">
      <formula>(B213-B211)=2</formula>
    </cfRule>
    <cfRule type="expression" dxfId="55" priority="35" stopIfTrue="1">
      <formula>(B213-B211)=-2</formula>
    </cfRule>
    <cfRule type="expression" dxfId="54" priority="36" stopIfTrue="1">
      <formula>(B213-B211)=-1</formula>
    </cfRule>
    <cfRule type="expression" dxfId="53" priority="38" stopIfTrue="1">
      <formula>(B213-B211)=1</formula>
    </cfRule>
  </conditionalFormatting>
  <conditionalFormatting sqref="B233:T233 V233">
    <cfRule type="expression" dxfId="52" priority="23" stopIfTrue="1">
      <formula>(B233-B231)=2</formula>
    </cfRule>
    <cfRule type="expression" dxfId="51" priority="24" stopIfTrue="1">
      <formula>(B233-B231)=-2</formula>
    </cfRule>
    <cfRule type="expression" dxfId="50" priority="25" stopIfTrue="1">
      <formula>(B233-B231)=-1</formula>
    </cfRule>
    <cfRule type="expression" dxfId="49" priority="26" stopIfTrue="1">
      <formula>(B231-B233)=0</formula>
    </cfRule>
    <cfRule type="expression" dxfId="48" priority="27" stopIfTrue="1">
      <formula>(B233-B231)=1</formula>
    </cfRule>
  </conditionalFormatting>
  <conditionalFormatting sqref="B253:T253 V253">
    <cfRule type="expression" dxfId="47" priority="13" stopIfTrue="1">
      <formula>(B253-B251)=-2</formula>
    </cfRule>
    <cfRule type="expression" dxfId="46" priority="12" stopIfTrue="1">
      <formula>(B253-B251)=2</formula>
    </cfRule>
    <cfRule type="expression" dxfId="45" priority="16" stopIfTrue="1">
      <formula>(B253-B251)=1</formula>
    </cfRule>
    <cfRule type="expression" dxfId="44" priority="15" stopIfTrue="1">
      <formula>(B251-B253)=0</formula>
    </cfRule>
    <cfRule type="expression" dxfId="43" priority="14" stopIfTrue="1">
      <formula>(B253-B251)=-1</formula>
    </cfRule>
  </conditionalFormatting>
  <conditionalFormatting sqref="B273:T273 V273">
    <cfRule type="expression" dxfId="42" priority="3" stopIfTrue="1">
      <formula>(B273-B271)=-1</formula>
    </cfRule>
    <cfRule type="expression" dxfId="41" priority="2" stopIfTrue="1">
      <formula>(B273-B271)=-2</formula>
    </cfRule>
    <cfRule type="expression" dxfId="40" priority="1" stopIfTrue="1">
      <formula>(B273-B271)=2</formula>
    </cfRule>
    <cfRule type="expression" dxfId="39" priority="4" stopIfTrue="1">
      <formula>(B271-B273)=0</formula>
    </cfRule>
    <cfRule type="expression" dxfId="38" priority="5" stopIfTrue="1">
      <formula>(B273-B271)=1</formula>
    </cfRule>
  </conditionalFormatting>
  <conditionalFormatting sqref="B10:V10">
    <cfRule type="expression" dxfId="37" priority="129" stopIfTrue="1">
      <formula>(B10-B8)=2</formula>
    </cfRule>
    <cfRule type="expression" dxfId="36" priority="130" stopIfTrue="1">
      <formula>(B10-B8)=-2</formula>
    </cfRule>
    <cfRule type="expression" dxfId="35" priority="131" stopIfTrue="1">
      <formula>(B10-B8)=-1</formula>
    </cfRule>
    <cfRule type="expression" dxfId="34" priority="132" stopIfTrue="1">
      <formula>(B8-B10)=0</formula>
    </cfRule>
    <cfRule type="expression" dxfId="33" priority="133" stopIfTrue="1">
      <formula>(B10-B8)=1</formula>
    </cfRule>
  </conditionalFormatting>
  <conditionalFormatting sqref="B31:V31">
    <cfRule type="expression" dxfId="32" priority="95" stopIfTrue="1">
      <formula>(B31-B29)=1</formula>
    </cfRule>
    <cfRule type="expression" dxfId="31" priority="91" stopIfTrue="1">
      <formula>(B31-B29)=2</formula>
    </cfRule>
    <cfRule type="expression" dxfId="30" priority="92" stopIfTrue="1">
      <formula>(B31-B29)=-2</formula>
    </cfRule>
    <cfRule type="expression" dxfId="29" priority="93" stopIfTrue="1">
      <formula>(B31-B29)=-1</formula>
    </cfRule>
    <cfRule type="expression" dxfId="28" priority="94" stopIfTrue="1">
      <formula>(B29-B31)=0</formula>
    </cfRule>
  </conditionalFormatting>
  <conditionalFormatting sqref="B93:V93">
    <cfRule type="expression" dxfId="27" priority="80" stopIfTrue="1">
      <formula>(B93-B91)=1</formula>
    </cfRule>
    <cfRule type="expression" dxfId="26" priority="79" stopIfTrue="1">
      <formula>(B91-B93)=0</formula>
    </cfRule>
    <cfRule type="expression" dxfId="25" priority="78" stopIfTrue="1">
      <formula>(B93-B91)=-1</formula>
    </cfRule>
    <cfRule type="expression" dxfId="24" priority="76" stopIfTrue="1">
      <formula>(B93-B91)=2</formula>
    </cfRule>
    <cfRule type="expression" dxfId="23" priority="77" stopIfTrue="1">
      <formula>(B93-B91)=-2</formula>
    </cfRule>
  </conditionalFormatting>
  <conditionalFormatting sqref="B113:V113">
    <cfRule type="expression" dxfId="22" priority="73" stopIfTrue="1">
      <formula>(B113-B111)=-1</formula>
    </cfRule>
    <cfRule type="expression" dxfId="21" priority="72" stopIfTrue="1">
      <formula>(B113-B111)=-2</formula>
    </cfRule>
    <cfRule type="expression" dxfId="20" priority="71" stopIfTrue="1">
      <formula>(B113-B111)=2</formula>
    </cfRule>
    <cfRule type="expression" dxfId="19" priority="74" stopIfTrue="1">
      <formula>(B111-B113)=0</formula>
    </cfRule>
    <cfRule type="expression" dxfId="18" priority="75" stopIfTrue="1">
      <formula>(B113-B111)=1</formula>
    </cfRule>
  </conditionalFormatting>
  <conditionalFormatting sqref="B133:V133">
    <cfRule type="expression" dxfId="17" priority="66" stopIfTrue="1">
      <formula>(B133-B131)=2</formula>
    </cfRule>
    <cfRule type="expression" dxfId="16" priority="70" stopIfTrue="1">
      <formula>(B133-B131)=1</formula>
    </cfRule>
    <cfRule type="expression" dxfId="15" priority="69" stopIfTrue="1">
      <formula>(B131-B133)=0</formula>
    </cfRule>
    <cfRule type="expression" dxfId="14" priority="67" stopIfTrue="1">
      <formula>(B133-B131)=-2</formula>
    </cfRule>
    <cfRule type="expression" dxfId="13" priority="68" stopIfTrue="1">
      <formula>(B133-B131)=-1</formula>
    </cfRule>
  </conditionalFormatting>
  <conditionalFormatting sqref="B153:V153">
    <cfRule type="expression" dxfId="12" priority="65" stopIfTrue="1">
      <formula>(B153-B151)=1</formula>
    </cfRule>
    <cfRule type="expression" dxfId="11" priority="62" stopIfTrue="1">
      <formula>(B153-B151)=-2</formula>
    </cfRule>
    <cfRule type="expression" dxfId="10" priority="63" stopIfTrue="1">
      <formula>(B153-B151)=-1</formula>
    </cfRule>
    <cfRule type="expression" dxfId="9" priority="64" stopIfTrue="1">
      <formula>(B151-B153)=0</formula>
    </cfRule>
    <cfRule type="expression" dxfId="8" priority="61" stopIfTrue="1">
      <formula>(B153-B151)=2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68C034-0B5D-40DA-A395-8C616C360623}">
          <x14:formula1>
            <xm:f>Participants!$B$1:$B$24</xm:f>
          </x14:formula1>
          <xm:sqref>D67:J67 D46:J46 D25:J25 D4:J4 D167:J167 D147:J147 D127:J127 D107:J107 D87:J87 D187:J187 D207:J207 D227:J227 D247:J247 D267:J267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A1:U104"/>
  <sheetViews>
    <sheetView workbookViewId="0">
      <selection activeCell="D7" sqref="D7"/>
    </sheetView>
  </sheetViews>
  <sheetFormatPr baseColWidth="10" defaultRowHeight="14.4" x14ac:dyDescent="0.3"/>
  <cols>
    <col min="1" max="1" width="21.5546875" customWidth="1"/>
    <col min="2" max="2" width="9.44140625" customWidth="1"/>
    <col min="3" max="3" width="7.44140625" style="145" customWidth="1"/>
    <col min="4" max="4" width="7.44140625" style="30" customWidth="1"/>
    <col min="5" max="5" width="7.44140625" style="40" customWidth="1"/>
    <col min="6" max="6" width="7.44140625" style="30" customWidth="1"/>
    <col min="7" max="9" width="8" style="30" customWidth="1"/>
    <col min="10" max="10" width="6.33203125" style="53" customWidth="1"/>
    <col min="11" max="15" width="6.33203125" customWidth="1"/>
    <col min="16" max="16" width="6.6640625" customWidth="1"/>
  </cols>
  <sheetData>
    <row r="1" spans="1:18" ht="62.25" customHeight="1" x14ac:dyDescent="0.3">
      <c r="A1" s="34" t="s">
        <v>17</v>
      </c>
      <c r="B1" s="34" t="s">
        <v>28</v>
      </c>
      <c r="C1" s="141" t="s">
        <v>16</v>
      </c>
      <c r="D1" s="48" t="s">
        <v>43</v>
      </c>
      <c r="E1" s="54" t="s">
        <v>31</v>
      </c>
      <c r="F1" s="55" t="s">
        <v>35</v>
      </c>
      <c r="G1" s="55" t="s">
        <v>44</v>
      </c>
      <c r="H1" s="55" t="s">
        <v>50</v>
      </c>
      <c r="I1" s="55" t="s">
        <v>25</v>
      </c>
      <c r="J1" s="55" t="s">
        <v>39</v>
      </c>
      <c r="K1" s="55" t="s">
        <v>40</v>
      </c>
      <c r="L1" s="55" t="s">
        <v>41</v>
      </c>
      <c r="M1" s="55" t="s">
        <v>45</v>
      </c>
      <c r="N1" s="55" t="s">
        <v>46</v>
      </c>
      <c r="O1" s="55" t="s">
        <v>49</v>
      </c>
      <c r="P1" s="28" t="s">
        <v>42</v>
      </c>
      <c r="Q1" s="71" t="s">
        <v>75</v>
      </c>
      <c r="R1" s="71" t="s">
        <v>181</v>
      </c>
    </row>
    <row r="2" spans="1:18" x14ac:dyDescent="0.3">
      <c r="A2" t="str">
        <f>+'1.Pic St Loup'!D4</f>
        <v>ASLANIAN Michel</v>
      </c>
      <c r="B2" s="91" t="str">
        <f>+'1.Pic St Loup'!A3</f>
        <v>1-PIC SAINT LOUP</v>
      </c>
      <c r="C2" s="88">
        <f>+'1.Pic St Loup'!R4</f>
        <v>14.933333333333332</v>
      </c>
      <c r="D2" s="92">
        <f>+'1.Pic St Loup'!V4</f>
        <v>16</v>
      </c>
      <c r="E2" s="87">
        <f>+'1.Pic St Loup'!V10</f>
        <v>101</v>
      </c>
      <c r="F2" s="87">
        <f>+'1.Pic St Loup'!V11</f>
        <v>22</v>
      </c>
      <c r="G2" s="93">
        <f>+'1.Pic St Loup'!V15</f>
        <v>5.5555555555555552E-2</v>
      </c>
      <c r="H2" s="113">
        <f>+'1.Pic St Loup'!V13</f>
        <v>99</v>
      </c>
      <c r="I2" s="113">
        <f>+'1.Pic St Loup'!V14</f>
        <v>39</v>
      </c>
      <c r="J2" s="69">
        <f>+'1.Pic St Loup'!X14</f>
        <v>0</v>
      </c>
      <c r="K2" s="70">
        <f>+'1.Pic St Loup'!X15</f>
        <v>0</v>
      </c>
      <c r="L2" s="70">
        <f>+'1.Pic St Loup'!X16</f>
        <v>1</v>
      </c>
      <c r="M2" s="70">
        <f>+'1.Pic St Loup'!X17</f>
        <v>10</v>
      </c>
      <c r="N2" s="70">
        <f>+'1.Pic St Loup'!X18</f>
        <v>1</v>
      </c>
      <c r="O2" s="70">
        <f>+'1.Pic St Loup'!X19+'1.Pic St Loup'!X20</f>
        <v>6</v>
      </c>
      <c r="P2" s="70">
        <f>SUM(Tableau1[[#This Row],[Eagle]:[Plus du Double bogey]])</f>
        <v>18</v>
      </c>
      <c r="Q2" s="112">
        <f>VLOOKUP($A2,[1]Participants!$A$1:$O$20,7,FALSE)</f>
        <v>14.52</v>
      </c>
      <c r="R2" s="157"/>
    </row>
    <row r="3" spans="1:18" x14ac:dyDescent="0.3">
      <c r="A3" t="str">
        <f>+'1.Pic St Loup'!D67</f>
        <v>COGNET Christophe</v>
      </c>
      <c r="B3" s="91" t="str">
        <f>+'1.Pic St Loup'!A66</f>
        <v>1-PIC SAINT LOUP</v>
      </c>
      <c r="C3" s="88">
        <f>+'1.Pic St Loup'!R67</f>
        <v>18.05</v>
      </c>
      <c r="D3" s="92">
        <f>+'1.Pic St Loup'!V67</f>
        <v>20</v>
      </c>
      <c r="E3" s="87">
        <f>+'1.Pic St Loup'!V73</f>
        <v>101</v>
      </c>
      <c r="F3" s="87">
        <f>+'1.Pic St Loup'!V74</f>
        <v>25</v>
      </c>
      <c r="G3" s="93">
        <f>+'1.Pic St Loup'!V78</f>
        <v>0.1111111111111111</v>
      </c>
      <c r="H3" s="113">
        <f>+'1.Pic St Loup'!V76</f>
        <v>100</v>
      </c>
      <c r="I3" s="113">
        <f>+'1.Pic St Loup'!V77</f>
        <v>36</v>
      </c>
      <c r="J3" s="69">
        <f>+'1.Pic St Loup'!X77</f>
        <v>0</v>
      </c>
      <c r="K3" s="70">
        <f>+'1.Pic St Loup'!X78</f>
        <v>0</v>
      </c>
      <c r="L3" s="70">
        <f>+'1.Pic St Loup'!X79</f>
        <v>2</v>
      </c>
      <c r="M3" s="70">
        <f>+'1.Pic St Loup'!X80</f>
        <v>5</v>
      </c>
      <c r="N3" s="70">
        <f>+'1.Pic St Loup'!X81</f>
        <v>7</v>
      </c>
      <c r="O3" s="70">
        <f>+'1.Pic St Loup'!X82+'1.Pic St Loup'!X83</f>
        <v>4</v>
      </c>
      <c r="P3" s="70">
        <f>SUM(Tableau1[[#This Row],[Eagle]:[Plus du Double bogey]])</f>
        <v>18</v>
      </c>
      <c r="Q3" s="112">
        <f>VLOOKUP($A3,[1]Participants!$A$1:$O$20,7,FALSE)</f>
        <v>17.2</v>
      </c>
      <c r="R3" s="157"/>
    </row>
    <row r="4" spans="1:18" x14ac:dyDescent="0.3">
      <c r="A4" t="str">
        <f>+'1.Pic St Loup'!D107</f>
        <v xml:space="preserve">DETHES LIONEL </v>
      </c>
      <c r="B4" s="94" t="str">
        <f>+'1.Pic St Loup'!A106</f>
        <v>1-PIC SAINT LOUP</v>
      </c>
      <c r="C4" s="142">
        <f>+'1.Pic St Loup'!R107</f>
        <v>15.816666666666668</v>
      </c>
      <c r="D4" s="95">
        <f>+'1.Pic St Loup'!V107</f>
        <v>21</v>
      </c>
      <c r="E4" s="96">
        <f>+'1.Pic St Loup'!V113</f>
        <v>85</v>
      </c>
      <c r="F4" s="96">
        <f>+'1.Pic St Loup'!V114</f>
        <v>41</v>
      </c>
      <c r="G4" s="97">
        <f>+'1.Pic St Loup'!V118</f>
        <v>0.27777777777777779</v>
      </c>
      <c r="H4" s="100">
        <f>+'1.Pic St Loup'!V116</f>
        <v>85</v>
      </c>
      <c r="I4" s="100">
        <f>+'1.Pic St Loup'!V117</f>
        <v>32</v>
      </c>
      <c r="J4" s="98">
        <f>+'1.Pic St Loup'!X117</f>
        <v>0</v>
      </c>
      <c r="K4" s="99">
        <f>+'1.Pic St Loup'!X118</f>
        <v>1</v>
      </c>
      <c r="L4" s="99">
        <f>+'1.Pic St Loup'!X119</f>
        <v>5</v>
      </c>
      <c r="M4" s="99">
        <f>+'1.Pic St Loup'!X120</f>
        <v>8</v>
      </c>
      <c r="N4" s="99">
        <f>+'1.Pic St Loup'!X121</f>
        <v>3</v>
      </c>
      <c r="O4" s="99">
        <f>+'1.Pic St Loup'!X122+'1.Pic St Loup'!X123</f>
        <v>1</v>
      </c>
      <c r="P4" s="99">
        <f>SUM(Tableau1[[#This Row],[Eagle]:[Plus du Double bogey]])</f>
        <v>18</v>
      </c>
      <c r="Q4" s="112">
        <f>VLOOKUP($A4,[1]Participants!$A$1:$T$20,10,FALSE)</f>
        <v>15.816666666666668</v>
      </c>
      <c r="R4" s="157"/>
    </row>
    <row r="5" spans="1:18" x14ac:dyDescent="0.3">
      <c r="A5" t="str">
        <f>+'1.Pic St Loup'!D127</f>
        <v>GALLIX Francois</v>
      </c>
      <c r="B5" s="94" t="str">
        <f>+'1.Pic St Loup'!A126</f>
        <v>1-PIC SAINT LOUP</v>
      </c>
      <c r="C5" s="142">
        <f>+'1.Pic St Loup'!R127</f>
        <v>28.899999999999995</v>
      </c>
      <c r="D5" s="95">
        <f>+'1.Pic St Loup'!V127</f>
        <v>33</v>
      </c>
      <c r="E5" s="96">
        <f>+'1.Pic St Loup'!V133</f>
        <v>97</v>
      </c>
      <c r="F5" s="96">
        <f>+'1.Pic St Loup'!V134</f>
        <v>41</v>
      </c>
      <c r="G5" s="97">
        <f>+'1.Pic St Loup'!V138</f>
        <v>5.5555555555555552E-2</v>
      </c>
      <c r="H5" s="100">
        <f>+'1.Pic St Loup'!V136</f>
        <v>97</v>
      </c>
      <c r="I5" s="100">
        <f>+'1.Pic St Loup'!V137</f>
        <v>27</v>
      </c>
      <c r="J5" s="98">
        <f>+'1.Pic St Loup'!X137</f>
        <v>0</v>
      </c>
      <c r="K5" s="99">
        <f>+'1.Pic St Loup'!X138</f>
        <v>0</v>
      </c>
      <c r="L5" s="99">
        <f>+'1.Pic St Loup'!X139</f>
        <v>3</v>
      </c>
      <c r="M5" s="99">
        <f>+'1.Pic St Loup'!X140</f>
        <v>6</v>
      </c>
      <c r="N5" s="99">
        <f>+'1.Pic St Loup'!X141</f>
        <v>5</v>
      </c>
      <c r="O5" s="99">
        <f>+'1.Pic St Loup'!X142+'1.Pic St Loup'!X143</f>
        <v>4</v>
      </c>
      <c r="P5" s="99">
        <f>SUM(Tableau1[[#This Row],[Eagle]:[Plus du Double bogey]])</f>
        <v>18</v>
      </c>
      <c r="Q5" s="112">
        <f>VLOOKUP($A5,[1]Participants!$A$1:$T$20,10,FALSE)</f>
        <v>26.233333333333334</v>
      </c>
      <c r="R5" s="157"/>
    </row>
    <row r="6" spans="1:18" x14ac:dyDescent="0.3">
      <c r="A6" t="str">
        <f>+'1.Pic St Loup'!D46</f>
        <v>LADET Guillaume</v>
      </c>
      <c r="B6" s="94" t="str">
        <f>+'1.Pic St Loup'!A45</f>
        <v>1-PIC SAINT LOUP</v>
      </c>
      <c r="C6" s="142">
        <f>+'1.Pic St Loup'!R46</f>
        <v>13.679999999999998</v>
      </c>
      <c r="D6" s="95">
        <f>+'1.Pic St Loup'!V46</f>
        <v>15</v>
      </c>
      <c r="E6" s="96">
        <f>+'1.Pic St Loup'!V52</f>
        <v>96</v>
      </c>
      <c r="F6" s="96">
        <f>+'1.Pic St Loup'!V53</f>
        <v>25</v>
      </c>
      <c r="G6" s="97">
        <f>+'1.Pic St Loup'!V57</f>
        <v>0.22222222222222221</v>
      </c>
      <c r="H6" s="100">
        <f>+'1.Pic St Loup'!V55</f>
        <v>95</v>
      </c>
      <c r="I6" s="100">
        <f>+'1.Pic St Loup'!V56</f>
        <v>36</v>
      </c>
      <c r="J6" s="98">
        <f>+'1.Pic St Loup'!X56</f>
        <v>0</v>
      </c>
      <c r="K6" s="99">
        <f>+'1.Pic St Loup'!X57</f>
        <v>1</v>
      </c>
      <c r="L6" s="99">
        <f>+'1.Pic St Loup'!X58</f>
        <v>4</v>
      </c>
      <c r="M6" s="99">
        <f>+'1.Pic St Loup'!X59</f>
        <v>5</v>
      </c>
      <c r="N6" s="99">
        <f>+'1.Pic St Loup'!X60</f>
        <v>2</v>
      </c>
      <c r="O6" s="99">
        <f>+'1.Pic St Loup'!X61+'1.Pic St Loup'!X62</f>
        <v>6</v>
      </c>
      <c r="P6" s="99">
        <f>SUM(Tableau1[[#This Row],[Eagle]:[Plus du Double bogey]])</f>
        <v>18</v>
      </c>
      <c r="Q6" s="112">
        <f>VLOOKUP($A6,[1]Participants!$A$1:$T$20,10,FALSE)</f>
        <v>13.679999999999998</v>
      </c>
      <c r="R6" s="157"/>
    </row>
    <row r="7" spans="1:18" x14ac:dyDescent="0.3">
      <c r="A7" t="str">
        <f>+'1.Pic St Loup'!D187</f>
        <v>PEYTAVI thomas</v>
      </c>
      <c r="B7" s="94" t="str">
        <f>+'1.Pic St Loup'!A186</f>
        <v>1-PIC SAINT LOUP</v>
      </c>
      <c r="C7" s="142">
        <f>+'1.Pic St Loup'!R187</f>
        <v>10.657142857142858</v>
      </c>
      <c r="D7" s="95">
        <f>+'1.Pic St Loup'!V187</f>
        <v>14</v>
      </c>
      <c r="E7" s="96">
        <f>+'1.Pic St Loup'!V193</f>
        <v>86</v>
      </c>
      <c r="F7" s="96">
        <f>+'1.Pic St Loup'!V194</f>
        <v>33</v>
      </c>
      <c r="G7" s="97">
        <f>+'1.Pic St Loup'!V198</f>
        <v>0.27777777777777779</v>
      </c>
      <c r="H7" s="100">
        <f>+'1.Pic St Loup'!V196</f>
        <v>86</v>
      </c>
      <c r="I7" s="100">
        <f>+'1.Pic St Loup'!V197</f>
        <v>31</v>
      </c>
      <c r="J7" s="98">
        <f>+'1.Pic St Loup'!X197</f>
        <v>0</v>
      </c>
      <c r="K7" s="99">
        <f>+'1.Pic St Loup'!X198</f>
        <v>0</v>
      </c>
      <c r="L7" s="99">
        <f>+'1.Pic St Loup'!X199</f>
        <v>6</v>
      </c>
      <c r="M7" s="99">
        <f>+'1.Pic St Loup'!X200</f>
        <v>8</v>
      </c>
      <c r="N7" s="99">
        <f>+'1.Pic St Loup'!X201</f>
        <v>3</v>
      </c>
      <c r="O7" s="99">
        <f>+'1.Pic St Loup'!X202+'1.Pic St Loup'!X203</f>
        <v>1</v>
      </c>
      <c r="P7" s="99">
        <f>SUM(Tableau1[[#This Row],[Eagle]:[Plus du Double bogey]])</f>
        <v>18</v>
      </c>
      <c r="Q7" s="112">
        <f>VLOOKUP($A7,[1]Participants!$A$1:$T$20,10,FALSE)</f>
        <v>10.257142857142856</v>
      </c>
      <c r="R7" s="157"/>
    </row>
    <row r="8" spans="1:18" x14ac:dyDescent="0.3">
      <c r="A8" t="str">
        <f>+'1.Pic St Loup'!D208</f>
        <v>PLANCHON Etienne</v>
      </c>
      <c r="B8" s="94" t="str">
        <f>+'1.Pic St Loup'!A207</f>
        <v>1-PIC SAINT LOUP</v>
      </c>
      <c r="C8" s="142">
        <f>+'1.Pic St Loup'!R208</f>
        <v>14</v>
      </c>
      <c r="D8" s="95">
        <f>+'1.Pic St Loup'!V208</f>
        <v>15</v>
      </c>
      <c r="E8" s="96">
        <f>+'1.Pic St Loup'!V214</f>
        <v>0</v>
      </c>
      <c r="F8" s="96">
        <f>+'1.Pic St Loup'!V215</f>
        <v>15</v>
      </c>
      <c r="G8" s="97">
        <f>+'1.Pic St Loup'!V219</f>
        <v>1</v>
      </c>
      <c r="H8" s="100">
        <f>+'1.Pic St Loup'!V217</f>
        <v>105</v>
      </c>
      <c r="I8" s="100">
        <f>+'1.Pic St Loup'!V218</f>
        <v>35</v>
      </c>
      <c r="J8" s="98">
        <f>+'1.Pic St Loup'!X218</f>
        <v>0</v>
      </c>
      <c r="K8" s="99">
        <f>+'1.Pic St Loup'!X219</f>
        <v>0</v>
      </c>
      <c r="L8" s="99">
        <f>+'1.Pic St Loup'!X220</f>
        <v>0</v>
      </c>
      <c r="M8" s="99">
        <f>+'1.Pic St Loup'!X221</f>
        <v>0</v>
      </c>
      <c r="N8" s="99">
        <f>+'1.Pic St Loup'!X222</f>
        <v>0</v>
      </c>
      <c r="O8" s="99">
        <f>+'1.Pic St Loup'!X223+'1.Pic St Loup'!X224</f>
        <v>18</v>
      </c>
      <c r="P8" s="99">
        <f>SUM(Tableau1[[#This Row],[Eagle]:[Plus du Double bogey]])</f>
        <v>18</v>
      </c>
      <c r="Q8" s="112">
        <f>VLOOKUP($A8,[1]Participants!$A$1:$T$20,10,FALSE)</f>
        <v>14</v>
      </c>
      <c r="R8" s="157"/>
    </row>
    <row r="9" spans="1:18" x14ac:dyDescent="0.3">
      <c r="A9" t="str">
        <f>+'1.Pic St Loup'!D167</f>
        <v>PLANCHON Nicolas</v>
      </c>
      <c r="B9" s="94" t="str">
        <f>+'1.Pic St Loup'!A166</f>
        <v>1-PIC SAINT LOUP</v>
      </c>
      <c r="C9" s="142">
        <f>+'1.Pic St Loup'!R167</f>
        <v>8.4666666666666668</v>
      </c>
      <c r="D9" s="95">
        <f>+'1.Pic St Loup'!V167</f>
        <v>9</v>
      </c>
      <c r="E9" s="96">
        <f>+'1.Pic St Loup'!V173</f>
        <v>96</v>
      </c>
      <c r="F9" s="96">
        <f>+'1.Pic St Loup'!V174</f>
        <v>22</v>
      </c>
      <c r="G9" s="97">
        <f>+'1.Pic St Loup'!V178</f>
        <v>0.22222222222222221</v>
      </c>
      <c r="H9" s="100">
        <f>+'1.Pic St Loup'!V176</f>
        <v>92</v>
      </c>
      <c r="I9" s="100">
        <f>+'1.Pic St Loup'!V177</f>
        <v>37</v>
      </c>
      <c r="J9" s="98">
        <f>+'1.Pic St Loup'!X177</f>
        <v>0</v>
      </c>
      <c r="K9" s="99">
        <f>+'1.Pic St Loup'!X178</f>
        <v>1</v>
      </c>
      <c r="L9" s="99">
        <f>+'1.Pic St Loup'!X179</f>
        <v>4</v>
      </c>
      <c r="M9" s="99">
        <f>+'1.Pic St Loup'!X180</f>
        <v>5</v>
      </c>
      <c r="N9" s="99">
        <f>+'1.Pic St Loup'!X181</f>
        <v>2</v>
      </c>
      <c r="O9" s="99">
        <f>+'1.Pic St Loup'!X182+'1.Pic St Loup'!X183</f>
        <v>6</v>
      </c>
      <c r="P9" s="99">
        <f>SUM(Tableau1[[#This Row],[Eagle]:[Plus du Double bogey]])</f>
        <v>18</v>
      </c>
      <c r="Q9" s="112">
        <f>VLOOKUP($A9,[1]Participants!$A$1:$T$20,10,FALSE)</f>
        <v>8.4666666666666668</v>
      </c>
      <c r="R9" s="157"/>
    </row>
    <row r="10" spans="1:18" x14ac:dyDescent="0.3">
      <c r="A10" t="str">
        <f>+'1.Pic St Loup'!D229</f>
        <v>SCOLLO Fabrice</v>
      </c>
      <c r="B10" s="94" t="str">
        <f>+'1.Pic St Loup'!A228</f>
        <v>1-PIC SAINT LOUP</v>
      </c>
      <c r="C10" s="142">
        <f>+'1.Pic St Loup'!R229</f>
        <v>17.55</v>
      </c>
      <c r="D10" s="95">
        <f>+'1.Pic St Loup'!V229</f>
        <v>20</v>
      </c>
      <c r="E10" s="96">
        <f>+'1.Pic St Loup'!V235</f>
        <v>102</v>
      </c>
      <c r="F10" s="96">
        <f>+'1.Pic St Loup'!V236</f>
        <v>28</v>
      </c>
      <c r="G10" s="97">
        <f>+'1.Pic St Loup'!V240</f>
        <v>0.3888888888888889</v>
      </c>
      <c r="H10" s="100">
        <f>+'1.Pic St Loup'!V238</f>
        <v>97</v>
      </c>
      <c r="I10" s="100">
        <f>+'1.Pic St Loup'!V239</f>
        <v>42</v>
      </c>
      <c r="J10" s="98">
        <f>+'1.Pic St Loup'!X239</f>
        <v>0</v>
      </c>
      <c r="K10" s="99">
        <f>+'1.Pic St Loup'!X240</f>
        <v>0</v>
      </c>
      <c r="L10" s="99">
        <f>+'1.Pic St Loup'!X241</f>
        <v>4</v>
      </c>
      <c r="M10" s="99">
        <f>+'1.Pic St Loup'!X242</f>
        <v>5</v>
      </c>
      <c r="N10" s="99">
        <f>+'1.Pic St Loup'!X243</f>
        <v>4</v>
      </c>
      <c r="O10" s="99">
        <f>+'1.Pic St Loup'!X244+'1.Pic St Loup'!X245</f>
        <v>5</v>
      </c>
      <c r="P10" s="99">
        <f>SUM(Tableau1[[#This Row],[Eagle]:[Plus du Double bogey]])</f>
        <v>18</v>
      </c>
      <c r="Q10" s="112">
        <f>VLOOKUP($A10,[1]Participants!$A$1:$T$20,10,FALSE)</f>
        <v>17.55</v>
      </c>
      <c r="R10" s="157"/>
    </row>
    <row r="11" spans="1:18" x14ac:dyDescent="0.3">
      <c r="A11" s="162" t="str">
        <f>+'1.Pic St Loup'!D250</f>
        <v>SECHAUD marc</v>
      </c>
      <c r="B11" s="91" t="str">
        <f>+'1.Pic St Loup'!A249</f>
        <v>1-PIC SAINT LOUP</v>
      </c>
      <c r="C11" s="88">
        <f>+'1.Pic St Loup'!R250</f>
        <v>28.04</v>
      </c>
      <c r="D11" s="92">
        <f>+'1.Pic St Loup'!V250</f>
        <v>32</v>
      </c>
      <c r="E11" s="87">
        <f>+'1.Pic St Loup'!V256</f>
        <v>93</v>
      </c>
      <c r="F11" s="87">
        <f>+'1.Pic St Loup'!V257</f>
        <v>44</v>
      </c>
      <c r="G11" s="93">
        <f>+'1.Pic St Loup'!V261</f>
        <v>0.27777777777777779</v>
      </c>
      <c r="H11" s="113">
        <f>+'1.Pic St Loup'!V259</f>
        <v>93</v>
      </c>
      <c r="I11" s="113">
        <f>+'1.Pic St Loup'!V260</f>
        <v>33</v>
      </c>
      <c r="J11" s="69">
        <f>+'1.Pic St Loup'!X260</f>
        <v>0</v>
      </c>
      <c r="K11" s="70">
        <f>+'1.Pic St Loup'!X261</f>
        <v>0</v>
      </c>
      <c r="L11" s="70">
        <f>+'1.Pic St Loup'!X262</f>
        <v>4</v>
      </c>
      <c r="M11" s="70">
        <f>+'1.Pic St Loup'!X263</f>
        <v>8</v>
      </c>
      <c r="N11" s="70">
        <f>+'1.Pic St Loup'!X264</f>
        <v>3</v>
      </c>
      <c r="O11" s="70">
        <f>+'1.Pic St Loup'!X265+'1.Pic St Loup'!X266</f>
        <v>3</v>
      </c>
      <c r="P11" s="99">
        <f>SUM(Tableau1[[#This Row],[Eagle]:[Plus du Double bogey]])</f>
        <v>18</v>
      </c>
      <c r="Q11" s="112">
        <f>VLOOKUP($A11,[1]Participants!$A$1:$T$20,10,FALSE)</f>
        <v>25.98</v>
      </c>
      <c r="R11" s="157"/>
    </row>
    <row r="12" spans="1:18" x14ac:dyDescent="0.3">
      <c r="A12" s="152" t="str">
        <f>'2.SERVANES'!D127</f>
        <v>BOUZERAN Gilles</v>
      </c>
      <c r="B12" s="108" t="str">
        <f>'2.SERVANES'!A126</f>
        <v>2-SERVANES</v>
      </c>
      <c r="C12" s="144">
        <f>'2.SERVANES'!R127</f>
        <v>15.02</v>
      </c>
      <c r="D12" s="109">
        <f>'2.SERVANES'!V127</f>
        <v>20</v>
      </c>
      <c r="E12" s="110">
        <f>'2.SERVANES'!V133</f>
        <v>100</v>
      </c>
      <c r="F12" s="110">
        <f>'2.SERVANES'!V134</f>
        <v>30</v>
      </c>
      <c r="G12" s="111">
        <f>'2.SERVANES'!V138</f>
        <v>0.33333333333333331</v>
      </c>
      <c r="H12" s="153">
        <f>'2.SERVANES'!V136</f>
        <v>98</v>
      </c>
      <c r="I12" s="153">
        <f>'2.SERVANES'!V137</f>
        <v>42</v>
      </c>
      <c r="J12" s="154">
        <f>'2.SERVANES'!X137</f>
        <v>0</v>
      </c>
      <c r="K12" s="155">
        <f>'2.SERVANES'!X138</f>
        <v>0</v>
      </c>
      <c r="L12" s="155">
        <f>'2.SERVANES'!X139</f>
        <v>4</v>
      </c>
      <c r="M12" s="155">
        <f>'2.SERVANES'!X140</f>
        <v>5</v>
      </c>
      <c r="N12" s="155">
        <f>'2.SERVANES'!X141</f>
        <v>6</v>
      </c>
      <c r="O12" s="155">
        <f>'2.SERVANES'!X142+'2.SERVANES'!X143</f>
        <v>3</v>
      </c>
      <c r="P12" s="99">
        <f>SUM(Tableau1[[#This Row],[Eagle]:[Plus du Double bogey]])</f>
        <v>18</v>
      </c>
      <c r="Q12" s="112">
        <f>VLOOKUP($A12,[1]Participants!$A$1:$T$20,11,FALSE)</f>
        <v>15.633333333333333</v>
      </c>
      <c r="R12" s="157"/>
    </row>
    <row r="13" spans="1:18" x14ac:dyDescent="0.3">
      <c r="A13" s="152" t="str">
        <f>'2.SERVANES'!D87</f>
        <v>COGNET Christophe</v>
      </c>
      <c r="B13" s="108" t="str">
        <f>'2.SERVANES'!A86</f>
        <v>2-SERVANES</v>
      </c>
      <c r="C13" s="144">
        <f>'2.SERVANES'!R87</f>
        <v>18.05</v>
      </c>
      <c r="D13" s="109">
        <f>'2.SERVANES'!V87</f>
        <v>24</v>
      </c>
      <c r="E13" s="110">
        <f>'2.SERVANES'!V93</f>
        <v>109</v>
      </c>
      <c r="F13" s="110">
        <f>'2.SERVANES'!V94</f>
        <v>23</v>
      </c>
      <c r="G13" s="111">
        <f>'2.SERVANES'!V98</f>
        <v>0</v>
      </c>
      <c r="H13" s="153">
        <f>'2.SERVANES'!V96</f>
        <v>109</v>
      </c>
      <c r="I13" s="153">
        <f>'2.SERVANES'!V97</f>
        <v>32</v>
      </c>
      <c r="J13" s="154">
        <f>'2.SERVANES'!X97</f>
        <v>0</v>
      </c>
      <c r="K13" s="155">
        <f>'2.SERVANES'!X98</f>
        <v>0</v>
      </c>
      <c r="L13" s="155">
        <f>'2.SERVANES'!X99</f>
        <v>0</v>
      </c>
      <c r="M13" s="155">
        <f>'2.SERVANES'!X100</f>
        <v>4</v>
      </c>
      <c r="N13" s="155">
        <f>'2.SERVANES'!X101</f>
        <v>9</v>
      </c>
      <c r="O13" s="155">
        <f>'2.SERVANES'!X102+'2.SERVANES'!X103</f>
        <v>5</v>
      </c>
      <c r="P13" s="99">
        <f>SUM(Tableau1[[#This Row],[Eagle]:[Plus du Double bogey]])</f>
        <v>18</v>
      </c>
      <c r="Q13" s="112">
        <f>VLOOKUP($A13,[1]Participants!$A$1:$T$20,11,FALSE)</f>
        <v>18.05</v>
      </c>
      <c r="R13" s="157"/>
    </row>
    <row r="14" spans="1:18" x14ac:dyDescent="0.3">
      <c r="A14" s="152" t="str">
        <f>'2.SERVANES'!D4</f>
        <v>CROZES BERNARD</v>
      </c>
      <c r="B14" s="108" t="str">
        <f>'2.SERVANES'!A3</f>
        <v>2-SERVANES</v>
      </c>
      <c r="C14" s="144">
        <f>'2.SERVANES'!R4</f>
        <v>25.560000000000002</v>
      </c>
      <c r="D14" s="109">
        <f>'2.SERVANES'!V4</f>
        <v>29</v>
      </c>
      <c r="E14" s="110">
        <f>'2.SERVANES'!V10</f>
        <v>109</v>
      </c>
      <c r="F14" s="110">
        <f>'2.SERVANES'!V11</f>
        <v>29</v>
      </c>
      <c r="G14" s="111">
        <f>'2.SERVANES'!V15</f>
        <v>0.1111111111111111</v>
      </c>
      <c r="H14" s="153">
        <f>'2.SERVANES'!V13</f>
        <v>108</v>
      </c>
      <c r="I14" s="153">
        <f>'2.SERVANES'!V14</f>
        <v>37</v>
      </c>
      <c r="J14" s="154">
        <f>'2.SERVANES'!X14</f>
        <v>0</v>
      </c>
      <c r="K14" s="155">
        <f>'2.SERVANES'!X15</f>
        <v>0</v>
      </c>
      <c r="L14" s="155">
        <f>'2.SERVANES'!X16</f>
        <v>2</v>
      </c>
      <c r="M14" s="155">
        <f>'2.SERVANES'!X17</f>
        <v>3</v>
      </c>
      <c r="N14" s="155">
        <f>'2.SERVANES'!X18</f>
        <v>6</v>
      </c>
      <c r="O14" s="155">
        <f>'2.SERVANES'!X19+'2.SERVANES'!X20</f>
        <v>7</v>
      </c>
      <c r="P14" s="99">
        <f>SUM(Tableau1[[#This Row],[Eagle]:[Plus du Double bogey]])</f>
        <v>18</v>
      </c>
      <c r="Q14" s="112">
        <f>VLOOKUP($A14,[1]Participants!$A$1:$T$20,11,FALSE)</f>
        <v>25.560000000000002</v>
      </c>
      <c r="R14" s="157"/>
    </row>
    <row r="15" spans="1:18" x14ac:dyDescent="0.3">
      <c r="A15" s="152" t="str">
        <f>'2.SERVANES'!D25</f>
        <v xml:space="preserve">DETHES LIONEL </v>
      </c>
      <c r="B15" s="108" t="str">
        <f>'2.SERVANES'!A24</f>
        <v>2-SERVANES</v>
      </c>
      <c r="C15" s="144">
        <f>'2.SERVANES'!R25</f>
        <v>15.816666666666668</v>
      </c>
      <c r="D15" s="109">
        <f>'2.SERVANES'!V25</f>
        <v>21</v>
      </c>
      <c r="E15" s="110">
        <f>'2.SERVANES'!V31</f>
        <v>98</v>
      </c>
      <c r="F15" s="110">
        <f>'2.SERVANES'!V32</f>
        <v>31</v>
      </c>
      <c r="G15" s="111">
        <f>'2.SERVANES'!V36</f>
        <v>0.16666666666666666</v>
      </c>
      <c r="H15" s="153">
        <f>'2.SERVANES'!V34</f>
        <v>98</v>
      </c>
      <c r="I15" s="153">
        <f>'2.SERVANES'!V35</f>
        <v>31</v>
      </c>
      <c r="J15" s="154">
        <f>'2.SERVANES'!X35</f>
        <v>0</v>
      </c>
      <c r="K15" s="155">
        <f>'2.SERVANES'!X36</f>
        <v>0</v>
      </c>
      <c r="L15" s="155">
        <f>'2.SERVANES'!X37</f>
        <v>4</v>
      </c>
      <c r="M15" s="155">
        <f>'2.SERVANES'!X38</f>
        <v>6</v>
      </c>
      <c r="N15" s="155">
        <f>'2.SERVANES'!X39</f>
        <v>5</v>
      </c>
      <c r="O15" s="155">
        <f>'2.SERVANES'!X40+'2.SERVANES'!X41</f>
        <v>3</v>
      </c>
      <c r="P15" s="99">
        <f>SUM(Tableau1[[#This Row],[Eagle]:[Plus du Double bogey]])</f>
        <v>18</v>
      </c>
      <c r="Q15" s="112">
        <f>VLOOKUP($A15,[1]Participants!$A$1:$T$20,11,FALSE)</f>
        <v>15.816666666666668</v>
      </c>
      <c r="R15" s="157"/>
    </row>
    <row r="16" spans="1:18" x14ac:dyDescent="0.3">
      <c r="A16" s="152" t="str">
        <f>'2.SERVANES'!D107</f>
        <v>LADET Guillaume</v>
      </c>
      <c r="B16" s="108" t="str">
        <f>'2.SERVANES'!A106</f>
        <v>2-SERVANES</v>
      </c>
      <c r="C16" s="144">
        <f>'2.SERVANES'!R107</f>
        <v>13.679999999999998</v>
      </c>
      <c r="D16" s="109">
        <f>'2.SERVANES'!V107</f>
        <v>18</v>
      </c>
      <c r="E16" s="110">
        <f>'2.SERVANES'!V113</f>
        <v>99</v>
      </c>
      <c r="F16" s="110">
        <f>'2.SERVANES'!V114</f>
        <v>29</v>
      </c>
      <c r="G16" s="111">
        <f>'2.SERVANES'!V118</f>
        <v>0.16666666666666666</v>
      </c>
      <c r="H16" s="153">
        <f>'2.SERVANES'!V116</f>
        <v>97</v>
      </c>
      <c r="I16" s="153">
        <f>'2.SERVANES'!V117</f>
        <v>32</v>
      </c>
      <c r="J16" s="154">
        <f>'2.SERVANES'!X117</f>
        <v>0</v>
      </c>
      <c r="K16" s="155">
        <f>'2.SERVANES'!X118</f>
        <v>0</v>
      </c>
      <c r="L16" s="155">
        <f>'2.SERVANES'!X119</f>
        <v>6</v>
      </c>
      <c r="M16" s="155">
        <f>'2.SERVANES'!X120</f>
        <v>3</v>
      </c>
      <c r="N16" s="155">
        <f>'2.SERVANES'!X121</f>
        <v>5</v>
      </c>
      <c r="O16" s="155">
        <f>'2.SERVANES'!X122+'2.SERVANES'!X123</f>
        <v>4</v>
      </c>
      <c r="P16" s="99">
        <f>SUM(Tableau1[[#This Row],[Eagle]:[Plus du Double bogey]])</f>
        <v>18</v>
      </c>
      <c r="Q16" s="112">
        <f>VLOOKUP($A16,[1]Participants!$A$1:$T$20,11,FALSE)</f>
        <v>13.679999999999998</v>
      </c>
      <c r="R16" s="157"/>
    </row>
    <row r="17" spans="1:18" x14ac:dyDescent="0.3">
      <c r="A17" s="152" t="str">
        <f>'2.SERVANES'!D46</f>
        <v>PEYTAVI thomas</v>
      </c>
      <c r="B17" s="108" t="str">
        <f>'2.SERVANES'!A45</f>
        <v>2-SERVANES</v>
      </c>
      <c r="C17" s="144">
        <f>'2.SERVANES'!R46</f>
        <v>10.257142857142856</v>
      </c>
      <c r="D17" s="109">
        <f>'2.SERVANES'!V46</f>
        <v>14</v>
      </c>
      <c r="E17" s="110">
        <f>'2.SERVANES'!V52</f>
        <v>98</v>
      </c>
      <c r="F17" s="110">
        <f>'2.SERVANES'!V53</f>
        <v>27</v>
      </c>
      <c r="G17" s="111">
        <f>'2.SERVANES'!V57</f>
        <v>0.27777777777777779</v>
      </c>
      <c r="H17" s="153">
        <f>'2.SERVANES'!V55</f>
        <v>95</v>
      </c>
      <c r="I17" s="153">
        <f>'2.SERVANES'!V56</f>
        <v>37</v>
      </c>
      <c r="J17" s="154">
        <f>'2.SERVANES'!X56</f>
        <v>0</v>
      </c>
      <c r="K17" s="155">
        <f>'2.SERVANES'!X57</f>
        <v>0</v>
      </c>
      <c r="L17" s="155">
        <f>'2.SERVANES'!X58</f>
        <v>3</v>
      </c>
      <c r="M17" s="155">
        <f>'2.SERVANES'!X59</f>
        <v>9</v>
      </c>
      <c r="N17" s="155">
        <f>'2.SERVANES'!X60</f>
        <v>3</v>
      </c>
      <c r="O17" s="155">
        <f>'2.SERVANES'!X61+'2.SERVANES'!X62</f>
        <v>3</v>
      </c>
      <c r="P17" s="99">
        <f>SUM(Tableau1[[#This Row],[Eagle]:[Plus du Double bogey]])</f>
        <v>18</v>
      </c>
      <c r="Q17" s="112">
        <f>VLOOKUP($A17,[1]Participants!$A$1:$T$20,11,FALSE)</f>
        <v>10.985714285714286</v>
      </c>
      <c r="R17" s="157"/>
    </row>
    <row r="18" spans="1:18" x14ac:dyDescent="0.3">
      <c r="A18" s="158" t="str">
        <f>'2.SERVANES'!D147</f>
        <v>PLANCHON Nicolas</v>
      </c>
      <c r="B18" s="103" t="str">
        <f>'2.SERVANES'!A146</f>
        <v>2-SERVANES</v>
      </c>
      <c r="C18" s="143">
        <f>'2.SERVANES'!R147</f>
        <v>8.4666666666666668</v>
      </c>
      <c r="D18" s="104">
        <f>'2.SERVANES'!V147</f>
        <v>12</v>
      </c>
      <c r="E18" s="105">
        <f>'2.SERVANES'!V153</f>
        <v>98</v>
      </c>
      <c r="F18" s="105">
        <f>'2.SERVANES'!V154</f>
        <v>27</v>
      </c>
      <c r="G18" s="106">
        <f>'2.SERVANES'!V158</f>
        <v>0.16666666666666666</v>
      </c>
      <c r="H18" s="107">
        <f>'2.SERVANES'!V156</f>
        <v>93</v>
      </c>
      <c r="I18" s="107">
        <f>'2.SERVANES'!V157</f>
        <v>31</v>
      </c>
      <c r="J18" s="159">
        <f>'2.SERVANES'!X157</f>
        <v>0</v>
      </c>
      <c r="K18" s="160">
        <f>'2.SERVANES'!X158</f>
        <v>0</v>
      </c>
      <c r="L18" s="160">
        <f>'2.SERVANES'!X159</f>
        <v>4</v>
      </c>
      <c r="M18" s="160">
        <f>'2.SERVANES'!X160</f>
        <v>9</v>
      </c>
      <c r="N18" s="160">
        <f>'2.SERVANES'!X161</f>
        <v>2</v>
      </c>
      <c r="O18" s="161">
        <f>'2.SERVANES'!X162+'2.SERVANES'!X163</f>
        <v>3</v>
      </c>
      <c r="P18" s="157">
        <f>SUM(Tableau1[[#This Row],[Eagle]:[Plus du Double bogey]])</f>
        <v>18</v>
      </c>
      <c r="Q18" s="112">
        <f>VLOOKUP($A18,[1]Participants!$A$1:$T$20,11,FALSE)</f>
        <v>9.5749999999999993</v>
      </c>
      <c r="R18" s="157"/>
    </row>
    <row r="19" spans="1:18" x14ac:dyDescent="0.3">
      <c r="A19" s="152" t="str">
        <f>'2.SERVANES'!D67</f>
        <v>PLANES Romain</v>
      </c>
      <c r="B19" s="108" t="str">
        <f>'2.SERVANES'!A66</f>
        <v>2-SERVANES</v>
      </c>
      <c r="C19" s="144">
        <f>'2.SERVANES'!R67</f>
        <v>5.0999999999999996</v>
      </c>
      <c r="D19" s="109">
        <f>'2.SERVANES'!V67</f>
        <v>7</v>
      </c>
      <c r="E19" s="110">
        <f>'2.SERVANES'!V73</f>
        <v>88</v>
      </c>
      <c r="F19" s="110">
        <f>'2.SERVANES'!V74</f>
        <v>29</v>
      </c>
      <c r="G19" s="111">
        <f>'2.SERVANES'!V78</f>
        <v>0.5</v>
      </c>
      <c r="H19" s="153">
        <f>'2.SERVANES'!V76</f>
        <v>86</v>
      </c>
      <c r="I19" s="153">
        <f>'2.SERVANES'!V77</f>
        <v>32</v>
      </c>
      <c r="J19" s="154">
        <f>'2.SERVANES'!X77</f>
        <v>0</v>
      </c>
      <c r="K19" s="155">
        <f>'2.SERVANES'!X78</f>
        <v>1</v>
      </c>
      <c r="L19" s="155">
        <f>'2.SERVANES'!X79</f>
        <v>8</v>
      </c>
      <c r="M19" s="155">
        <f>'2.SERVANES'!X80</f>
        <v>5</v>
      </c>
      <c r="N19" s="155">
        <f>'2.SERVANES'!X81</f>
        <v>2</v>
      </c>
      <c r="O19" s="155">
        <f>'2.SERVANES'!X82+'2.SERVANES'!X83</f>
        <v>2</v>
      </c>
      <c r="P19" s="70">
        <f>SUM(Tableau1[[#This Row],[Eagle]:[Plus du Double bogey]])</f>
        <v>18</v>
      </c>
      <c r="Q19" s="156">
        <f>VLOOKUP($A19,[1]Participants!$A$1:$T$20,11,FALSE)</f>
        <v>5.0999999999999996</v>
      </c>
      <c r="R19" s="157"/>
    </row>
    <row r="20" spans="1:18" x14ac:dyDescent="0.3">
      <c r="A20" s="162" t="str">
        <f>'3.CAP '!D271</f>
        <v>BOUZERAN Gilles</v>
      </c>
      <c r="B20" s="91" t="str">
        <f>'3.CAP '!A270</f>
        <v>3-CAP</v>
      </c>
      <c r="C20" s="88">
        <f>'3.CAP '!R271</f>
        <v>15.633333333333333</v>
      </c>
      <c r="D20" s="92">
        <f>'3.CAP '!V271</f>
        <v>18</v>
      </c>
      <c r="E20" s="87">
        <f>'3.CAP '!V277</f>
        <v>98</v>
      </c>
      <c r="F20" s="87">
        <f>'3.CAP '!V278</f>
        <v>28</v>
      </c>
      <c r="G20" s="93">
        <f>'3.CAP '!V282</f>
        <v>0.16666666666666666</v>
      </c>
      <c r="H20" s="113">
        <f>'3.CAP '!V280</f>
        <v>98</v>
      </c>
      <c r="I20" s="153">
        <f>'3.CAP '!V281</f>
        <v>35</v>
      </c>
      <c r="J20" s="69">
        <f>'3.CAP '!X281</f>
        <v>0</v>
      </c>
      <c r="K20" s="70">
        <f>'3.CAP '!X282</f>
        <v>0</v>
      </c>
      <c r="L20" s="70">
        <f>'3.CAP '!X283</f>
        <v>3</v>
      </c>
      <c r="M20" s="70">
        <f>'3.CAP '!X284</f>
        <v>6</v>
      </c>
      <c r="N20" s="70">
        <f>'3.CAP '!X285</f>
        <v>7</v>
      </c>
      <c r="O20" s="70">
        <f>'3.CAP '!X286+'3.CAP '!X287</f>
        <v>2</v>
      </c>
      <c r="P20" s="70">
        <f>SUM(Tableau1[[#This Row],[Eagle]:[Plus du Double bogey]])</f>
        <v>18</v>
      </c>
      <c r="Q20" s="156">
        <f>VLOOKUP($A20,[1]Participants!$A$1:$T$20,12,FALSE)</f>
        <v>15.699999999999998</v>
      </c>
      <c r="R20" s="157"/>
    </row>
    <row r="21" spans="1:18" x14ac:dyDescent="0.3">
      <c r="A21" s="162" t="str">
        <f>'3.CAP '!D25</f>
        <v>COELO Claude</v>
      </c>
      <c r="B21" s="91" t="str">
        <f>'3.CAP '!A24</f>
        <v>3-CAP</v>
      </c>
      <c r="C21" s="88">
        <f>'3.CAP '!R25</f>
        <v>19.8</v>
      </c>
      <c r="D21" s="92">
        <f>'3.CAP '!V25</f>
        <v>23</v>
      </c>
      <c r="E21" s="87">
        <f>'3.CAP '!V31</f>
        <v>107</v>
      </c>
      <c r="F21" s="87">
        <f>'3.CAP '!V32</f>
        <v>25</v>
      </c>
      <c r="G21" s="93">
        <f>'3.CAP '!V36</f>
        <v>0</v>
      </c>
      <c r="H21" s="113">
        <f>'3.CAP '!V34</f>
        <v>106</v>
      </c>
      <c r="I21" s="153">
        <f>'3.CAP '!V35</f>
        <v>37</v>
      </c>
      <c r="J21" s="69">
        <f>'3.CAP '!X35</f>
        <v>0</v>
      </c>
      <c r="K21" s="70">
        <f>'3.CAP '!X36</f>
        <v>0</v>
      </c>
      <c r="L21" s="70">
        <f>'3.CAP '!X37</f>
        <v>0</v>
      </c>
      <c r="M21" s="70">
        <f>'3.CAP '!X38</f>
        <v>5</v>
      </c>
      <c r="N21" s="70">
        <f>'3.CAP '!X39</f>
        <v>11</v>
      </c>
      <c r="O21" s="70">
        <f>'3.CAP '!X40+'3.CAP '!X41</f>
        <v>2</v>
      </c>
      <c r="P21" s="70">
        <f>SUM(Tableau1[[#This Row],[Eagle]:[Plus du Double bogey]])</f>
        <v>18</v>
      </c>
      <c r="Q21" s="156">
        <f>VLOOKUP($A21,[1]Participants!$A$1:$T$20,12,FALSE)</f>
        <v>20.75</v>
      </c>
      <c r="R21" s="157"/>
    </row>
    <row r="22" spans="1:18" x14ac:dyDescent="0.3">
      <c r="A22" s="162" t="str">
        <f>'3.CAP '!D167</f>
        <v>COGNET Christophe</v>
      </c>
      <c r="B22" s="91" t="str">
        <f>'3.CAP '!A166</f>
        <v>3-CAP</v>
      </c>
      <c r="C22" s="88">
        <f>'3.CAP '!R167</f>
        <v>18.05</v>
      </c>
      <c r="D22" s="92">
        <f>'3.CAP '!V167</f>
        <v>21</v>
      </c>
      <c r="E22" s="87">
        <f>'3.CAP '!V173</f>
        <v>100</v>
      </c>
      <c r="F22" s="87">
        <f>'3.CAP '!V174</f>
        <v>30</v>
      </c>
      <c r="G22" s="93">
        <f>'3.CAP '!V178</f>
        <v>0.16666666666666666</v>
      </c>
      <c r="H22" s="113">
        <f>'3.CAP '!V176</f>
        <v>99</v>
      </c>
      <c r="I22" s="153">
        <f>'3.CAP '!V177</f>
        <v>37</v>
      </c>
      <c r="J22" s="69">
        <f>'3.CAP '!X177</f>
        <v>0</v>
      </c>
      <c r="K22" s="70">
        <f>'3.CAP '!X178</f>
        <v>0</v>
      </c>
      <c r="L22" s="70">
        <f>'3.CAP '!X179</f>
        <v>3</v>
      </c>
      <c r="M22" s="70">
        <f>'3.CAP '!X180</f>
        <v>6</v>
      </c>
      <c r="N22" s="70">
        <f>'3.CAP '!X181</f>
        <v>6</v>
      </c>
      <c r="O22" s="70">
        <f>'3.CAP '!X182+'3.CAP '!X183</f>
        <v>3</v>
      </c>
      <c r="P22" s="70">
        <f>SUM(Tableau1[[#This Row],[Eagle]:[Plus du Double bogey]])</f>
        <v>18</v>
      </c>
      <c r="Q22" s="156">
        <f>VLOOKUP($A22,[1]Participants!$A$1:$T$20,12,FALSE)</f>
        <v>18.64</v>
      </c>
      <c r="R22" s="157"/>
    </row>
    <row r="23" spans="1:18" x14ac:dyDescent="0.3">
      <c r="A23" s="162" t="str">
        <f>'3.CAP '!D187</f>
        <v>CROZES BERNARD</v>
      </c>
      <c r="B23" s="91" t="str">
        <f>'3.CAP '!A186</f>
        <v>3-CAP</v>
      </c>
      <c r="C23" s="88">
        <f>'3.CAP '!R187</f>
        <v>25.560000000000002</v>
      </c>
      <c r="D23" s="92">
        <f>'3.CAP '!V187</f>
        <v>30</v>
      </c>
      <c r="E23" s="87">
        <f>'3.CAP '!V193</f>
        <v>101</v>
      </c>
      <c r="F23" s="87">
        <f>'3.CAP '!V194</f>
        <v>38</v>
      </c>
      <c r="G23" s="93">
        <f>'3.CAP '!V198</f>
        <v>0.16666666666666666</v>
      </c>
      <c r="H23" s="113">
        <f>'3.CAP '!V196</f>
        <v>100</v>
      </c>
      <c r="I23" s="153">
        <f>'3.CAP '!V197</f>
        <v>34</v>
      </c>
      <c r="J23" s="69">
        <f>'3.CAP '!X197</f>
        <v>0</v>
      </c>
      <c r="K23" s="70">
        <f>'3.CAP '!X198</f>
        <v>1</v>
      </c>
      <c r="L23" s="70">
        <f>'3.CAP '!X199</f>
        <v>3</v>
      </c>
      <c r="M23" s="70">
        <f>'3.CAP '!X200</f>
        <v>4</v>
      </c>
      <c r="N23" s="70">
        <f>'3.CAP '!X201</f>
        <v>6</v>
      </c>
      <c r="O23" s="70">
        <f>'3.CAP '!X202+'3.CAP '!X203</f>
        <v>4</v>
      </c>
      <c r="P23" s="70">
        <f>SUM(Tableau1[[#This Row],[Eagle]:[Plus du Double bogey]])</f>
        <v>18</v>
      </c>
      <c r="Q23" s="156">
        <f>VLOOKUP($A23,[1]Participants!$A$1:$T$20,12,FALSE)</f>
        <v>25.9</v>
      </c>
      <c r="R23" s="157"/>
    </row>
    <row r="24" spans="1:18" x14ac:dyDescent="0.3">
      <c r="A24" s="162" t="str">
        <f>'3.CAP '!D229</f>
        <v>FERNANDEZ Serge</v>
      </c>
      <c r="B24" s="91" t="str">
        <f>'3.CAP '!A228</f>
        <v>3-CAP</v>
      </c>
      <c r="C24" s="88">
        <f>'3.CAP '!R229</f>
        <v>15.7</v>
      </c>
      <c r="D24" s="92">
        <f>'3.CAP '!V229</f>
        <v>18</v>
      </c>
      <c r="E24" s="87">
        <f>'3.CAP '!V235</f>
        <v>96</v>
      </c>
      <c r="F24" s="87">
        <f>'3.CAP '!V236</f>
        <v>30</v>
      </c>
      <c r="G24" s="93">
        <f>'3.CAP '!V240</f>
        <v>5.5555555555555552E-2</v>
      </c>
      <c r="H24" s="113">
        <f>'3.CAP '!V238</f>
        <v>96</v>
      </c>
      <c r="I24" s="153">
        <f>'3.CAP '!V239</f>
        <v>35</v>
      </c>
      <c r="J24" s="69">
        <f>'3.CAP '!X239</f>
        <v>0</v>
      </c>
      <c r="K24" s="70">
        <f>'3.CAP '!X240</f>
        <v>0</v>
      </c>
      <c r="L24" s="70">
        <f>'3.CAP '!X241</f>
        <v>2</v>
      </c>
      <c r="M24" s="70">
        <f>'3.CAP '!X242</f>
        <v>11</v>
      </c>
      <c r="N24" s="70">
        <f>'3.CAP '!X243</f>
        <v>2</v>
      </c>
      <c r="O24" s="70">
        <f>'3.CAP '!X244+'3.CAP '!X245</f>
        <v>3</v>
      </c>
      <c r="P24" s="70">
        <f>SUM(Tableau1[[#This Row],[Eagle]:[Plus du Double bogey]])</f>
        <v>18</v>
      </c>
      <c r="Q24" s="156">
        <f>VLOOKUP($A24,[1]Participants!$A$1:$T$20,12,FALSE)</f>
        <v>15.7</v>
      </c>
      <c r="R24" s="157"/>
    </row>
    <row r="25" spans="1:18" x14ac:dyDescent="0.3">
      <c r="A25" s="162" t="str">
        <f>'3.CAP '!D208</f>
        <v>GALLIX Francois</v>
      </c>
      <c r="B25" s="91" t="str">
        <f>'3.CAP '!A207</f>
        <v>3-CAP</v>
      </c>
      <c r="C25" s="88">
        <f>'3.CAP '!R208</f>
        <v>26.233333333333334</v>
      </c>
      <c r="D25" s="92">
        <f>'3.CAP '!V208</f>
        <v>30</v>
      </c>
      <c r="E25" s="87">
        <f>'3.CAP '!V214</f>
        <v>103</v>
      </c>
      <c r="F25" s="87">
        <f>'3.CAP '!V215</f>
        <v>35</v>
      </c>
      <c r="G25" s="93">
        <f>'3.CAP '!V219</f>
        <v>5.5555555555555552E-2</v>
      </c>
      <c r="H25" s="113">
        <f>'3.CAP '!V217</f>
        <v>103</v>
      </c>
      <c r="I25" s="153">
        <f>'3.CAP '!V218</f>
        <v>36</v>
      </c>
      <c r="J25" s="69">
        <f>'3.CAP '!X218</f>
        <v>0</v>
      </c>
      <c r="K25" s="70">
        <f>'3.CAP '!X219</f>
        <v>0</v>
      </c>
      <c r="L25" s="70">
        <f>'3.CAP '!X220</f>
        <v>1</v>
      </c>
      <c r="M25" s="70">
        <f>'3.CAP '!X221</f>
        <v>8</v>
      </c>
      <c r="N25" s="70">
        <f>'3.CAP '!X222</f>
        <v>6</v>
      </c>
      <c r="O25" s="70">
        <f>'3.CAP '!X223+'3.CAP '!X224</f>
        <v>3</v>
      </c>
      <c r="P25" s="70">
        <f>SUM(Tableau1[[#This Row],[Eagle]:[Plus du Double bogey]])</f>
        <v>18</v>
      </c>
      <c r="Q25" s="156">
        <f>VLOOKUP($A25,[1]Participants!$A$1:$T$20,12,FALSE)</f>
        <v>27.75</v>
      </c>
      <c r="R25" s="157"/>
    </row>
    <row r="26" spans="1:18" x14ac:dyDescent="0.3">
      <c r="A26" s="162" t="str">
        <f>'3.CAP '!D4</f>
        <v>GUISEPPIN serge</v>
      </c>
      <c r="B26" s="91" t="str">
        <f>'3.CAP '!A3</f>
        <v>3-CAP</v>
      </c>
      <c r="C26" s="88">
        <f>'3.CAP '!R4</f>
        <v>11.8</v>
      </c>
      <c r="D26" s="92">
        <f>'3.CAP '!V4</f>
        <v>14</v>
      </c>
      <c r="E26" s="87">
        <f>'3.CAP '!V10</f>
        <v>84</v>
      </c>
      <c r="F26" s="87">
        <f>'3.CAP '!V11</f>
        <v>38</v>
      </c>
      <c r="G26" s="93">
        <f>'3.CAP '!V15</f>
        <v>0.1111111111111111</v>
      </c>
      <c r="H26" s="113">
        <f>'3.CAP '!V13</f>
        <v>84</v>
      </c>
      <c r="I26" s="153">
        <f>'3.CAP '!V14</f>
        <v>30</v>
      </c>
      <c r="J26" s="69">
        <f>'3.CAP '!X14</f>
        <v>0</v>
      </c>
      <c r="K26" s="70">
        <f>'3.CAP '!X15</f>
        <v>0</v>
      </c>
      <c r="L26" s="70">
        <f>'3.CAP '!X16</f>
        <v>8</v>
      </c>
      <c r="M26" s="70">
        <f>'3.CAP '!X17</f>
        <v>8</v>
      </c>
      <c r="N26" s="70">
        <f>'3.CAP '!X18</f>
        <v>2</v>
      </c>
      <c r="O26" s="70">
        <f>'3.CAP '!X19+'3.CAP '!X20</f>
        <v>0</v>
      </c>
      <c r="P26" s="70">
        <f>SUM(Tableau1[[#This Row],[Eagle]:[Plus du Double bogey]])</f>
        <v>18</v>
      </c>
      <c r="Q26" s="156">
        <f>VLOOKUP($A26,[1]Participants!$A$1:$T$20,12,FALSE)</f>
        <v>11.275</v>
      </c>
      <c r="R26" s="157"/>
    </row>
    <row r="27" spans="1:18" x14ac:dyDescent="0.3">
      <c r="A27" s="162" t="str">
        <f>'3.CAP '!D67</f>
        <v>LADET Guillaume</v>
      </c>
      <c r="B27" s="91" t="str">
        <f>'3.CAP '!A66</f>
        <v>3-CAP</v>
      </c>
      <c r="C27" s="88">
        <f>'3.CAP '!R67</f>
        <v>13.679999999999998</v>
      </c>
      <c r="D27" s="92">
        <f>'3.CAP '!V67</f>
        <v>19</v>
      </c>
      <c r="E27" s="87">
        <f>'3.CAP '!V73</f>
        <v>95</v>
      </c>
      <c r="F27" s="87">
        <f>'3.CAP '!V74</f>
        <v>35</v>
      </c>
      <c r="G27" s="93">
        <f>'3.CAP '!V78</f>
        <v>0.33333333333333331</v>
      </c>
      <c r="H27" s="113">
        <f>'3.CAP '!V76</f>
        <v>92</v>
      </c>
      <c r="I27" s="153">
        <f>'3.CAP '!V77</f>
        <v>36</v>
      </c>
      <c r="J27" s="69">
        <f>'3.CAP '!X77</f>
        <v>0</v>
      </c>
      <c r="K27" s="70">
        <f>'3.CAP '!X78</f>
        <v>1</v>
      </c>
      <c r="L27" s="70">
        <f>'3.CAP '!X79</f>
        <v>3</v>
      </c>
      <c r="M27" s="70">
        <f>'3.CAP '!X80</f>
        <v>9</v>
      </c>
      <c r="N27" s="70">
        <f>'3.CAP '!X81</f>
        <v>3</v>
      </c>
      <c r="O27" s="70">
        <f>'3.CAP '!X82+'3.CAP '!X83</f>
        <v>2</v>
      </c>
      <c r="P27" s="70">
        <f>SUM(Tableau1[[#This Row],[Eagle]:[Plus du Double bogey]])</f>
        <v>18</v>
      </c>
      <c r="Q27" s="156">
        <f>VLOOKUP($A27,[1]Participants!$A$1:$T$20,12,FALSE)</f>
        <v>13.933333333333332</v>
      </c>
      <c r="R27" s="157"/>
    </row>
    <row r="28" spans="1:18" x14ac:dyDescent="0.3">
      <c r="A28" s="162" t="str">
        <f>'3.CAP '!D250</f>
        <v>LIRON Ludovic</v>
      </c>
      <c r="B28" s="91" t="str">
        <f>'3.CAP '!A249</f>
        <v>3-CAP</v>
      </c>
      <c r="C28" s="88">
        <f>'3.CAP '!R250</f>
        <v>25.824999999999999</v>
      </c>
      <c r="D28" s="92">
        <f>'3.CAP '!V250</f>
        <v>34</v>
      </c>
      <c r="E28" s="87">
        <f>'3.CAP '!V256</f>
        <v>121</v>
      </c>
      <c r="F28" s="87">
        <f>'3.CAP '!V257</f>
        <v>22</v>
      </c>
      <c r="G28" s="93">
        <f>'3.CAP '!V261</f>
        <v>0.1111111111111111</v>
      </c>
      <c r="H28" s="113">
        <f>'3.CAP '!V259</f>
        <v>120</v>
      </c>
      <c r="I28" s="153">
        <f>'3.CAP '!V260</f>
        <v>45</v>
      </c>
      <c r="J28" s="69">
        <f>'3.CAP '!X260</f>
        <v>0</v>
      </c>
      <c r="K28" s="70">
        <f>'3.CAP '!X261</f>
        <v>0</v>
      </c>
      <c r="L28" s="70">
        <f>'3.CAP '!X262</f>
        <v>1</v>
      </c>
      <c r="M28" s="70">
        <f>'3.CAP '!X263</f>
        <v>3</v>
      </c>
      <c r="N28" s="70">
        <f>'3.CAP '!X264</f>
        <v>0</v>
      </c>
      <c r="O28" s="70">
        <f>'3.CAP '!X265+'3.CAP '!X266</f>
        <v>14</v>
      </c>
      <c r="P28" s="70">
        <f>SUM(Tableau1[[#This Row],[Eagle]:[Plus du Double bogey]])</f>
        <v>18</v>
      </c>
      <c r="Q28" s="156">
        <f>VLOOKUP($A28,[1]Participants!$A$1:$T$20,12,FALSE)</f>
        <v>27.4</v>
      </c>
      <c r="R28" s="157"/>
    </row>
    <row r="29" spans="1:18" x14ac:dyDescent="0.3">
      <c r="A29" s="162" t="str">
        <f>'3.CAP '!D46</f>
        <v>PEYTAVI thomas</v>
      </c>
      <c r="B29" s="91" t="str">
        <f>'3.CAP '!A45</f>
        <v>3-CAP</v>
      </c>
      <c r="C29" s="88">
        <f>'3.CAP '!R46</f>
        <v>10.985714285714286</v>
      </c>
      <c r="D29" s="92">
        <f>'3.CAP '!V46</f>
        <v>13</v>
      </c>
      <c r="E29" s="87">
        <f>'3.CAP '!V52</f>
        <v>98</v>
      </c>
      <c r="F29" s="87">
        <f>'3.CAP '!V53</f>
        <v>24</v>
      </c>
      <c r="G29" s="93">
        <f>'3.CAP '!V57</f>
        <v>0.16666666666666666</v>
      </c>
      <c r="H29" s="113">
        <f>'3.CAP '!V55</f>
        <v>97</v>
      </c>
      <c r="I29" s="153">
        <f>'3.CAP '!V56</f>
        <v>35</v>
      </c>
      <c r="J29" s="69">
        <f>'3.CAP '!X56</f>
        <v>0</v>
      </c>
      <c r="K29" s="70">
        <f>'3.CAP '!X57</f>
        <v>1</v>
      </c>
      <c r="L29" s="70">
        <f>'3.CAP '!X58</f>
        <v>3</v>
      </c>
      <c r="M29" s="70">
        <f>'3.CAP '!X59</f>
        <v>6</v>
      </c>
      <c r="N29" s="70">
        <f>'3.CAP '!X60</f>
        <v>4</v>
      </c>
      <c r="O29" s="70">
        <f>'3.CAP '!X61+'3.CAP '!X62</f>
        <v>4</v>
      </c>
      <c r="P29" s="70">
        <f>SUM(Tableau1[[#This Row],[Eagle]:[Plus du Double bogey]])</f>
        <v>18</v>
      </c>
      <c r="Q29" s="156">
        <f>VLOOKUP($A29,[1]Participants!$A$1:$T$20,12,FALSE)</f>
        <v>11.425000000000001</v>
      </c>
      <c r="R29" s="157"/>
    </row>
    <row r="30" spans="1:18" x14ac:dyDescent="0.3">
      <c r="A30" s="162" t="str">
        <f>'3.CAP '!D127</f>
        <v>PLANCHON Nicolas</v>
      </c>
      <c r="B30" s="91" t="str">
        <f>'3.CAP '!A126</f>
        <v>3-CAP</v>
      </c>
      <c r="C30" s="88">
        <f>'3.CAP '!R127</f>
        <v>9.5749999999999993</v>
      </c>
      <c r="D30" s="92">
        <f>'3.CAP '!V127</f>
        <v>14</v>
      </c>
      <c r="E30" s="87">
        <f>'3.CAP '!V133</f>
        <v>94</v>
      </c>
      <c r="F30" s="87">
        <f>'3.CAP '!V134</f>
        <v>30</v>
      </c>
      <c r="G30" s="93">
        <f>'3.CAP '!V138</f>
        <v>0.3888888888888889</v>
      </c>
      <c r="H30" s="113">
        <f>'3.CAP '!V136</f>
        <v>92</v>
      </c>
      <c r="I30" s="153">
        <f>'3.CAP '!V137</f>
        <v>37</v>
      </c>
      <c r="J30" s="69">
        <f>'3.CAP '!X137</f>
        <v>0</v>
      </c>
      <c r="K30" s="70">
        <f>'3.CAP '!X138</f>
        <v>0</v>
      </c>
      <c r="L30" s="70">
        <f>'3.CAP '!X139</f>
        <v>6</v>
      </c>
      <c r="M30" s="70">
        <f>'3.CAP '!X140</f>
        <v>5</v>
      </c>
      <c r="N30" s="70">
        <f>'3.CAP '!X141</f>
        <v>5</v>
      </c>
      <c r="O30" s="70">
        <f>'3.CAP '!X142+'3.CAP '!X143</f>
        <v>2</v>
      </c>
      <c r="P30" s="70">
        <f>SUM(Tableau1[[#This Row],[Eagle]:[Plus du Double bogey]])</f>
        <v>18</v>
      </c>
      <c r="Q30" s="156">
        <f>VLOOKUP($A30,[1]Participants!$A$1:$T$20,12,FALSE)</f>
        <v>9.5749999999999993</v>
      </c>
      <c r="R30" s="157"/>
    </row>
    <row r="31" spans="1:18" x14ac:dyDescent="0.3">
      <c r="A31" s="162" t="str">
        <f>'3.CAP '!D87</f>
        <v>SCOLLO Fabrice</v>
      </c>
      <c r="B31" s="91" t="str">
        <f>'3.CAP '!A86</f>
        <v>3-CAP</v>
      </c>
      <c r="C31" s="88">
        <f>'3.CAP '!R87</f>
        <v>17.55</v>
      </c>
      <c r="D31" s="92">
        <f>'3.CAP '!V87</f>
        <v>24</v>
      </c>
      <c r="E31" s="87">
        <f>'3.CAP '!V93</f>
        <v>100</v>
      </c>
      <c r="F31" s="87">
        <f>'3.CAP '!V94</f>
        <v>33</v>
      </c>
      <c r="G31" s="93">
        <f>'3.CAP '!V98</f>
        <v>0.22222222222222221</v>
      </c>
      <c r="H31" s="113">
        <f>'3.CAP '!V96</f>
        <v>99</v>
      </c>
      <c r="I31" s="153">
        <f>'3.CAP '!V97</f>
        <v>40</v>
      </c>
      <c r="J31" s="69">
        <f>'3.CAP '!X97</f>
        <v>0</v>
      </c>
      <c r="K31" s="70">
        <f>'3.CAP '!X98</f>
        <v>1</v>
      </c>
      <c r="L31" s="70">
        <f>'3.CAP '!X99</f>
        <v>2</v>
      </c>
      <c r="M31" s="70">
        <f>'3.CAP '!X100</f>
        <v>5</v>
      </c>
      <c r="N31" s="70">
        <f>'3.CAP '!X101</f>
        <v>7</v>
      </c>
      <c r="O31" s="70">
        <f>'3.CAP '!X102+'3.CAP '!X103</f>
        <v>3</v>
      </c>
      <c r="P31" s="70">
        <f>SUM(Tableau1[[#This Row],[Eagle]:[Plus du Double bogey]])</f>
        <v>18</v>
      </c>
      <c r="Q31" s="156">
        <f>VLOOKUP($A31,[1]Participants!$A$1:$T$20,12,FALSE)</f>
        <v>17.55</v>
      </c>
      <c r="R31" s="157"/>
    </row>
    <row r="32" spans="1:18" x14ac:dyDescent="0.3">
      <c r="A32" s="162" t="str">
        <f>'3.CAP '!D107</f>
        <v>SECHAUD marc</v>
      </c>
      <c r="B32" s="91" t="str">
        <f>'3.CAP '!A106</f>
        <v>3-CAP</v>
      </c>
      <c r="C32" s="88">
        <f>'3.CAP '!R107</f>
        <v>25.98</v>
      </c>
      <c r="D32" s="92">
        <f>'3.CAP '!V107</f>
        <v>30</v>
      </c>
      <c r="E32" s="87">
        <f>'3.CAP '!V113</f>
        <v>111</v>
      </c>
      <c r="F32" s="87">
        <f>'3.CAP '!V114</f>
        <v>29</v>
      </c>
      <c r="G32" s="93">
        <f>'3.CAP '!V118</f>
        <v>0</v>
      </c>
      <c r="H32" s="113">
        <f>'3.CAP '!V116</f>
        <v>109</v>
      </c>
      <c r="I32" s="153">
        <f>'3.CAP '!V117</f>
        <v>43</v>
      </c>
      <c r="J32" s="69">
        <f>'3.CAP '!X117</f>
        <v>0</v>
      </c>
      <c r="K32" s="70">
        <f>'3.CAP '!X118</f>
        <v>0</v>
      </c>
      <c r="L32" s="70">
        <f>'3.CAP '!X119</f>
        <v>1</v>
      </c>
      <c r="M32" s="70">
        <f>'3.CAP '!X120</f>
        <v>5</v>
      </c>
      <c r="N32" s="70">
        <f>'3.CAP '!X121</f>
        <v>5</v>
      </c>
      <c r="O32" s="70">
        <f>'3.CAP '!X122+'3.CAP '!X123</f>
        <v>7</v>
      </c>
      <c r="P32" s="70">
        <f>SUM(Tableau1[[#This Row],[Eagle]:[Plus du Double bogey]])</f>
        <v>18</v>
      </c>
      <c r="Q32" s="156">
        <f>VLOOKUP($A32,[1]Participants!$A$1:$T$20,12,FALSE)</f>
        <v>25.98</v>
      </c>
      <c r="R32" s="157"/>
    </row>
    <row r="33" spans="1:18" x14ac:dyDescent="0.3">
      <c r="A33" s="162" t="str">
        <f>'3.CAP '!D147</f>
        <v>TOSI Christophe</v>
      </c>
      <c r="B33" s="91" t="str">
        <f>'3.CAP '!A146</f>
        <v>3-CAP</v>
      </c>
      <c r="C33" s="88">
        <f>'3.CAP '!R147</f>
        <v>12.433333333333335</v>
      </c>
      <c r="D33" s="92">
        <f>'3.CAP '!V147</f>
        <v>14</v>
      </c>
      <c r="E33" s="87">
        <f>'3.CAP '!V153</f>
        <v>86</v>
      </c>
      <c r="F33" s="87">
        <f>'3.CAP '!V154</f>
        <v>36</v>
      </c>
      <c r="G33" s="93">
        <f>'3.CAP '!V158</f>
        <v>0.27777777777777779</v>
      </c>
      <c r="H33" s="113">
        <f>'3.CAP '!V156</f>
        <v>86</v>
      </c>
      <c r="I33" s="153">
        <f>'3.CAP '!V157</f>
        <v>31</v>
      </c>
      <c r="J33" s="69">
        <f>'3.CAP '!X157</f>
        <v>0</v>
      </c>
      <c r="K33" s="70">
        <f>'3.CAP '!X158</f>
        <v>2</v>
      </c>
      <c r="L33" s="70">
        <f>'3.CAP '!X159</f>
        <v>4</v>
      </c>
      <c r="M33" s="70">
        <f>'3.CAP '!X160</f>
        <v>9</v>
      </c>
      <c r="N33" s="70">
        <f>'3.CAP '!X161</f>
        <v>2</v>
      </c>
      <c r="O33" s="70">
        <f>'3.CAP '!X162+'3.CAP '!X163</f>
        <v>1</v>
      </c>
      <c r="P33" s="70">
        <f>SUM(Tableau1[[#This Row],[Eagle]:[Plus du Double bogey]])</f>
        <v>18</v>
      </c>
      <c r="Q33" s="156">
        <f>VLOOKUP($A33,[1]Participants!$A$1:$T$20,12,FALSE)</f>
        <v>11.98</v>
      </c>
      <c r="R33" s="157"/>
    </row>
    <row r="34" spans="1:18" x14ac:dyDescent="0.3">
      <c r="A34" t="str">
        <f>+'4-Vacqueroles'!D187</f>
        <v>ASLANIAN Michel</v>
      </c>
      <c r="B34" s="186" t="str">
        <f>'4-Vacqueroles'!A186</f>
        <v>4-VACQUEROLES</v>
      </c>
      <c r="C34" s="145">
        <f>'4-Vacqueroles'!R187</f>
        <v>14.933333333333332</v>
      </c>
      <c r="D34" s="170">
        <f>'4-Vacqueroles'!V187</f>
        <v>17</v>
      </c>
      <c r="E34" s="40">
        <f>'4-Vacqueroles'!V193</f>
        <v>95</v>
      </c>
      <c r="F34" s="40">
        <f>'4-Vacqueroles'!V194</f>
        <v>31</v>
      </c>
      <c r="G34" s="166">
        <f>'4-Vacqueroles'!V198</f>
        <v>5.5555555555555552E-2</v>
      </c>
      <c r="H34" s="168">
        <f>'4-Vacqueroles'!V196</f>
        <v>94</v>
      </c>
      <c r="I34" s="171">
        <f>'4-Vacqueroles'!V197</f>
        <v>30</v>
      </c>
      <c r="J34" s="172">
        <f>'4-Vacqueroles'!X197</f>
        <v>0</v>
      </c>
      <c r="K34" s="157">
        <f>'4-Vacqueroles'!X198</f>
        <v>0</v>
      </c>
      <c r="L34" s="157">
        <f>'4-Vacqueroles'!X199</f>
        <v>5</v>
      </c>
      <c r="M34" s="157">
        <f>'4-Vacqueroles'!X200</f>
        <v>7</v>
      </c>
      <c r="N34" s="157">
        <f>'4-Vacqueroles'!X201</f>
        <v>3</v>
      </c>
      <c r="O34" s="157">
        <f>'4-Vacqueroles'!X202+'4-Vacqueroles'!X203</f>
        <v>3</v>
      </c>
      <c r="P34" s="70">
        <f>SUM(Tableau1[[#This Row],[Eagle]:[Plus du Double bogey]])</f>
        <v>18</v>
      </c>
      <c r="Q34" s="112">
        <f>VLOOKUP($A34,[1]Participants!$A$1:$O$20,13,FALSE)</f>
        <v>14.933333333333332</v>
      </c>
      <c r="R34" s="157"/>
    </row>
    <row r="35" spans="1:18" x14ac:dyDescent="0.3">
      <c r="A35" t="str">
        <f>+'4-Vacqueroles'!D147</f>
        <v>BOUZERAN Gilles</v>
      </c>
      <c r="B35" s="91" t="str">
        <f>'4-Vacqueroles'!A146</f>
        <v>4-VACQUEROLES</v>
      </c>
      <c r="C35" s="88">
        <f>'4-Vacqueroles'!R147</f>
        <v>15.633333333333333</v>
      </c>
      <c r="D35" s="92">
        <f>'4-Vacqueroles'!V147</f>
        <v>18</v>
      </c>
      <c r="E35" s="87">
        <f>'4-Vacqueroles'!V153</f>
        <v>93</v>
      </c>
      <c r="F35" s="87">
        <f>'4-Vacqueroles'!V154</f>
        <v>34</v>
      </c>
      <c r="G35" s="93">
        <f>'4-Vacqueroles'!V158</f>
        <v>0.22222222222222221</v>
      </c>
      <c r="H35" s="163">
        <f>'4-Vacqueroles'!V156</f>
        <v>92</v>
      </c>
      <c r="I35" s="171">
        <f>'4-Vacqueroles'!V157</f>
        <v>39</v>
      </c>
      <c r="J35" s="172">
        <f>'4-Vacqueroles'!X157</f>
        <v>0</v>
      </c>
      <c r="K35" s="157">
        <f>'4-Vacqueroles'!X158</f>
        <v>0</v>
      </c>
      <c r="L35" s="157">
        <f>'4-Vacqueroles'!X159</f>
        <v>5</v>
      </c>
      <c r="M35" s="157">
        <f>'4-Vacqueroles'!X160</f>
        <v>8</v>
      </c>
      <c r="N35" s="157">
        <f>'4-Vacqueroles'!X161</f>
        <v>3</v>
      </c>
      <c r="O35" s="157">
        <f>'4-Vacqueroles'!X162+'4-Vacqueroles'!X163</f>
        <v>2</v>
      </c>
      <c r="P35" s="70">
        <f>SUM(Tableau1[[#This Row],[Eagle]:[Plus du Double bogey]])</f>
        <v>18</v>
      </c>
      <c r="Q35" s="112">
        <f>VLOOKUP($A35,[1]Participants!$A$1:$O$20,13,FALSE)</f>
        <v>16.228571428571428</v>
      </c>
      <c r="R35" s="157"/>
    </row>
    <row r="36" spans="1:18" x14ac:dyDescent="0.3">
      <c r="A36" t="str">
        <f>+'4-Vacqueroles'!D67</f>
        <v>COELO Claude</v>
      </c>
      <c r="B36" s="91" t="str">
        <f>'4-Vacqueroles'!A66</f>
        <v>4-VACQUEROLES</v>
      </c>
      <c r="C36" s="88">
        <f>'4-Vacqueroles'!R67</f>
        <v>19.8</v>
      </c>
      <c r="D36" s="92">
        <f>'4-Vacqueroles'!V67</f>
        <v>20</v>
      </c>
      <c r="E36" s="87">
        <f>'4-Vacqueroles'!V73</f>
        <v>99</v>
      </c>
      <c r="F36" s="87">
        <f>'4-Vacqueroles'!V74</f>
        <v>29</v>
      </c>
      <c r="G36" s="93">
        <f>'4-Vacqueroles'!V78</f>
        <v>5.5555555555555552E-2</v>
      </c>
      <c r="H36" s="163">
        <f>'4-Vacqueroles'!V76</f>
        <v>99</v>
      </c>
      <c r="I36" s="171">
        <f>'4-Vacqueroles'!V77</f>
        <v>34</v>
      </c>
      <c r="J36" s="172">
        <f>'4-Vacqueroles'!X77</f>
        <v>0</v>
      </c>
      <c r="K36" s="157">
        <f>'4-Vacqueroles'!X78</f>
        <v>0</v>
      </c>
      <c r="L36" s="157">
        <f>'4-Vacqueroles'!X79</f>
        <v>3</v>
      </c>
      <c r="M36" s="157">
        <f>'4-Vacqueroles'!X80</f>
        <v>3</v>
      </c>
      <c r="N36" s="157">
        <f>'4-Vacqueroles'!X81</f>
        <v>12</v>
      </c>
      <c r="O36" s="157">
        <f>'4-Vacqueroles'!X82+'4-Vacqueroles'!X83</f>
        <v>0</v>
      </c>
      <c r="P36" s="70">
        <f>SUM(Tableau1[[#This Row],[Eagle]:[Plus du Double bogey]])</f>
        <v>18</v>
      </c>
      <c r="Q36" s="112">
        <f>VLOOKUP($A36,[1]Participants!$A$1:$O$20,13,FALSE)</f>
        <v>20.75</v>
      </c>
      <c r="R36" s="157"/>
    </row>
    <row r="37" spans="1:18" x14ac:dyDescent="0.3">
      <c r="A37" t="str">
        <f>+'4-Vacqueroles'!D25</f>
        <v>COGNET Christophe</v>
      </c>
      <c r="B37" s="91" t="str">
        <f>'4-Vacqueroles'!A24</f>
        <v>4-VACQUEROLES</v>
      </c>
      <c r="C37" s="88">
        <f>'4-Vacqueroles'!R25</f>
        <v>18.05</v>
      </c>
      <c r="D37" s="92">
        <f>'4-Vacqueroles'!V25</f>
        <v>20</v>
      </c>
      <c r="E37" s="87">
        <f>'4-Vacqueroles'!V31</f>
        <v>100</v>
      </c>
      <c r="F37" s="87">
        <f>'4-Vacqueroles'!V32</f>
        <v>29</v>
      </c>
      <c r="G37" s="93">
        <f>'4-Vacqueroles'!V36</f>
        <v>5.5555555555555552E-2</v>
      </c>
      <c r="H37" s="163">
        <f>'4-Vacqueroles'!V34</f>
        <v>99</v>
      </c>
      <c r="I37" s="171">
        <f>'4-Vacqueroles'!V35</f>
        <v>35</v>
      </c>
      <c r="J37" s="172">
        <f>'4-Vacqueroles'!X35</f>
        <v>0</v>
      </c>
      <c r="K37" s="157">
        <f>'4-Vacqueroles'!X36</f>
        <v>0</v>
      </c>
      <c r="L37" s="157">
        <f>'4-Vacqueroles'!X37</f>
        <v>3</v>
      </c>
      <c r="M37" s="157">
        <f>'4-Vacqueroles'!X38</f>
        <v>8</v>
      </c>
      <c r="N37" s="157">
        <f>'4-Vacqueroles'!X39</f>
        <v>2</v>
      </c>
      <c r="O37" s="157">
        <f>'4-Vacqueroles'!X40+'4-Vacqueroles'!X41</f>
        <v>5</v>
      </c>
      <c r="P37" s="70">
        <f>SUM(Tableau1[[#This Row],[Eagle]:[Plus du Double bogey]])</f>
        <v>18</v>
      </c>
      <c r="Q37" s="112">
        <f>VLOOKUP($A37,[1]Participants!$A$1:$O$20,13,FALSE)</f>
        <v>18.64</v>
      </c>
      <c r="R37" s="157"/>
    </row>
    <row r="38" spans="1:18" x14ac:dyDescent="0.3">
      <c r="A38" t="str">
        <f>+'4-Vacqueroles'!D46</f>
        <v>CROZES BERNARD</v>
      </c>
      <c r="B38" s="91" t="str">
        <f>'4-Vacqueroles'!A45</f>
        <v>4-VACQUEROLES</v>
      </c>
      <c r="C38" s="88">
        <f>'4-Vacqueroles'!R46</f>
        <v>25.560000000000002</v>
      </c>
      <c r="D38" s="92">
        <f>'4-Vacqueroles'!V46</f>
        <v>20</v>
      </c>
      <c r="E38" s="87">
        <f>'4-Vacqueroles'!V52</f>
        <v>100</v>
      </c>
      <c r="F38" s="87">
        <f>'4-Vacqueroles'!V53</f>
        <v>28</v>
      </c>
      <c r="G38" s="93">
        <f>'4-Vacqueroles'!V57</f>
        <v>0</v>
      </c>
      <c r="H38" s="163">
        <f>'4-Vacqueroles'!V55</f>
        <v>100</v>
      </c>
      <c r="I38" s="171">
        <f>'4-Vacqueroles'!V56</f>
        <v>32</v>
      </c>
      <c r="J38" s="172">
        <f>'4-Vacqueroles'!X56</f>
        <v>0</v>
      </c>
      <c r="K38" s="157">
        <f>'4-Vacqueroles'!X57</f>
        <v>0</v>
      </c>
      <c r="L38" s="157">
        <f>'4-Vacqueroles'!X58</f>
        <v>2</v>
      </c>
      <c r="M38" s="157">
        <f>'4-Vacqueroles'!X59</f>
        <v>6</v>
      </c>
      <c r="N38" s="157">
        <f>'4-Vacqueroles'!X60</f>
        <v>8</v>
      </c>
      <c r="O38" s="157">
        <f>'4-Vacqueroles'!X61+'4-Vacqueroles'!X62</f>
        <v>2</v>
      </c>
      <c r="P38" s="70">
        <f>SUM(Tableau1[[#This Row],[Eagle]:[Plus du Double bogey]])</f>
        <v>18</v>
      </c>
      <c r="Q38" s="112">
        <f>VLOOKUP($A38,[1]Participants!$A$1:$O$20,13,FALSE)</f>
        <v>25.9</v>
      </c>
      <c r="R38" s="157"/>
    </row>
    <row r="39" spans="1:18" x14ac:dyDescent="0.3">
      <c r="A39" t="str">
        <f>+'4-Vacqueroles'!D229</f>
        <v xml:space="preserve">DETHES LIONEL </v>
      </c>
      <c r="B39" s="91" t="str">
        <f>'4-Vacqueroles'!A228</f>
        <v>4-VACQUEROLES</v>
      </c>
      <c r="C39" s="88">
        <f>'4-Vacqueroles'!R229</f>
        <v>15.816666666666668</v>
      </c>
      <c r="D39" s="92">
        <f>'4-Vacqueroles'!V229</f>
        <v>18</v>
      </c>
      <c r="E39" s="87">
        <f>'4-Vacqueroles'!V235</f>
        <v>92</v>
      </c>
      <c r="F39" s="87">
        <f>'4-Vacqueroles'!V236</f>
        <v>34</v>
      </c>
      <c r="G39" s="93">
        <f>'4-Vacqueroles'!V240</f>
        <v>5.5555555555555552E-2</v>
      </c>
      <c r="H39" s="163">
        <f>'4-Vacqueroles'!V238</f>
        <v>92</v>
      </c>
      <c r="I39" s="171">
        <f>'4-Vacqueroles'!V239</f>
        <v>30</v>
      </c>
      <c r="J39" s="172">
        <f>'4-Vacqueroles'!X239</f>
        <v>0</v>
      </c>
      <c r="K39" s="157">
        <f>'4-Vacqueroles'!X240</f>
        <v>0</v>
      </c>
      <c r="L39" s="157">
        <f>'4-Vacqueroles'!X241</f>
        <v>4</v>
      </c>
      <c r="M39" s="157">
        <f>'4-Vacqueroles'!X242</f>
        <v>10</v>
      </c>
      <c r="N39" s="157">
        <f>'4-Vacqueroles'!X243</f>
        <v>2</v>
      </c>
      <c r="O39" s="157">
        <f>'4-Vacqueroles'!X244+'4-Vacqueroles'!X245</f>
        <v>2</v>
      </c>
      <c r="P39" s="70">
        <f>SUM(Tableau1[[#This Row],[Eagle]:[Plus du Double bogey]])</f>
        <v>18</v>
      </c>
      <c r="Q39" s="112">
        <f>VLOOKUP($A39,[1]Participants!$A$1:$O$20,13,FALSE)</f>
        <v>15.712499999999999</v>
      </c>
      <c r="R39" s="157"/>
    </row>
    <row r="40" spans="1:18" x14ac:dyDescent="0.3">
      <c r="A40" t="str">
        <f>+'4-Vacqueroles'!D312</f>
        <v>DIAZ Gérard</v>
      </c>
      <c r="B40" s="91" t="str">
        <f>'4-Vacqueroles'!A311</f>
        <v>4-VACQUEROLES</v>
      </c>
      <c r="C40" s="88">
        <f>'4-Vacqueroles'!R312</f>
        <v>12</v>
      </c>
      <c r="D40" s="92">
        <f>'4-Vacqueroles'!V312</f>
        <v>14</v>
      </c>
      <c r="E40" s="87">
        <f>'4-Vacqueroles'!V318</f>
        <v>86</v>
      </c>
      <c r="F40" s="87">
        <f>'4-Vacqueroles'!V319</f>
        <v>36</v>
      </c>
      <c r="G40" s="93">
        <f>'4-Vacqueroles'!V323</f>
        <v>0.33333333333333331</v>
      </c>
      <c r="H40" s="163">
        <f>'4-Vacqueroles'!V321</f>
        <v>86</v>
      </c>
      <c r="I40" s="171">
        <f>'4-Vacqueroles'!V322</f>
        <v>31</v>
      </c>
      <c r="J40" s="172">
        <f>'4-Vacqueroles'!X322</f>
        <v>0</v>
      </c>
      <c r="K40" s="157">
        <f>'4-Vacqueroles'!X323</f>
        <v>1</v>
      </c>
      <c r="L40" s="157">
        <f>'4-Vacqueroles'!X324</f>
        <v>6</v>
      </c>
      <c r="M40" s="157">
        <f>'4-Vacqueroles'!X325</f>
        <v>8</v>
      </c>
      <c r="N40" s="157">
        <f>'4-Vacqueroles'!X326</f>
        <v>2</v>
      </c>
      <c r="O40" s="157">
        <f>'4-Vacqueroles'!X327+'4-Vacqueroles'!X328</f>
        <v>1</v>
      </c>
      <c r="P40" s="70">
        <f>SUM(Tableau1[[#This Row],[Eagle]:[Plus du Double bogey]])</f>
        <v>18</v>
      </c>
      <c r="Q40" s="112" t="e">
        <f>VLOOKUP($A40,[1]Participants!$A$1:$O$20,13,FALSE)</f>
        <v>#N/A</v>
      </c>
      <c r="R40" s="157"/>
    </row>
    <row r="41" spans="1:18" x14ac:dyDescent="0.3">
      <c r="A41" t="str">
        <f>+'4-Vacqueroles'!D250</f>
        <v>FERNANDEZ Serge</v>
      </c>
      <c r="B41" s="91" t="str">
        <f>'4-Vacqueroles'!A249</f>
        <v>4-VACQUEROLES</v>
      </c>
      <c r="C41" s="88">
        <f>'4-Vacqueroles'!R250</f>
        <v>15.7</v>
      </c>
      <c r="D41" s="92">
        <f>'4-Vacqueroles'!V250</f>
        <v>18</v>
      </c>
      <c r="E41" s="87">
        <f>'4-Vacqueroles'!V256</f>
        <v>90</v>
      </c>
      <c r="F41" s="87">
        <f>'4-Vacqueroles'!V257</f>
        <v>36</v>
      </c>
      <c r="G41" s="93">
        <f>'4-Vacqueroles'!V261</f>
        <v>5.5555555555555552E-2</v>
      </c>
      <c r="H41" s="163">
        <f>'4-Vacqueroles'!V259</f>
        <v>90</v>
      </c>
      <c r="I41" s="171">
        <f>'4-Vacqueroles'!V260</f>
        <v>25</v>
      </c>
      <c r="J41" s="172">
        <f>'4-Vacqueroles'!X260</f>
        <v>0</v>
      </c>
      <c r="K41" s="157">
        <f>'4-Vacqueroles'!X261</f>
        <v>0</v>
      </c>
      <c r="L41" s="157">
        <f>'4-Vacqueroles'!X262</f>
        <v>5</v>
      </c>
      <c r="M41" s="157">
        <f>'4-Vacqueroles'!X263</f>
        <v>8</v>
      </c>
      <c r="N41" s="157">
        <f>'4-Vacqueroles'!X264</f>
        <v>5</v>
      </c>
      <c r="O41" s="157">
        <f>'4-Vacqueroles'!X265+'4-Vacqueroles'!X266</f>
        <v>0</v>
      </c>
      <c r="P41" s="70">
        <f>SUM(Tableau1[[#This Row],[Eagle]:[Plus du Double bogey]])</f>
        <v>18</v>
      </c>
      <c r="Q41" s="112">
        <f>VLOOKUP($A41,[1]Participants!$A$1:$O$20,13,FALSE)</f>
        <v>15.7</v>
      </c>
      <c r="R41" s="157"/>
    </row>
    <row r="42" spans="1:18" x14ac:dyDescent="0.3">
      <c r="A42" t="str">
        <f>+'4-Vacqueroles'!D4</f>
        <v>GALLIX Francois</v>
      </c>
      <c r="B42" s="162" t="str">
        <f>'4-Vacqueroles'!A3</f>
        <v>4-VACQUEROLES</v>
      </c>
      <c r="C42" s="151">
        <f>'4-Vacqueroles'!R4</f>
        <v>26.233333333333334</v>
      </c>
      <c r="D42" s="92">
        <f>'4-Vacqueroles'!V4</f>
        <v>20</v>
      </c>
      <c r="E42" s="28">
        <f>'4-Vacqueroles'!V10</f>
        <v>102</v>
      </c>
      <c r="F42" s="28">
        <f>'4-Vacqueroles'!V11</f>
        <v>26</v>
      </c>
      <c r="G42" s="167">
        <f>'4-Vacqueroles'!V15</f>
        <v>0</v>
      </c>
      <c r="H42" s="169">
        <f>'4-Vacqueroles'!V13</f>
        <v>102</v>
      </c>
      <c r="I42" s="30">
        <f>'4-Vacqueroles'!V14</f>
        <v>34</v>
      </c>
      <c r="J42" s="30">
        <f>'4-Vacqueroles'!X14</f>
        <v>0</v>
      </c>
      <c r="K42" s="30">
        <f>'4-Vacqueroles'!X15</f>
        <v>0</v>
      </c>
      <c r="L42" s="40">
        <f>'4-Vacqueroles'!X16</f>
        <v>1</v>
      </c>
      <c r="M42" s="30">
        <f>'4-Vacqueroles'!X17</f>
        <v>8</v>
      </c>
      <c r="N42" s="30">
        <f>'4-Vacqueroles'!X18</f>
        <v>5</v>
      </c>
      <c r="O42" s="30">
        <f>'4-Vacqueroles'!X19+'4-Vacqueroles'!X20</f>
        <v>4</v>
      </c>
      <c r="P42" s="92">
        <f>SUM(Tableau1[[#This Row],[Eagle]:[Plus du Double bogey]])</f>
        <v>18</v>
      </c>
      <c r="Q42" s="112">
        <f>VLOOKUP($A42,[1]Participants!$A$1:$O$20,13,FALSE)</f>
        <v>27.524999999999999</v>
      </c>
      <c r="R42" s="157"/>
    </row>
    <row r="43" spans="1:18" x14ac:dyDescent="0.3">
      <c r="A43" t="str">
        <f>+'4-Vacqueroles'!D292</f>
        <v>GUISEPPIN serge</v>
      </c>
      <c r="B43" s="91" t="str">
        <f>'4-Vacqueroles'!A291</f>
        <v>4-VACQUEROLES</v>
      </c>
      <c r="C43" s="88">
        <f>'4-Vacqueroles'!R292</f>
        <v>11.8</v>
      </c>
      <c r="D43" s="92">
        <f>'4-Vacqueroles'!V292</f>
        <v>13</v>
      </c>
      <c r="E43" s="87">
        <f>'4-Vacqueroles'!V298</f>
        <v>85</v>
      </c>
      <c r="F43" s="87">
        <f>'4-Vacqueroles'!V299</f>
        <v>36</v>
      </c>
      <c r="G43" s="93">
        <f>'4-Vacqueroles'!V303</f>
        <v>0.3888888888888889</v>
      </c>
      <c r="H43" s="163">
        <f>'4-Vacqueroles'!V301</f>
        <v>85</v>
      </c>
      <c r="I43" s="171">
        <f>'4-Vacqueroles'!V302</f>
        <v>35</v>
      </c>
      <c r="J43" s="172">
        <f>'4-Vacqueroles'!X302</f>
        <v>0</v>
      </c>
      <c r="K43" s="157">
        <f>'4-Vacqueroles'!X303</f>
        <v>0</v>
      </c>
      <c r="L43" s="157">
        <f>'4-Vacqueroles'!X304</f>
        <v>7</v>
      </c>
      <c r="M43" s="157">
        <f>'4-Vacqueroles'!X305</f>
        <v>10</v>
      </c>
      <c r="N43" s="157">
        <f>'4-Vacqueroles'!X306</f>
        <v>0</v>
      </c>
      <c r="O43" s="157">
        <f>'4-Vacqueroles'!X307+'4-Vacqueroles'!X308</f>
        <v>1</v>
      </c>
      <c r="P43" s="70">
        <f>SUM(Tableau1[[#This Row],[Eagle]:[Plus du Double bogey]])</f>
        <v>18</v>
      </c>
      <c r="Q43" s="112">
        <f>VLOOKUP($A43,[1]Participants!$A$1:$O$20,13,FALSE)</f>
        <v>11.275</v>
      </c>
      <c r="R43" s="157"/>
    </row>
    <row r="44" spans="1:18" x14ac:dyDescent="0.3">
      <c r="A44" t="str">
        <f>+'4-Vacqueroles'!D271</f>
        <v>LADET Guillaume</v>
      </c>
      <c r="B44" s="91" t="str">
        <f>'4-Vacqueroles'!A270</f>
        <v>4-VACQUEROLES</v>
      </c>
      <c r="C44" s="88">
        <f>'4-Vacqueroles'!R271</f>
        <v>13.679999999999998</v>
      </c>
      <c r="D44" s="92">
        <f>'4-Vacqueroles'!V271</f>
        <v>16</v>
      </c>
      <c r="E44" s="87">
        <f>'4-Vacqueroles'!V277</f>
        <v>89</v>
      </c>
      <c r="F44" s="87">
        <f>'4-Vacqueroles'!V278</f>
        <v>35</v>
      </c>
      <c r="G44" s="93">
        <f>'4-Vacqueroles'!V282</f>
        <v>0.22222222222222221</v>
      </c>
      <c r="H44" s="163">
        <f>'4-Vacqueroles'!V280</f>
        <v>89</v>
      </c>
      <c r="I44" s="164">
        <f>'4-Vacqueroles'!V281</f>
        <v>29</v>
      </c>
      <c r="J44" s="165">
        <f>'4-Vacqueroles'!X281</f>
        <v>0</v>
      </c>
      <c r="K44" s="157">
        <f>'4-Vacqueroles'!X282</f>
        <v>0</v>
      </c>
      <c r="L44" s="157">
        <f>'4-Vacqueroles'!X283</f>
        <v>9</v>
      </c>
      <c r="M44" s="157">
        <f>'4-Vacqueroles'!X284</f>
        <v>4</v>
      </c>
      <c r="N44" s="157">
        <f>'4-Vacqueroles'!X285</f>
        <v>2</v>
      </c>
      <c r="O44" s="157">
        <f>'4-Vacqueroles'!X286+'4-Vacqueroles'!X287</f>
        <v>3</v>
      </c>
      <c r="P44" s="70">
        <f>SUM(Tableau1[[#This Row],[Eagle]:[Plus du Double bogey]])</f>
        <v>18</v>
      </c>
      <c r="Q44" s="112">
        <f>VLOOKUP($A44,[1]Participants!$A$1:$O$20,13,FALSE)</f>
        <v>14.114285714285714</v>
      </c>
      <c r="R44" s="157"/>
    </row>
    <row r="45" spans="1:18" x14ac:dyDescent="0.3">
      <c r="A45" t="str">
        <f>+'4-Vacqueroles'!D208</f>
        <v>PEYTAVI thomas</v>
      </c>
      <c r="B45" s="91" t="str">
        <f>'4-Vacqueroles'!A207</f>
        <v>4-VACQUEROLES</v>
      </c>
      <c r="C45" s="88">
        <f>'4-Vacqueroles'!R208</f>
        <v>10.985714285714286</v>
      </c>
      <c r="D45" s="92">
        <f>'4-Vacqueroles'!V208</f>
        <v>12</v>
      </c>
      <c r="E45" s="87">
        <f>'4-Vacqueroles'!V214</f>
        <v>91</v>
      </c>
      <c r="F45" s="87">
        <f>'4-Vacqueroles'!V215</f>
        <v>31</v>
      </c>
      <c r="G45" s="93">
        <f>'4-Vacqueroles'!V219</f>
        <v>0.3888888888888889</v>
      </c>
      <c r="H45" s="163">
        <f>'4-Vacqueroles'!V217</f>
        <v>89</v>
      </c>
      <c r="I45" s="164">
        <f>'4-Vacqueroles'!V218</f>
        <v>36</v>
      </c>
      <c r="J45" s="165">
        <f>'4-Vacqueroles'!X218</f>
        <v>0</v>
      </c>
      <c r="K45" s="157">
        <f>'4-Vacqueroles'!X219</f>
        <v>1</v>
      </c>
      <c r="L45" s="157">
        <f>'4-Vacqueroles'!X220</f>
        <v>6</v>
      </c>
      <c r="M45" s="157">
        <f>'4-Vacqueroles'!X221</f>
        <v>5</v>
      </c>
      <c r="N45" s="157">
        <f>'4-Vacqueroles'!X222</f>
        <v>5</v>
      </c>
      <c r="O45" s="157">
        <f>'4-Vacqueroles'!X223+'4-Vacqueroles'!X224</f>
        <v>1</v>
      </c>
      <c r="P45" s="70">
        <f>SUM(Tableau1[[#This Row],[Eagle]:[Plus du Double bogey]])</f>
        <v>18</v>
      </c>
      <c r="Q45" s="112">
        <f>VLOOKUP($A45,[1]Participants!$A$1:$O$20,13,FALSE)</f>
        <v>11.425000000000001</v>
      </c>
      <c r="R45" s="157"/>
    </row>
    <row r="46" spans="1:18" x14ac:dyDescent="0.3">
      <c r="A46" t="str">
        <f>+'4-Vacqueroles'!D87</f>
        <v>PLANCHON Nicolas</v>
      </c>
      <c r="B46" s="91" t="str">
        <f>'4-Vacqueroles'!A86</f>
        <v>4-VACQUEROLES</v>
      </c>
      <c r="C46" s="88">
        <f>'4-Vacqueroles'!R87</f>
        <v>9.5749999999999993</v>
      </c>
      <c r="D46" s="92">
        <f>'4-Vacqueroles'!V87</f>
        <v>13</v>
      </c>
      <c r="E46" s="87">
        <f>'4-Vacqueroles'!V93</f>
        <v>99</v>
      </c>
      <c r="F46" s="87">
        <f>'4-Vacqueroles'!V94</f>
        <v>25</v>
      </c>
      <c r="G46" s="93">
        <f>'4-Vacqueroles'!V98</f>
        <v>0.27777777777777779</v>
      </c>
      <c r="H46" s="163">
        <f>'4-Vacqueroles'!V96</f>
        <v>96</v>
      </c>
      <c r="I46" s="164">
        <f>'4-Vacqueroles'!V97</f>
        <v>38</v>
      </c>
      <c r="J46" s="165">
        <f>'4-Vacqueroles'!X97</f>
        <v>0</v>
      </c>
      <c r="K46" s="157">
        <f>'4-Vacqueroles'!X98</f>
        <v>0</v>
      </c>
      <c r="L46" s="157">
        <f>'4-Vacqueroles'!X99</f>
        <v>4</v>
      </c>
      <c r="M46" s="157">
        <f>'4-Vacqueroles'!X100</f>
        <v>7</v>
      </c>
      <c r="N46" s="157">
        <f>'4-Vacqueroles'!X101</f>
        <v>4</v>
      </c>
      <c r="O46" s="157">
        <f>'4-Vacqueroles'!X102+'4-Vacqueroles'!X103</f>
        <v>3</v>
      </c>
      <c r="P46" s="70">
        <f>SUM(Tableau1[[#This Row],[Eagle]:[Plus du Double bogey]])</f>
        <v>18</v>
      </c>
      <c r="Q46" s="112">
        <f>VLOOKUP($A46,[1]Participants!$A$1:$O$20,13,FALSE)</f>
        <v>9.5749999999999993</v>
      </c>
      <c r="R46" s="157"/>
    </row>
    <row r="47" spans="1:18" x14ac:dyDescent="0.3">
      <c r="A47" t="str">
        <f>+'4-Vacqueroles'!D167</f>
        <v>SCOLLO Fabrice</v>
      </c>
      <c r="B47" s="91" t="str">
        <f>'4-Vacqueroles'!A166</f>
        <v>4-VACQUEROLES</v>
      </c>
      <c r="C47" s="88">
        <f>'4-Vacqueroles'!R167</f>
        <v>17.55</v>
      </c>
      <c r="D47" s="92">
        <f>'4-Vacqueroles'!V167</f>
        <v>20</v>
      </c>
      <c r="E47" s="87">
        <f>'4-Vacqueroles'!V173</f>
        <v>95</v>
      </c>
      <c r="F47" s="87">
        <f>'4-Vacqueroles'!V174</f>
        <v>33</v>
      </c>
      <c r="G47" s="93">
        <f>'4-Vacqueroles'!V178</f>
        <v>0.1111111111111111</v>
      </c>
      <c r="H47" s="163">
        <f>'4-Vacqueroles'!V176</f>
        <v>95</v>
      </c>
      <c r="I47" s="164">
        <f>'4-Vacqueroles'!V177</f>
        <v>35</v>
      </c>
      <c r="J47" s="165">
        <f>'4-Vacqueroles'!X177</f>
        <v>0</v>
      </c>
      <c r="K47" s="157">
        <f>'4-Vacqueroles'!X178</f>
        <v>1</v>
      </c>
      <c r="L47" s="157">
        <f>'4-Vacqueroles'!X179</f>
        <v>3</v>
      </c>
      <c r="M47" s="157">
        <f>'4-Vacqueroles'!X180</f>
        <v>8</v>
      </c>
      <c r="N47" s="157">
        <f>'4-Vacqueroles'!X181</f>
        <v>3</v>
      </c>
      <c r="O47" s="157">
        <f>'4-Vacqueroles'!X182+'4-Vacqueroles'!X183</f>
        <v>3</v>
      </c>
      <c r="P47" s="70">
        <f>SUM(Tableau1[[#This Row],[Eagle]:[Plus du Double bogey]])</f>
        <v>18</v>
      </c>
      <c r="Q47" s="112">
        <f>VLOOKUP($A47,[1]Participants!$A$1:$O$20,13,FALSE)</f>
        <v>18.899999999999999</v>
      </c>
      <c r="R47" s="157"/>
    </row>
    <row r="48" spans="1:18" x14ac:dyDescent="0.3">
      <c r="A48" t="str">
        <f>+'4-Vacqueroles'!D107</f>
        <v>SECHAUD marc</v>
      </c>
      <c r="B48" s="91" t="str">
        <f>'4-Vacqueroles'!A106</f>
        <v>4-VACQUEROLES</v>
      </c>
      <c r="C48" s="88">
        <f>'4-Vacqueroles'!R107</f>
        <v>25.98</v>
      </c>
      <c r="D48" s="92">
        <f>'4-Vacqueroles'!V107</f>
        <v>20</v>
      </c>
      <c r="E48" s="87">
        <f>'4-Vacqueroles'!V113</f>
        <v>107</v>
      </c>
      <c r="F48" s="87">
        <f>'4-Vacqueroles'!V114</f>
        <v>21</v>
      </c>
      <c r="G48" s="93">
        <f>'4-Vacqueroles'!V118</f>
        <v>5.5555555555555552E-2</v>
      </c>
      <c r="H48" s="163">
        <f>'4-Vacqueroles'!V116</f>
        <v>107</v>
      </c>
      <c r="I48" s="164">
        <f>'4-Vacqueroles'!V117</f>
        <v>36</v>
      </c>
      <c r="J48" s="165">
        <f>'4-Vacqueroles'!X117</f>
        <v>0</v>
      </c>
      <c r="K48" s="157">
        <f>'4-Vacqueroles'!X118</f>
        <v>0</v>
      </c>
      <c r="L48" s="157">
        <f>'4-Vacqueroles'!X119</f>
        <v>2</v>
      </c>
      <c r="M48" s="157">
        <f>'4-Vacqueroles'!X120</f>
        <v>3</v>
      </c>
      <c r="N48" s="157">
        <f>'4-Vacqueroles'!X121</f>
        <v>8</v>
      </c>
      <c r="O48" s="157">
        <f>'4-Vacqueroles'!X122+'4-Vacqueroles'!X123</f>
        <v>5</v>
      </c>
      <c r="P48" s="70">
        <f>SUM(Tableau1[[#This Row],[Eagle]:[Plus du Double bogey]])</f>
        <v>18</v>
      </c>
      <c r="Q48" s="112">
        <f>VLOOKUP($A48,[1]Participants!$A$1:$O$20,13,FALSE)</f>
        <v>25.98</v>
      </c>
      <c r="R48" s="157"/>
    </row>
    <row r="49" spans="1:21" x14ac:dyDescent="0.3">
      <c r="A49" t="str">
        <f>+'4-Vacqueroles'!D127</f>
        <v>TOSI Christophe</v>
      </c>
      <c r="B49" s="91" t="str">
        <f>'4-Vacqueroles'!A126</f>
        <v>4-VACQUEROLES</v>
      </c>
      <c r="C49" s="88">
        <f>'4-Vacqueroles'!R127</f>
        <v>12.433333333333335</v>
      </c>
      <c r="D49" s="92">
        <f>'4-Vacqueroles'!V127</f>
        <v>14</v>
      </c>
      <c r="E49" s="87">
        <f>'4-Vacqueroles'!V133</f>
        <v>81</v>
      </c>
      <c r="F49" s="87">
        <f>'4-Vacqueroles'!V134</f>
        <v>41</v>
      </c>
      <c r="G49" s="93">
        <f>'4-Vacqueroles'!V138</f>
        <v>0.44444444444444442</v>
      </c>
      <c r="H49" s="163">
        <f>'4-Vacqueroles'!V136</f>
        <v>81</v>
      </c>
      <c r="I49" s="164">
        <f>'4-Vacqueroles'!V137</f>
        <v>33</v>
      </c>
      <c r="J49" s="165">
        <f>'4-Vacqueroles'!X137</f>
        <v>0</v>
      </c>
      <c r="K49" s="157">
        <f>'4-Vacqueroles'!X138</f>
        <v>0</v>
      </c>
      <c r="L49" s="157">
        <f>'4-Vacqueroles'!X139</f>
        <v>9</v>
      </c>
      <c r="M49" s="157">
        <f>'4-Vacqueroles'!X140</f>
        <v>9</v>
      </c>
      <c r="N49" s="157">
        <f>'4-Vacqueroles'!X141</f>
        <v>0</v>
      </c>
      <c r="O49" s="157">
        <f>'4-Vacqueroles'!X142+'4-Vacqueroles'!X143</f>
        <v>0</v>
      </c>
      <c r="P49" s="70">
        <f>SUM(Tableau1[[#This Row],[Eagle]:[Plus du Double bogey]])</f>
        <v>18</v>
      </c>
      <c r="Q49" s="112">
        <f>VLOOKUP($A49,[1]Participants!$A$1:$O$20,13,FALSE)</f>
        <v>11.950000000000001</v>
      </c>
      <c r="R49" s="157"/>
      <c r="U49" s="190"/>
    </row>
    <row r="50" spans="1:21" x14ac:dyDescent="0.3">
      <c r="A50" t="str">
        <f>+'5-Fontcaude '!D208</f>
        <v>ASLANIAN Michel</v>
      </c>
      <c r="B50" s="91" t="str">
        <f>+'5-Fontcaude '!A207</f>
        <v>5-FONTCAUDE</v>
      </c>
      <c r="C50" s="88">
        <f>+'5-Fontcaude '!R208</f>
        <v>14.933333333333332</v>
      </c>
      <c r="D50" s="92">
        <f>+'5-Fontcaude '!V208</f>
        <v>16</v>
      </c>
      <c r="E50" s="87">
        <f>+'5-Fontcaude '!V214</f>
        <v>93</v>
      </c>
      <c r="F50" s="87">
        <f>+'5-Fontcaude '!V215</f>
        <v>32</v>
      </c>
      <c r="G50" s="176">
        <f>+'5-Fontcaude '!V219</f>
        <v>0.16666666666666666</v>
      </c>
      <c r="H50" s="100">
        <f>+'5-Fontcaude '!V217</f>
        <v>92</v>
      </c>
      <c r="I50" s="171">
        <f>+'5-Fontcaude '!V218</f>
        <v>31</v>
      </c>
      <c r="J50" s="172">
        <f>+'5-Fontcaude '!X218</f>
        <v>0</v>
      </c>
      <c r="K50" s="157">
        <f>+'5-Fontcaude '!X219</f>
        <v>1</v>
      </c>
      <c r="L50" s="157">
        <f>+'5-Fontcaude '!X220</f>
        <v>4</v>
      </c>
      <c r="M50" s="157">
        <f>+'5-Fontcaude '!X221</f>
        <v>7</v>
      </c>
      <c r="N50" s="157">
        <f>+'5-Fontcaude '!X222</f>
        <v>4</v>
      </c>
      <c r="O50" s="157">
        <f>+'5-Fontcaude '!X223+'5-Fontcaude '!X224</f>
        <v>2</v>
      </c>
      <c r="P50" s="70">
        <f>SUM(Tableau1[[#This Row],[Eagle]:[Plus du Double bogey]])</f>
        <v>18</v>
      </c>
      <c r="Q50" s="112">
        <f>VLOOKUP($A50,[1]Participants!$A$1:$O$20,14,FALSE)</f>
        <v>15.285714285714286</v>
      </c>
      <c r="R50" s="157"/>
    </row>
    <row r="51" spans="1:21" x14ac:dyDescent="0.3">
      <c r="A51" t="str">
        <f>+'5-Fontcaude '!D25</f>
        <v xml:space="preserve">DETHES LIONEL </v>
      </c>
      <c r="B51" s="91" t="str">
        <f>+'5-Fontcaude '!A24</f>
        <v>5-FONTCAUDE</v>
      </c>
      <c r="C51" s="88">
        <f>+'5-Fontcaude '!R25</f>
        <v>15.816666666666668</v>
      </c>
      <c r="D51" s="92">
        <f>+'5-Fontcaude '!V25</f>
        <v>17</v>
      </c>
      <c r="E51" s="87">
        <f>+'5-Fontcaude '!V31</f>
        <v>93</v>
      </c>
      <c r="F51" s="87">
        <f>+'5-Fontcaude '!V32</f>
        <v>33</v>
      </c>
      <c r="G51" s="176">
        <f>+'5-Fontcaude '!V36</f>
        <v>0.3888888888888889</v>
      </c>
      <c r="H51" s="100">
        <f>+'5-Fontcaude '!V34</f>
        <v>92</v>
      </c>
      <c r="I51" s="171">
        <f>+'5-Fontcaude '!V35</f>
        <v>34</v>
      </c>
      <c r="J51" s="172">
        <f>+'5-Fontcaude '!X35</f>
        <v>0</v>
      </c>
      <c r="K51" s="157">
        <f>+'5-Fontcaude '!X36</f>
        <v>0</v>
      </c>
      <c r="L51" s="157">
        <f>+'5-Fontcaude '!X37</f>
        <v>6</v>
      </c>
      <c r="M51" s="157">
        <f>+'5-Fontcaude '!X38</f>
        <v>7</v>
      </c>
      <c r="N51" s="157">
        <f>+'5-Fontcaude '!X39</f>
        <v>2</v>
      </c>
      <c r="O51" s="157">
        <f>+'5-Fontcaude '!X40+'5-Fontcaude '!X41</f>
        <v>3</v>
      </c>
      <c r="P51" s="70">
        <f>SUM(Tableau1[[#This Row],[Eagle]:[Plus du Double bogey]])</f>
        <v>18</v>
      </c>
      <c r="Q51" s="112">
        <f>VLOOKUP($A51,[1]Participants!$A$1:$O$20,14,FALSE)</f>
        <v>16.125</v>
      </c>
      <c r="R51" s="157"/>
    </row>
    <row r="52" spans="1:21" x14ac:dyDescent="0.3">
      <c r="A52" t="str">
        <f>+'5-Fontcaude '!D127</f>
        <v>FERNANDEZ Serge</v>
      </c>
      <c r="B52" s="91" t="str">
        <f>+'5-Fontcaude '!A126</f>
        <v>5-FONTCAUDE</v>
      </c>
      <c r="C52" s="88">
        <f>+'5-Fontcaude '!R127</f>
        <v>15.7</v>
      </c>
      <c r="D52" s="92">
        <f>+'5-Fontcaude '!V127</f>
        <v>16</v>
      </c>
      <c r="E52" s="87">
        <f>+'5-Fontcaude '!V133</f>
        <v>91</v>
      </c>
      <c r="F52" s="87">
        <f>+'5-Fontcaude '!V134</f>
        <v>33</v>
      </c>
      <c r="G52" s="176">
        <f>+'5-Fontcaude '!V138</f>
        <v>0.1111111111111111</v>
      </c>
      <c r="H52" s="100">
        <f>+'5-Fontcaude '!V136</f>
        <v>91</v>
      </c>
      <c r="I52" s="171">
        <f>+'5-Fontcaude '!V137</f>
        <v>30</v>
      </c>
      <c r="J52" s="172">
        <f>+'5-Fontcaude '!X137</f>
        <v>0</v>
      </c>
      <c r="K52" s="157">
        <f>+'5-Fontcaude '!X138</f>
        <v>1</v>
      </c>
      <c r="L52" s="157">
        <f>+'5-Fontcaude '!X139</f>
        <v>4</v>
      </c>
      <c r="M52" s="157">
        <f>+'5-Fontcaude '!X140</f>
        <v>8</v>
      </c>
      <c r="N52" s="157">
        <f>+'5-Fontcaude '!X141</f>
        <v>3</v>
      </c>
      <c r="O52" s="157">
        <f>+'5-Fontcaude '!X142+'5-Fontcaude '!X143</f>
        <v>2</v>
      </c>
      <c r="P52" s="70">
        <f>SUM(Tableau1[[#This Row],[Eagle]:[Plus du Double bogey]])</f>
        <v>18</v>
      </c>
      <c r="Q52" s="112">
        <f>VLOOKUP($A52,[1]Participants!$A$1:$O$20,14,FALSE)</f>
        <v>15.799999999999999</v>
      </c>
      <c r="R52" s="157"/>
    </row>
    <row r="53" spans="1:21" x14ac:dyDescent="0.3">
      <c r="A53" t="str">
        <f>+'5-Fontcaude '!D67</f>
        <v>GALLIX Francois</v>
      </c>
      <c r="B53" s="91" t="str">
        <f>+'5-Fontcaude '!A66</f>
        <v>5-FONTCAUDE</v>
      </c>
      <c r="C53" s="88">
        <f>+'5-Fontcaude '!R67</f>
        <v>26.233333333333334</v>
      </c>
      <c r="D53" s="92">
        <f>+'5-Fontcaude '!V67</f>
        <v>20</v>
      </c>
      <c r="E53" s="87">
        <f>+'5-Fontcaude '!V73</f>
        <v>102</v>
      </c>
      <c r="F53" s="87">
        <f>+'5-Fontcaude '!V74</f>
        <v>27</v>
      </c>
      <c r="G53" s="176">
        <f>+'5-Fontcaude '!V78</f>
        <v>5.5555555555555552E-2</v>
      </c>
      <c r="H53" s="100">
        <f>+'5-Fontcaude '!V76</f>
        <v>101</v>
      </c>
      <c r="I53" s="171">
        <f>+'5-Fontcaude '!V77</f>
        <v>33</v>
      </c>
      <c r="J53" s="172">
        <f>+'5-Fontcaude '!X77</f>
        <v>0</v>
      </c>
      <c r="K53" s="157">
        <f>+'5-Fontcaude '!X78</f>
        <v>0</v>
      </c>
      <c r="L53" s="157">
        <f>+'5-Fontcaude '!X79</f>
        <v>1</v>
      </c>
      <c r="M53" s="157">
        <f>+'5-Fontcaude '!X80</f>
        <v>9</v>
      </c>
      <c r="N53" s="157">
        <f>+'5-Fontcaude '!X81</f>
        <v>4</v>
      </c>
      <c r="O53" s="157">
        <f>+'5-Fontcaude '!X82+'5-Fontcaude '!X83</f>
        <v>4</v>
      </c>
      <c r="P53" s="70">
        <f>SUM(Tableau1[[#This Row],[Eagle]:[Plus du Double bogey]])</f>
        <v>18</v>
      </c>
      <c r="Q53" s="112">
        <f>VLOOKUP($A53,[1]Participants!$A$1:$O$20,14,FALSE)</f>
        <v>26.3</v>
      </c>
      <c r="R53" s="157"/>
    </row>
    <row r="54" spans="1:21" x14ac:dyDescent="0.3">
      <c r="A54" t="str">
        <f>+'5-Fontcaude '!D107</f>
        <v>GUISEPPIN serge</v>
      </c>
      <c r="B54" s="91" t="str">
        <f>+'5-Fontcaude '!A106</f>
        <v>5-FONTCAUDE</v>
      </c>
      <c r="C54" s="88">
        <f>+'5-Fontcaude '!R107</f>
        <v>11.8</v>
      </c>
      <c r="D54" s="92">
        <f>+'5-Fontcaude '!V107</f>
        <v>12</v>
      </c>
      <c r="E54" s="87">
        <f>+'5-Fontcaude '!V113</f>
        <v>81</v>
      </c>
      <c r="F54" s="87">
        <f>+'5-Fontcaude '!V114</f>
        <v>39</v>
      </c>
      <c r="G54" s="176">
        <f>+'5-Fontcaude '!V118</f>
        <v>0.44444444444444442</v>
      </c>
      <c r="H54" s="100">
        <f>+'5-Fontcaude '!V116</f>
        <v>81</v>
      </c>
      <c r="I54" s="171">
        <f>+'5-Fontcaude '!V117</f>
        <v>34</v>
      </c>
      <c r="J54" s="172">
        <f>+'5-Fontcaude '!X117</f>
        <v>0</v>
      </c>
      <c r="K54" s="157">
        <f>+'5-Fontcaude '!X118</f>
        <v>2</v>
      </c>
      <c r="L54" s="157">
        <f>+'5-Fontcaude '!X119</f>
        <v>7</v>
      </c>
      <c r="M54" s="157">
        <f>+'5-Fontcaude '!X120</f>
        <v>7</v>
      </c>
      <c r="N54" s="157">
        <f>+'5-Fontcaude '!X121</f>
        <v>2</v>
      </c>
      <c r="O54" s="157">
        <f>+'5-Fontcaude '!X122+'5-Fontcaude '!X123</f>
        <v>0</v>
      </c>
      <c r="P54" s="70">
        <f>SUM(Tableau1[[#This Row],[Eagle]:[Plus du Double bogey]])</f>
        <v>18</v>
      </c>
      <c r="Q54" s="112">
        <f>VLOOKUP($A54,[1]Participants!$A$1:$O$20,14,FALSE)</f>
        <v>11.662500000000001</v>
      </c>
      <c r="R54" s="157"/>
    </row>
    <row r="55" spans="1:21" x14ac:dyDescent="0.3">
      <c r="A55" t="str">
        <f>+'5-Fontcaude '!D187</f>
        <v>LADET Guillaume</v>
      </c>
      <c r="B55" s="91" t="str">
        <f>+'5-Fontcaude '!A186</f>
        <v>5-FONTCAUDE</v>
      </c>
      <c r="C55" s="88">
        <f>+'5-Fontcaude '!R187</f>
        <v>13.679999999999998</v>
      </c>
      <c r="D55" s="92">
        <f>+'5-Fontcaude '!V187</f>
        <v>14</v>
      </c>
      <c r="E55" s="87">
        <f>+'5-Fontcaude '!V193</f>
        <v>92</v>
      </c>
      <c r="F55" s="87">
        <f>+'5-Fontcaude '!V194</f>
        <v>32</v>
      </c>
      <c r="G55" s="176">
        <f>+'5-Fontcaude '!V198</f>
        <v>5.5555555555555552E-2</v>
      </c>
      <c r="H55" s="100">
        <f>+'5-Fontcaude '!V196</f>
        <v>90</v>
      </c>
      <c r="I55" s="171">
        <f>+'5-Fontcaude '!V197</f>
        <v>28</v>
      </c>
      <c r="J55" s="172">
        <f>+'5-Fontcaude '!X197</f>
        <v>0</v>
      </c>
      <c r="K55" s="157">
        <f>+'5-Fontcaude '!X198</f>
        <v>1</v>
      </c>
      <c r="L55" s="157">
        <f>+'5-Fontcaude '!X199</f>
        <v>3</v>
      </c>
      <c r="M55" s="157">
        <f>+'5-Fontcaude '!X200</f>
        <v>10</v>
      </c>
      <c r="N55" s="157">
        <f>+'5-Fontcaude '!X201</f>
        <v>3</v>
      </c>
      <c r="O55" s="157">
        <f>+'5-Fontcaude '!X202+'5-Fontcaude '!X203</f>
        <v>1</v>
      </c>
      <c r="P55" s="70">
        <f>SUM(Tableau1[[#This Row],[Eagle]:[Plus du Double bogey]])</f>
        <v>18</v>
      </c>
      <c r="Q55" s="112">
        <f>VLOOKUP($A55,[1]Participants!$A$1:$O$20,14,FALSE)</f>
        <v>14.114285714285714</v>
      </c>
      <c r="R55" s="157"/>
    </row>
    <row r="56" spans="1:21" x14ac:dyDescent="0.3">
      <c r="A56" t="str">
        <f>+'5-Fontcaude '!D46</f>
        <v>PEYTAVI thomas</v>
      </c>
      <c r="B56" s="91" t="str">
        <f>+'5-Fontcaude '!A45</f>
        <v>5-FONTCAUDE</v>
      </c>
      <c r="C56" s="88">
        <f>+'5-Fontcaude '!R46</f>
        <v>10.985714285714286</v>
      </c>
      <c r="D56" s="92">
        <f>+'5-Fontcaude '!V46</f>
        <v>11</v>
      </c>
      <c r="E56" s="87">
        <f>+'5-Fontcaude '!V52</f>
        <v>92</v>
      </c>
      <c r="F56" s="87">
        <f>+'5-Fontcaude '!V53</f>
        <v>30</v>
      </c>
      <c r="G56" s="176">
        <f>+'5-Fontcaude '!V57</f>
        <v>0.3888888888888889</v>
      </c>
      <c r="H56" s="100">
        <f>+'5-Fontcaude '!V55</f>
        <v>89</v>
      </c>
      <c r="I56" s="171">
        <f>+'5-Fontcaude '!V56</f>
        <v>34</v>
      </c>
      <c r="J56" s="172">
        <f>+'5-Fontcaude '!X56</f>
        <v>0</v>
      </c>
      <c r="K56" s="157">
        <f>+'5-Fontcaude '!X57</f>
        <v>1</v>
      </c>
      <c r="L56" s="157">
        <f>+'5-Fontcaude '!X58</f>
        <v>5</v>
      </c>
      <c r="M56" s="157">
        <f>+'5-Fontcaude '!X59</f>
        <v>6</v>
      </c>
      <c r="N56" s="157">
        <f>+'5-Fontcaude '!X60</f>
        <v>4</v>
      </c>
      <c r="O56" s="157">
        <f>+'5-Fontcaude '!X61+'5-Fontcaude '!X62</f>
        <v>2</v>
      </c>
      <c r="P56" s="70">
        <f>SUM(Tableau1[[#This Row],[Eagle]:[Plus du Double bogey]])</f>
        <v>18</v>
      </c>
      <c r="Q56" s="112">
        <f>VLOOKUP($A56,[1]Participants!$A$1:$O$20,14,FALSE)</f>
        <v>12.075000000000001</v>
      </c>
      <c r="R56" s="157"/>
    </row>
    <row r="57" spans="1:21" x14ac:dyDescent="0.3">
      <c r="A57" t="str">
        <f>+'5-Fontcaude '!D147</f>
        <v>PLANCHON Etienne</v>
      </c>
      <c r="B57" s="91" t="str">
        <f>+'5-Fontcaude '!A146</f>
        <v>5-FONTCAUDE</v>
      </c>
      <c r="C57" s="88">
        <f>+'5-Fontcaude '!R147</f>
        <v>14</v>
      </c>
      <c r="D57" s="92">
        <f>+'5-Fontcaude '!V147</f>
        <v>14</v>
      </c>
      <c r="E57" s="87">
        <f>+'5-Fontcaude '!V153</f>
        <v>91</v>
      </c>
      <c r="F57" s="87">
        <f>+'5-Fontcaude '!V154</f>
        <v>32</v>
      </c>
      <c r="G57" s="176">
        <f>+'5-Fontcaude '!V158</f>
        <v>0.16666666666666666</v>
      </c>
      <c r="H57" s="100">
        <f>+'5-Fontcaude '!V156</f>
        <v>90</v>
      </c>
      <c r="I57" s="171">
        <f>+'5-Fontcaude '!V157</f>
        <v>33</v>
      </c>
      <c r="J57" s="172">
        <f>+'5-Fontcaude '!X157</f>
        <v>0</v>
      </c>
      <c r="K57" s="157">
        <f>+'5-Fontcaude '!X158</f>
        <v>0</v>
      </c>
      <c r="L57" s="157">
        <f>+'5-Fontcaude '!X159</f>
        <v>6</v>
      </c>
      <c r="M57" s="157">
        <f>+'5-Fontcaude '!X160</f>
        <v>8</v>
      </c>
      <c r="N57" s="157">
        <f>+'5-Fontcaude '!X161</f>
        <v>2</v>
      </c>
      <c r="O57" s="157">
        <f>+'5-Fontcaude '!X162+'5-Fontcaude '!X163</f>
        <v>2</v>
      </c>
      <c r="P57" s="70">
        <f>SUM(Tableau1[[#This Row],[Eagle]:[Plus du Double bogey]])</f>
        <v>18</v>
      </c>
      <c r="Q57" s="112">
        <f>VLOOKUP($A57,[1]Participants!$A$1:$O$20,14,FALSE)</f>
        <v>14.5</v>
      </c>
      <c r="R57" s="157"/>
    </row>
    <row r="58" spans="1:21" x14ac:dyDescent="0.3">
      <c r="A58" t="str">
        <f>+'5-Fontcaude '!D4</f>
        <v>SCOLLO Fabrice</v>
      </c>
      <c r="B58" s="91" t="str">
        <f>+'5-Fontcaude '!A3</f>
        <v>5-FONTCAUDE</v>
      </c>
      <c r="C58" s="88">
        <f>+'5-Fontcaude '!R4</f>
        <v>17.55</v>
      </c>
      <c r="D58" s="92">
        <f>+'5-Fontcaude '!V4</f>
        <v>19</v>
      </c>
      <c r="E58" s="87">
        <f>+'5-Fontcaude '!V10</f>
        <v>102</v>
      </c>
      <c r="F58" s="87">
        <f>+'5-Fontcaude '!V11</f>
        <v>28</v>
      </c>
      <c r="G58" s="167">
        <f>+'5-Fontcaude '!V15</f>
        <v>0.27777777777777779</v>
      </c>
      <c r="H58" s="174">
        <f>+'5-Fontcaude '!V13</f>
        <v>99</v>
      </c>
      <c r="I58" s="175">
        <f>+'5-Fontcaude '!V14</f>
        <v>40</v>
      </c>
      <c r="J58" s="170">
        <f>+'5-Fontcaude '!X14</f>
        <v>0</v>
      </c>
      <c r="K58" s="157">
        <f>+'5-Fontcaude '!X15</f>
        <v>0</v>
      </c>
      <c r="L58" s="157">
        <f>+'5-Fontcaude '!X16</f>
        <v>5</v>
      </c>
      <c r="M58" s="157">
        <f>+'5-Fontcaude '!X17</f>
        <v>3</v>
      </c>
      <c r="N58" s="157">
        <f>+'5-Fontcaude '!X18</f>
        <v>6</v>
      </c>
      <c r="O58" s="157">
        <f>+'5-Fontcaude '!X19+'5-Fontcaude '!X20</f>
        <v>4</v>
      </c>
      <c r="P58" s="70">
        <f>SUM(Tableau1[[#This Row],[Eagle]:[Plus du Double bogey]])</f>
        <v>18</v>
      </c>
      <c r="Q58" s="112">
        <f>VLOOKUP($A58,[1]Participants!$A$1:$O$20,14,FALSE)</f>
        <v>18.899999999999999</v>
      </c>
      <c r="R58" s="157"/>
    </row>
    <row r="59" spans="1:21" x14ac:dyDescent="0.3">
      <c r="A59" t="str">
        <f>+'5-Fontcaude '!D87</f>
        <v>SECHAUD marc</v>
      </c>
      <c r="B59" s="94" t="str">
        <f>+'5-Fontcaude '!A86</f>
        <v>5-FONTCAUDE</v>
      </c>
      <c r="C59" s="142">
        <f>+'5-Fontcaude '!R87</f>
        <v>25.98</v>
      </c>
      <c r="D59" s="95">
        <f>+'5-Fontcaude '!V87</f>
        <v>20</v>
      </c>
      <c r="E59" s="96">
        <f>+'5-Fontcaude '!V93</f>
        <v>112</v>
      </c>
      <c r="F59" s="96">
        <f>+'5-Fontcaude '!V94</f>
        <v>21</v>
      </c>
      <c r="G59" s="187">
        <f>+'5-Fontcaude '!V98</f>
        <v>0</v>
      </c>
      <c r="H59" s="100">
        <f>+'5-Fontcaude '!V96</f>
        <v>107</v>
      </c>
      <c r="I59" s="171">
        <f>+'5-Fontcaude '!V97</f>
        <v>40</v>
      </c>
      <c r="J59" s="172">
        <f>+'5-Fontcaude '!X97</f>
        <v>0</v>
      </c>
      <c r="K59" s="157">
        <f>+'5-Fontcaude '!X98</f>
        <v>0</v>
      </c>
      <c r="L59" s="157">
        <f>+'5-Fontcaude '!X99</f>
        <v>1</v>
      </c>
      <c r="M59" s="157">
        <f>+'5-Fontcaude '!X100</f>
        <v>5</v>
      </c>
      <c r="N59" s="157">
        <f>+'5-Fontcaude '!X101</f>
        <v>7</v>
      </c>
      <c r="O59" s="157">
        <f>+'5-Fontcaude '!X102+'5-Fontcaude '!X103</f>
        <v>5</v>
      </c>
      <c r="P59" s="70">
        <f>SUM(Tableau1[[#This Row],[Eagle]:[Plus du Double bogey]])</f>
        <v>18</v>
      </c>
      <c r="Q59" s="112">
        <f>VLOOKUP($A59,[1]Participants!$A$1:$O$20,14,FALSE)</f>
        <v>26.916666666666668</v>
      </c>
      <c r="R59" s="157"/>
    </row>
    <row r="60" spans="1:21" x14ac:dyDescent="0.3">
      <c r="A60" t="str">
        <f>+'5-Fontcaude '!D167</f>
        <v>TOSI Christophe</v>
      </c>
      <c r="B60" s="91" t="str">
        <f>+'5-Fontcaude '!A166</f>
        <v>5-FONTCAUDE</v>
      </c>
      <c r="C60" s="88">
        <f>+'5-Fontcaude '!R167</f>
        <v>12.433333333333335</v>
      </c>
      <c r="D60" s="92">
        <f>+'5-Fontcaude '!V167</f>
        <v>13</v>
      </c>
      <c r="E60" s="87">
        <f>+'5-Fontcaude '!V173</f>
        <v>92</v>
      </c>
      <c r="F60" s="87">
        <f>+'5-Fontcaude '!V174</f>
        <v>30</v>
      </c>
      <c r="G60" s="176">
        <f>+'5-Fontcaude '!V178</f>
        <v>0.27777777777777779</v>
      </c>
      <c r="H60" s="100">
        <f>+'5-Fontcaude '!V176</f>
        <v>91</v>
      </c>
      <c r="I60" s="171">
        <f>+'5-Fontcaude '!V177</f>
        <v>34</v>
      </c>
      <c r="J60" s="172">
        <f>+'5-Fontcaude '!X177</f>
        <v>0</v>
      </c>
      <c r="K60" s="157">
        <f>+'5-Fontcaude '!X178</f>
        <v>0</v>
      </c>
      <c r="L60" s="157">
        <f>+'5-Fontcaude '!X179</f>
        <v>7</v>
      </c>
      <c r="M60" s="157">
        <f>+'5-Fontcaude '!X180</f>
        <v>5</v>
      </c>
      <c r="N60" s="157">
        <f>+'5-Fontcaude '!X181</f>
        <v>3</v>
      </c>
      <c r="O60" s="157">
        <f>+'5-Fontcaude '!X182+'5-Fontcaude '!X183</f>
        <v>3</v>
      </c>
      <c r="P60" s="70">
        <f>SUM(Tableau1[[#This Row],[Eagle]:[Plus du Double bogey]])</f>
        <v>18</v>
      </c>
      <c r="Q60" s="112">
        <f>VLOOKUP($A60,[1]Participants!$A$1:$O$20,14,FALSE)</f>
        <v>12.214285714285714</v>
      </c>
      <c r="R60" s="157"/>
    </row>
    <row r="61" spans="1:21" x14ac:dyDescent="0.3">
      <c r="A61" t="str">
        <f>+'6-EMPORDA'!D167</f>
        <v>DIAZ Gérard</v>
      </c>
      <c r="B61" s="91" t="str">
        <f>+'6-EMPORDA'!A166</f>
        <v xml:space="preserve">6-EMPORDA </v>
      </c>
      <c r="C61" s="88">
        <f>+'6-EMPORDA'!R167</f>
        <v>12.5</v>
      </c>
      <c r="D61" s="92">
        <f>+'6-EMPORDA'!V167</f>
        <v>16</v>
      </c>
      <c r="E61" s="87">
        <f>+'6-EMPORDA'!V173</f>
        <v>89</v>
      </c>
      <c r="F61" s="87">
        <f>+'6-EMPORDA'!V174</f>
        <v>34</v>
      </c>
      <c r="G61" s="93">
        <f>+'6-EMPORDA'!V178</f>
        <v>0.27777777777777779</v>
      </c>
      <c r="H61" s="100">
        <f>+'6-EMPORDA'!V176</f>
        <v>89</v>
      </c>
      <c r="I61" s="164">
        <f>+'6-EMPORDA'!V177</f>
        <v>31</v>
      </c>
      <c r="J61" s="165">
        <f>+'6-EMPORDA'!X178</f>
        <v>0</v>
      </c>
      <c r="K61" s="157">
        <f>+'6-EMPORDA'!X178</f>
        <v>0</v>
      </c>
      <c r="L61" s="157">
        <f>+'6-EMPORDA'!X179</f>
        <v>6</v>
      </c>
      <c r="M61" s="157">
        <f>+'6-EMPORDA'!X180</f>
        <v>7</v>
      </c>
      <c r="N61" s="157">
        <f>+'6-EMPORDA'!X181</f>
        <v>4</v>
      </c>
      <c r="O61" s="157">
        <f>+'6-EMPORDA'!X182++'6-EMPORDA'!X183</f>
        <v>1</v>
      </c>
      <c r="P61" s="70">
        <f>SUM(Tableau1[[#This Row],[Eagle]:[Plus du Double bogey]])</f>
        <v>18</v>
      </c>
      <c r="Q61" s="112" t="e">
        <f>VLOOKUP($A61,[1]Participants!$A$1:$O$20,15,FALSE)</f>
        <v>#N/A</v>
      </c>
      <c r="R61" s="157"/>
    </row>
    <row r="62" spans="1:21" x14ac:dyDescent="0.3">
      <c r="A62" t="str">
        <f>+'6-EMPORDA'!D107</f>
        <v>PEYTAVI thomas</v>
      </c>
      <c r="B62" s="91" t="str">
        <f>+'6-EMPORDA'!A106</f>
        <v xml:space="preserve">6-EMPORDA </v>
      </c>
      <c r="C62" s="88">
        <f>+'6-EMPORDA'!R107</f>
        <v>12.075000000000001</v>
      </c>
      <c r="D62" s="92">
        <f>+'6-EMPORDA'!V107</f>
        <v>16</v>
      </c>
      <c r="E62" s="87">
        <f>+'6-EMPORDA'!V113</f>
        <v>90</v>
      </c>
      <c r="F62" s="87">
        <f>+'6-EMPORDA'!V114</f>
        <v>33</v>
      </c>
      <c r="G62" s="93">
        <f>+'6-EMPORDA'!V118</f>
        <v>0.33333333333333331</v>
      </c>
      <c r="H62" s="100">
        <f>+'6-EMPORDA'!V116</f>
        <v>90</v>
      </c>
      <c r="I62" s="164">
        <f>+'6-EMPORDA'!V117</f>
        <v>33</v>
      </c>
      <c r="J62" s="165">
        <f>+'6-EMPORDA'!X118</f>
        <v>0</v>
      </c>
      <c r="K62" s="157">
        <f>+'6-EMPORDA'!X118</f>
        <v>0</v>
      </c>
      <c r="L62" s="157">
        <f>+'6-EMPORDA'!X119</f>
        <v>6</v>
      </c>
      <c r="M62" s="157">
        <f>+'6-EMPORDA'!X120</f>
        <v>7</v>
      </c>
      <c r="N62" s="157">
        <f>+'6-EMPORDA'!X121</f>
        <v>3</v>
      </c>
      <c r="O62" s="157">
        <f>+'6-EMPORDA'!X122++'6-EMPORDA'!X123</f>
        <v>2</v>
      </c>
      <c r="P62" s="70">
        <f>SUM(Tableau1[[#This Row],[Eagle]:[Plus du Double bogey]])</f>
        <v>18</v>
      </c>
      <c r="Q62" s="112">
        <f>VLOOKUP($A62,[1]Participants!$A$1:$O$20,15,FALSE)</f>
        <v>12.5375</v>
      </c>
      <c r="R62" s="157"/>
    </row>
    <row r="63" spans="1:21" x14ac:dyDescent="0.3">
      <c r="A63" t="str">
        <f>+'6-EMPORDA'!D87</f>
        <v>GUISEPPIN serge</v>
      </c>
      <c r="B63" s="91" t="str">
        <f>+'6-EMPORDA'!A86</f>
        <v xml:space="preserve">6-EMPORDA </v>
      </c>
      <c r="C63" s="88">
        <f>+'6-EMPORDA'!R87</f>
        <v>11.662500000000001</v>
      </c>
      <c r="D63" s="92">
        <f>+'6-EMPORDA'!V87</f>
        <v>15</v>
      </c>
      <c r="E63" s="87">
        <f>+'6-EMPORDA'!V93</f>
        <v>93</v>
      </c>
      <c r="F63" s="87">
        <f>+'6-EMPORDA'!V94</f>
        <v>31</v>
      </c>
      <c r="G63" s="93">
        <f>+'6-EMPORDA'!V98</f>
        <v>0.33333333333333331</v>
      </c>
      <c r="H63" s="100">
        <f>+'6-EMPORDA'!V96</f>
        <v>91</v>
      </c>
      <c r="I63" s="164">
        <f>+'6-EMPORDA'!V97</f>
        <v>39</v>
      </c>
      <c r="J63" s="165">
        <f>+'6-EMPORDA'!X98</f>
        <v>0</v>
      </c>
      <c r="K63" s="157">
        <f>+'6-EMPORDA'!X98</f>
        <v>0</v>
      </c>
      <c r="L63" s="157">
        <f>+'6-EMPORDA'!X99</f>
        <v>4</v>
      </c>
      <c r="M63" s="157">
        <f>+'6-EMPORDA'!X100</f>
        <v>9</v>
      </c>
      <c r="N63" s="157">
        <f>+'6-EMPORDA'!X101</f>
        <v>3</v>
      </c>
      <c r="O63" s="157">
        <f>+'6-EMPORDA'!X102++'6-EMPORDA'!X103</f>
        <v>2</v>
      </c>
      <c r="P63" s="70">
        <f>SUM(Tableau1[[#This Row],[Eagle]:[Plus du Double bogey]])</f>
        <v>18</v>
      </c>
      <c r="Q63" s="112">
        <f>VLOOKUP($A63,[1]Participants!$A$1:$O$20,15,FALSE)</f>
        <v>11.612500000000001</v>
      </c>
      <c r="R63" s="157"/>
    </row>
    <row r="64" spans="1:21" x14ac:dyDescent="0.3">
      <c r="A64" t="str">
        <f>+'6-EMPORDA'!D46</f>
        <v xml:space="preserve">DETHES LIONEL </v>
      </c>
      <c r="B64" s="91" t="str">
        <f>+'6-EMPORDA'!A45</f>
        <v xml:space="preserve">6-EMPORDA </v>
      </c>
      <c r="C64" s="88">
        <f>+'6-EMPORDA'!R46</f>
        <v>16.125</v>
      </c>
      <c r="D64" s="92">
        <f>+'6-EMPORDA'!V46</f>
        <v>20</v>
      </c>
      <c r="E64" s="87">
        <f>+'6-EMPORDA'!V52</f>
        <v>94</v>
      </c>
      <c r="F64" s="87">
        <f>+'6-EMPORDA'!V53</f>
        <v>33</v>
      </c>
      <c r="G64" s="93">
        <f>+'6-EMPORDA'!V57</f>
        <v>0.22222222222222221</v>
      </c>
      <c r="H64" s="100">
        <f>+'6-EMPORDA'!V55</f>
        <v>94</v>
      </c>
      <c r="I64" s="164">
        <f>+'6-EMPORDA'!V56</f>
        <v>33</v>
      </c>
      <c r="J64" s="165">
        <v>0</v>
      </c>
      <c r="K64" s="157">
        <f>+'6-EMPORDA'!X57</f>
        <v>1</v>
      </c>
      <c r="L64" s="157">
        <f>+'6-EMPORDA'!X58</f>
        <v>2</v>
      </c>
      <c r="M64" s="157">
        <f>+'6-EMPORDA'!X59</f>
        <v>8</v>
      </c>
      <c r="N64" s="157">
        <f>+'6-EMPORDA'!X60</f>
        <v>5</v>
      </c>
      <c r="O64" s="157">
        <f>+'6-EMPORDA'!X61++'6-EMPORDA'!X62</f>
        <v>2</v>
      </c>
      <c r="P64" s="70">
        <f>SUM(Tableau1[[#This Row],[Eagle]:[Plus du Double bogey]])</f>
        <v>18</v>
      </c>
      <c r="Q64" s="112">
        <f>VLOOKUP($A64,[1]Participants!$A$1:$O$20,15,FALSE)</f>
        <v>15.824999999999999</v>
      </c>
      <c r="R64" s="157"/>
    </row>
    <row r="65" spans="1:18" x14ac:dyDescent="0.3">
      <c r="A65" t="str">
        <f>+'6-EMPORDA'!D147</f>
        <v>TOSI Christophe</v>
      </c>
      <c r="B65" s="91" t="str">
        <f>+'6-EMPORDA'!A146</f>
        <v xml:space="preserve">6-EMPORDA </v>
      </c>
      <c r="C65" s="88">
        <f>+'6-EMPORDA'!R147</f>
        <v>12.214285714285714</v>
      </c>
      <c r="D65" s="92">
        <f>+'6-EMPORDA'!V147</f>
        <v>16</v>
      </c>
      <c r="E65" s="87">
        <f>+'6-EMPORDA'!V153</f>
        <v>95</v>
      </c>
      <c r="F65" s="87">
        <f>+'6-EMPORDA'!V154</f>
        <v>30</v>
      </c>
      <c r="G65" s="93">
        <f>+'6-EMPORDA'!V158</f>
        <v>0.22222222222222221</v>
      </c>
      <c r="H65" s="100">
        <f>+'6-EMPORDA'!V156</f>
        <v>93</v>
      </c>
      <c r="I65" s="164">
        <f>+'6-EMPORDA'!V157</f>
        <v>34</v>
      </c>
      <c r="J65" s="165">
        <f>+'6-EMPORDA'!X158</f>
        <v>0</v>
      </c>
      <c r="K65" s="157">
        <f>+'6-EMPORDA'!X158</f>
        <v>0</v>
      </c>
      <c r="L65" s="157">
        <f>+'6-EMPORDA'!X159</f>
        <v>5</v>
      </c>
      <c r="M65" s="157">
        <f>+'6-EMPORDA'!X160</f>
        <v>7</v>
      </c>
      <c r="N65" s="157">
        <f>+'6-EMPORDA'!X161</f>
        <v>3</v>
      </c>
      <c r="O65" s="157">
        <f>+'6-EMPORDA'!X162++'6-EMPORDA'!X163</f>
        <v>3</v>
      </c>
      <c r="P65" s="70">
        <f>SUM(Tableau1[[#This Row],[Eagle]:[Plus du Double bogey]])</f>
        <v>18</v>
      </c>
      <c r="Q65" s="112">
        <f>VLOOKUP($A65,[1]Participants!$A$1:$O$20,15,FALSE)</f>
        <v>12.9375</v>
      </c>
      <c r="R65" s="157"/>
    </row>
    <row r="66" spans="1:18" x14ac:dyDescent="0.3">
      <c r="A66" t="str">
        <f>+'6-EMPORDA'!D67</f>
        <v>FERNANDEZ Serge</v>
      </c>
      <c r="B66" s="91" t="str">
        <f>+'6-EMPORDA'!A66</f>
        <v xml:space="preserve">6-EMPORDA </v>
      </c>
      <c r="C66" s="88">
        <f>+'6-EMPORDA'!R67</f>
        <v>15.799999999999999</v>
      </c>
      <c r="D66" s="92">
        <f>+'6-EMPORDA'!V67</f>
        <v>20</v>
      </c>
      <c r="E66" s="87">
        <f>+'6-EMPORDA'!V73</f>
        <v>101</v>
      </c>
      <c r="F66" s="87">
        <f>+'6-EMPORDA'!V74</f>
        <v>28</v>
      </c>
      <c r="G66" s="93">
        <f>+'6-EMPORDA'!V78</f>
        <v>0</v>
      </c>
      <c r="H66" s="100">
        <f>+'6-EMPORDA'!V76</f>
        <v>99</v>
      </c>
      <c r="I66" s="164">
        <f>+'6-EMPORDA'!V77</f>
        <v>34</v>
      </c>
      <c r="J66" s="165">
        <f>+'6-EMPORDA'!X78</f>
        <v>0</v>
      </c>
      <c r="K66" s="157">
        <f>+'6-EMPORDA'!X78</f>
        <v>0</v>
      </c>
      <c r="L66" s="157">
        <f>+'6-EMPORDA'!X79</f>
        <v>1</v>
      </c>
      <c r="M66" s="157">
        <f>+'6-EMPORDA'!X80</f>
        <v>9</v>
      </c>
      <c r="N66" s="157">
        <f>+'6-EMPORDA'!X81</f>
        <v>5</v>
      </c>
      <c r="O66" s="157">
        <f>+'6-EMPORDA'!X82++'6-EMPORDA'!X83</f>
        <v>3</v>
      </c>
      <c r="P66" s="70">
        <f>SUM(Tableau1[[#This Row],[Eagle]:[Plus du Double bogey]])</f>
        <v>18</v>
      </c>
      <c r="Q66" s="112">
        <f>VLOOKUP($A66,[1]Participants!$A$1:$O$20,15,FALSE)</f>
        <v>15.799999999999999</v>
      </c>
      <c r="R66" s="157"/>
    </row>
    <row r="67" spans="1:18" x14ac:dyDescent="0.3">
      <c r="A67" t="str">
        <f>+'6-EMPORDA'!D4</f>
        <v>ASLANIAN Michel</v>
      </c>
      <c r="B67" s="91" t="str">
        <f>+'6-EMPORDA'!A3</f>
        <v xml:space="preserve">6-EMPORDA </v>
      </c>
      <c r="C67" s="88">
        <f>+'6-EMPORDA'!R4</f>
        <v>15.285714285714286</v>
      </c>
      <c r="D67" s="92">
        <f>+'6-EMPORDA'!V4</f>
        <v>19</v>
      </c>
      <c r="E67" s="87">
        <f>+'6-EMPORDA'!V10</f>
        <v>101</v>
      </c>
      <c r="F67" s="87">
        <f>+'6-EMPORDA'!V11</f>
        <v>27</v>
      </c>
      <c r="G67" s="93">
        <f>+'6-EMPORDA'!V15</f>
        <v>0.1111111111111111</v>
      </c>
      <c r="H67" s="100">
        <f>+'6-EMPORDA'!V13</f>
        <v>99</v>
      </c>
      <c r="I67" s="164">
        <f>+'6-EMPORDA'!V14</f>
        <v>41</v>
      </c>
      <c r="J67" s="165">
        <f>+'6-EMPORDA'!X15</f>
        <v>0</v>
      </c>
      <c r="K67" s="157">
        <f>+'6-EMPORDA'!X15</f>
        <v>0</v>
      </c>
      <c r="L67" s="157">
        <f>+'6-EMPORDA'!X16</f>
        <v>2</v>
      </c>
      <c r="M67" s="157">
        <f>+'6-EMPORDA'!X17</f>
        <v>10</v>
      </c>
      <c r="N67" s="157">
        <f>+'6-EMPORDA'!X18</f>
        <v>0</v>
      </c>
      <c r="O67" s="157">
        <f>+'6-EMPORDA'!X19++'6-EMPORDA'!X20</f>
        <v>6</v>
      </c>
      <c r="P67" s="70">
        <f>SUM(Tableau1[[#This Row],[Eagle]:[Plus du Double bogey]])</f>
        <v>18</v>
      </c>
      <c r="Q67" s="112">
        <f>VLOOKUP($A67,[1]Participants!$A$1:$O$20,15,FALSE)</f>
        <v>15.637499999999999</v>
      </c>
      <c r="R67" s="157"/>
    </row>
    <row r="68" spans="1:18" x14ac:dyDescent="0.3">
      <c r="A68" t="str">
        <f>+'6-EMPORDA'!D25</f>
        <v>COGNET Christophe</v>
      </c>
      <c r="B68" s="91" t="str">
        <f>+'6-EMPORDA'!A24</f>
        <v xml:space="preserve">6-EMPORDA </v>
      </c>
      <c r="C68" s="88">
        <f>+'6-EMPORDA'!R25</f>
        <v>18.64</v>
      </c>
      <c r="D68" s="92">
        <f>+'6-EMPORDA'!V25</f>
        <v>20</v>
      </c>
      <c r="E68" s="87">
        <f>+'6-EMPORDA'!V31</f>
        <v>102</v>
      </c>
      <c r="F68" s="87">
        <f>+'6-EMPORDA'!V32</f>
        <v>25</v>
      </c>
      <c r="G68" s="93">
        <f>+'6-EMPORDA'!V36</f>
        <v>0</v>
      </c>
      <c r="H68" s="100">
        <f>+'6-EMPORDA'!V34</f>
        <v>102</v>
      </c>
      <c r="I68" s="164">
        <f>+'6-EMPORDA'!V35</f>
        <v>35</v>
      </c>
      <c r="J68" s="165">
        <f>+'6-EMPORDA'!X36</f>
        <v>0</v>
      </c>
      <c r="K68" s="157">
        <f>+'6-EMPORDA'!X36</f>
        <v>0</v>
      </c>
      <c r="L68" s="157">
        <f>+'6-EMPORDA'!X37</f>
        <v>1</v>
      </c>
      <c r="M68" s="157">
        <f>+'6-EMPORDA'!X38</f>
        <v>7</v>
      </c>
      <c r="N68" s="157">
        <f>+'6-EMPORDA'!X39</f>
        <v>6</v>
      </c>
      <c r="O68" s="157">
        <f>+'6-EMPORDA'!X40++'6-EMPORDA'!X41</f>
        <v>4</v>
      </c>
      <c r="P68" s="70">
        <f>SUM(Tableau1[[#This Row],[Eagle]:[Plus du Double bogey]])</f>
        <v>18</v>
      </c>
      <c r="Q68" s="112">
        <f>VLOOKUP($A68,[1]Participants!$A$1:$O$20,15,FALSE)</f>
        <v>20.414285714285715</v>
      </c>
      <c r="R68" s="157"/>
    </row>
    <row r="69" spans="1:18" x14ac:dyDescent="0.3">
      <c r="A69" t="str">
        <f>+'6-EMPORDA'!D127</f>
        <v>SCOLLO Fabrice</v>
      </c>
      <c r="B69" s="91" t="str">
        <f>+'6-EMPORDA'!A126</f>
        <v xml:space="preserve">6-EMPORDA </v>
      </c>
      <c r="C69" s="88">
        <f>+'6-EMPORDA'!R127</f>
        <v>18.899999999999999</v>
      </c>
      <c r="D69" s="92">
        <f>+'6-EMPORDA'!V127</f>
        <v>20</v>
      </c>
      <c r="E69" s="87">
        <f>+'6-EMPORDA'!V133</f>
        <v>107</v>
      </c>
      <c r="F69" s="87">
        <f>+'6-EMPORDA'!V134</f>
        <v>23</v>
      </c>
      <c r="G69" s="93">
        <f>+'6-EMPORDA'!V138</f>
        <v>0.22222222222222221</v>
      </c>
      <c r="H69" s="100">
        <f>+'6-EMPORDA'!V136</f>
        <v>104</v>
      </c>
      <c r="I69" s="164">
        <f>+'6-EMPORDA'!V137</f>
        <v>25</v>
      </c>
      <c r="J69" s="165">
        <f>+'6-EMPORDA'!X138</f>
        <v>0</v>
      </c>
      <c r="K69" s="157">
        <f>+'6-EMPORDA'!X138</f>
        <v>0</v>
      </c>
      <c r="L69" s="157">
        <f>+'6-EMPORDA'!X139</f>
        <v>3</v>
      </c>
      <c r="M69" s="157">
        <f>+'6-EMPORDA'!X140</f>
        <v>5</v>
      </c>
      <c r="N69" s="157">
        <f>+'6-EMPORDA'!X141</f>
        <v>4</v>
      </c>
      <c r="O69" s="157">
        <f>+'6-EMPORDA'!X142++'6-EMPORDA'!X143</f>
        <v>6</v>
      </c>
      <c r="P69" s="70">
        <f>SUM(Tableau1[[#This Row],[Eagle]:[Plus du Double bogey]])</f>
        <v>18</v>
      </c>
      <c r="Q69" s="112">
        <f>VLOOKUP($A69,[1]Participants!$A$1:$O$20,15,FALSE)</f>
        <v>19.833333333333332</v>
      </c>
      <c r="R69" s="157"/>
    </row>
    <row r="70" spans="1:18" x14ac:dyDescent="0.3">
      <c r="A70" t="str">
        <f>+'7-MAS NOU'!D46</f>
        <v xml:space="preserve">DETHES LIONEL </v>
      </c>
      <c r="B70" s="91" t="str">
        <f>+'7-MAS NOU'!A45</f>
        <v xml:space="preserve">7-MAS NOU </v>
      </c>
      <c r="C70" s="88">
        <f>+'7-MAS NOU'!R46</f>
        <v>15.824999999999999</v>
      </c>
      <c r="D70" s="92">
        <f>+'7-MAS NOU'!V46</f>
        <v>19</v>
      </c>
      <c r="E70" s="87">
        <f>+'7-MAS NOU'!V52</f>
        <v>91</v>
      </c>
      <c r="F70" s="87">
        <f>+'7-MAS NOU'!V53</f>
        <v>36</v>
      </c>
      <c r="G70" s="93">
        <f>+'7-MAS NOU'!V57</f>
        <v>0.16666666666666666</v>
      </c>
      <c r="H70" s="100">
        <f>+'7-MAS NOU'!V55</f>
        <v>91</v>
      </c>
      <c r="I70" s="164">
        <f>+'7-MAS NOU'!V56</f>
        <v>29</v>
      </c>
      <c r="J70" s="165">
        <f>+'7-MAS NOU'!X56</f>
        <v>0</v>
      </c>
      <c r="K70" s="157">
        <f>+'7-MAS NOU'!X57</f>
        <v>2</v>
      </c>
      <c r="L70" s="157">
        <f>+'7-MAS NOU'!X58</f>
        <v>4</v>
      </c>
      <c r="M70" s="157">
        <f>+'7-MAS NOU'!X59</f>
        <v>5</v>
      </c>
      <c r="N70" s="157">
        <f>+'7-MAS NOU'!X60</f>
        <v>5</v>
      </c>
      <c r="O70" s="157">
        <f>+'7-MAS NOU'!X61+'7-MAS NOU'!X62</f>
        <v>2</v>
      </c>
      <c r="P70" s="70">
        <f>SUM(Tableau1[[#This Row],[Eagle]:[Plus du Double bogey]])</f>
        <v>18</v>
      </c>
      <c r="Q70" s="112">
        <f>VLOOKUP($A70,[1]Participants!$A$1:$O$20,15,FALSE)</f>
        <v>15.824999999999999</v>
      </c>
      <c r="R70" s="157"/>
    </row>
    <row r="71" spans="1:18" x14ac:dyDescent="0.3">
      <c r="A71" t="str">
        <f>+'7-MAS NOU'!D167</f>
        <v>DIAZ Gérard</v>
      </c>
      <c r="B71" s="91" t="str">
        <f>+'7-MAS NOU'!A166</f>
        <v xml:space="preserve">7-MAS NOU </v>
      </c>
      <c r="C71" s="88">
        <f>+'7-MAS NOU'!R167</f>
        <v>12.5</v>
      </c>
      <c r="D71" s="92">
        <f>+'7-MAS NOU'!V167</f>
        <v>15</v>
      </c>
      <c r="E71" s="87">
        <f>+'7-MAS NOU'!V173</f>
        <v>92</v>
      </c>
      <c r="F71" s="87">
        <f>+'7-MAS NOU'!V174</f>
        <v>33</v>
      </c>
      <c r="G71" s="93">
        <f>+'7-MAS NOU'!V178</f>
        <v>0.5</v>
      </c>
      <c r="H71" s="100">
        <f>+'7-MAS NOU'!V176</f>
        <v>90</v>
      </c>
      <c r="I71" s="164">
        <f>+'7-MAS NOU'!V177</f>
        <v>36</v>
      </c>
      <c r="J71" s="165">
        <f>+'7-MAS NOU'!X177</f>
        <v>0</v>
      </c>
      <c r="K71" s="157">
        <f>+'7-MAS NOU'!X178</f>
        <v>0</v>
      </c>
      <c r="L71" s="157">
        <f>+'7-MAS NOU'!X179</f>
        <v>9</v>
      </c>
      <c r="M71" s="157">
        <f>+'7-MAS NOU'!X180</f>
        <v>4</v>
      </c>
      <c r="N71" s="157">
        <f>+'7-MAS NOU'!X181</f>
        <v>1</v>
      </c>
      <c r="O71" s="157">
        <f>+'7-MAS NOU'!X182+'7-MAS NOU'!X183</f>
        <v>4</v>
      </c>
      <c r="P71" s="70">
        <f>SUM(Tableau1[[#This Row],[Eagle]:[Plus du Double bogey]])</f>
        <v>18</v>
      </c>
      <c r="Q71" s="112" t="e">
        <f>VLOOKUP($A71,[1]Participants!$A$1:$O$20,15,FALSE)</f>
        <v>#N/A</v>
      </c>
      <c r="R71" s="157"/>
    </row>
    <row r="72" spans="1:18" x14ac:dyDescent="0.3">
      <c r="A72" t="str">
        <f>+'7-MAS NOU'!D87</f>
        <v>GUISEPPIN serge</v>
      </c>
      <c r="B72" s="91" t="str">
        <f>+'7-MAS NOU'!A86</f>
        <v xml:space="preserve">7-MAS NOU </v>
      </c>
      <c r="C72" s="88">
        <f>+'7-MAS NOU'!R87</f>
        <v>11.612500000000001</v>
      </c>
      <c r="D72" s="92">
        <f>+'7-MAS NOU'!V87</f>
        <v>15</v>
      </c>
      <c r="E72" s="87">
        <f>+'7-MAS NOU'!V93</f>
        <v>92</v>
      </c>
      <c r="F72" s="87">
        <f>+'7-MAS NOU'!V94</f>
        <v>32</v>
      </c>
      <c r="G72" s="93">
        <f>+'7-MAS NOU'!V98</f>
        <v>0.16666666666666666</v>
      </c>
      <c r="H72" s="100">
        <f>+'7-MAS NOU'!V96</f>
        <v>91</v>
      </c>
      <c r="I72" s="164">
        <f>+'7-MAS NOU'!V97</f>
        <v>31</v>
      </c>
      <c r="J72" s="165">
        <f>+'7-MAS NOU'!X97</f>
        <v>0</v>
      </c>
      <c r="K72" s="157">
        <f>+'7-MAS NOU'!X98</f>
        <v>1</v>
      </c>
      <c r="L72" s="157">
        <f>+'7-MAS NOU'!X99</f>
        <v>4</v>
      </c>
      <c r="M72" s="157">
        <f>+'7-MAS NOU'!X100</f>
        <v>8</v>
      </c>
      <c r="N72" s="157">
        <f>+'7-MAS NOU'!X101</f>
        <v>3</v>
      </c>
      <c r="O72" s="157">
        <f>+'7-MAS NOU'!X102+'7-MAS NOU'!X103</f>
        <v>2</v>
      </c>
      <c r="P72" s="70">
        <f>SUM(Tableau1[[#This Row],[Eagle]:[Plus du Double bogey]])</f>
        <v>18</v>
      </c>
      <c r="Q72" s="112">
        <f>VLOOKUP($A72,[1]Participants!$A$1:$O$20,15,FALSE)</f>
        <v>11.612500000000001</v>
      </c>
      <c r="R72" s="157"/>
    </row>
    <row r="73" spans="1:18" x14ac:dyDescent="0.3">
      <c r="A73" t="str">
        <f>+'7-MAS NOU'!D4</f>
        <v>ASLANIAN Michel</v>
      </c>
      <c r="B73" s="91" t="str">
        <f>+'7-MAS NOU'!A3</f>
        <v xml:space="preserve">7-MAS NOU </v>
      </c>
      <c r="C73" s="88">
        <f>+'7-MAS NOU'!R4</f>
        <v>15.637499999999999</v>
      </c>
      <c r="D73" s="92">
        <f>+'7-MAS NOU'!V4</f>
        <v>19</v>
      </c>
      <c r="E73" s="87">
        <f>+'7-MAS NOU'!V10</f>
        <v>96</v>
      </c>
      <c r="F73" s="87">
        <f>+'7-MAS NOU'!V11</f>
        <v>33</v>
      </c>
      <c r="G73" s="93">
        <f>+'7-MAS NOU'!V15</f>
        <v>0.16666666666666666</v>
      </c>
      <c r="H73" s="100">
        <f>+'7-MAS NOU'!V13</f>
        <v>94</v>
      </c>
      <c r="I73" s="164">
        <f>+'7-MAS NOU'!V14</f>
        <v>33</v>
      </c>
      <c r="J73" s="165">
        <f>+'7-MAS NOU'!X14</f>
        <v>0</v>
      </c>
      <c r="K73" s="157">
        <f>+'7-MAS NOU'!X15</f>
        <v>0</v>
      </c>
      <c r="L73" s="157">
        <f>+'7-MAS NOU'!X16</f>
        <v>6</v>
      </c>
      <c r="M73" s="157">
        <f>+'7-MAS NOU'!X17</f>
        <v>6</v>
      </c>
      <c r="N73" s="157">
        <f>+'7-MAS NOU'!X18</f>
        <v>2</v>
      </c>
      <c r="O73" s="157">
        <f>+'7-MAS NOU'!X19+'7-MAS NOU'!X20</f>
        <v>4</v>
      </c>
      <c r="P73" s="70">
        <f>SUM(Tableau1[[#This Row],[Eagle]:[Plus du Double bogey]])</f>
        <v>18</v>
      </c>
      <c r="Q73" s="112">
        <f>VLOOKUP($A73,[1]Participants!$A$1:$O$20,15,FALSE)</f>
        <v>15.637499999999999</v>
      </c>
      <c r="R73" s="157"/>
    </row>
    <row r="74" spans="1:18" x14ac:dyDescent="0.3">
      <c r="A74" t="str">
        <f>+'7-MAS NOU'!D147</f>
        <v>TOSI Christophe</v>
      </c>
      <c r="B74" s="91" t="str">
        <f>+'7-MAS NOU'!A146</f>
        <v xml:space="preserve">7-MAS NOU </v>
      </c>
      <c r="C74" s="88">
        <f>+'7-MAS NOU'!R147</f>
        <v>12.9375</v>
      </c>
      <c r="D74" s="92">
        <f>+'7-MAS NOU'!V147</f>
        <v>16</v>
      </c>
      <c r="E74" s="87">
        <f>+'7-MAS NOU'!V153</f>
        <v>98</v>
      </c>
      <c r="F74" s="87">
        <f>+'7-MAS NOU'!V154</f>
        <v>28</v>
      </c>
      <c r="G74" s="93">
        <f>+'7-MAS NOU'!V158</f>
        <v>0.22222222222222221</v>
      </c>
      <c r="H74" s="100">
        <f>+'7-MAS NOU'!V156</f>
        <v>96</v>
      </c>
      <c r="I74" s="164">
        <f>+'7-MAS NOU'!V157</f>
        <v>34</v>
      </c>
      <c r="J74" s="165">
        <f>+'7-MAS NOU'!X157</f>
        <v>0</v>
      </c>
      <c r="K74" s="157">
        <f>+'7-MAS NOU'!X158</f>
        <v>0</v>
      </c>
      <c r="L74" s="157">
        <f>+'7-MAS NOU'!X159</f>
        <v>4</v>
      </c>
      <c r="M74" s="157">
        <f>+'7-MAS NOU'!X160</f>
        <v>7</v>
      </c>
      <c r="N74" s="157">
        <f>+'7-MAS NOU'!X161</f>
        <v>4</v>
      </c>
      <c r="O74" s="157">
        <f>+'7-MAS NOU'!X162+'7-MAS NOU'!X163</f>
        <v>3</v>
      </c>
      <c r="P74" s="70">
        <f>SUM(Tableau1[[#This Row],[Eagle]:[Plus du Double bogey]])</f>
        <v>18</v>
      </c>
      <c r="Q74" s="112">
        <f>VLOOKUP($A74,[1]Participants!$A$1:$O$20,15,FALSE)</f>
        <v>12.9375</v>
      </c>
      <c r="R74" s="157"/>
    </row>
    <row r="75" spans="1:18" x14ac:dyDescent="0.3">
      <c r="A75" t="str">
        <f>+'7-MAS NOU'!D107</f>
        <v>PEYTAVI thomas</v>
      </c>
      <c r="B75" s="91" t="str">
        <f>+'7-MAS NOU'!A106</f>
        <v xml:space="preserve">7-MAS NOU </v>
      </c>
      <c r="C75" s="88">
        <f>+'7-MAS NOU'!R107</f>
        <v>12.5375</v>
      </c>
      <c r="D75" s="92">
        <f>+'7-MAS NOU'!V107</f>
        <v>15</v>
      </c>
      <c r="E75" s="87">
        <f>+'7-MAS NOU'!V113</f>
        <v>99</v>
      </c>
      <c r="F75" s="87">
        <f>+'7-MAS NOU'!V114</f>
        <v>27</v>
      </c>
      <c r="G75" s="93">
        <f>+'7-MAS NOU'!V118</f>
        <v>0.16666666666666666</v>
      </c>
      <c r="H75" s="100">
        <f>+'7-MAS NOU'!V116</f>
        <v>96</v>
      </c>
      <c r="I75" s="164">
        <f>+'7-MAS NOU'!V117</f>
        <v>35</v>
      </c>
      <c r="J75" s="165">
        <f>+'7-MAS NOU'!X117</f>
        <v>0</v>
      </c>
      <c r="K75" s="157">
        <f>+'7-MAS NOU'!X118</f>
        <v>0</v>
      </c>
      <c r="L75" s="157">
        <f>+'7-MAS NOU'!X119</f>
        <v>5</v>
      </c>
      <c r="M75" s="157">
        <f>+'7-MAS NOU'!X120</f>
        <v>5</v>
      </c>
      <c r="N75" s="157">
        <f>+'7-MAS NOU'!X121</f>
        <v>4</v>
      </c>
      <c r="O75" s="157">
        <f>+'7-MAS NOU'!X122+'7-MAS NOU'!X123</f>
        <v>4</v>
      </c>
      <c r="P75" s="70">
        <f>SUM(Tableau1[[#This Row],[Eagle]:[Plus du Double bogey]])</f>
        <v>18</v>
      </c>
      <c r="Q75" s="112">
        <f>VLOOKUP($A75,[1]Participants!$A$1:$O$20,15,FALSE)</f>
        <v>12.5375</v>
      </c>
      <c r="R75" s="157"/>
    </row>
    <row r="76" spans="1:18" x14ac:dyDescent="0.3">
      <c r="A76" t="str">
        <f>+'7-MAS NOU'!D67</f>
        <v>FERNANDEZ Serge</v>
      </c>
      <c r="B76" s="91" t="str">
        <f>+'7-MAS NOU'!A66</f>
        <v xml:space="preserve">7-MAS NOU </v>
      </c>
      <c r="C76" s="88">
        <f>+'7-MAS NOU'!R67</f>
        <v>15.799999999999999</v>
      </c>
      <c r="D76" s="92">
        <f>+'7-MAS NOU'!V67</f>
        <v>19</v>
      </c>
      <c r="E76" s="87">
        <f>+'7-MAS NOU'!V73</f>
        <v>100</v>
      </c>
      <c r="F76" s="87">
        <f>+'7-MAS NOU'!V74</f>
        <v>27</v>
      </c>
      <c r="G76" s="93">
        <f>+'7-MAS NOU'!V78</f>
        <v>0.22222222222222221</v>
      </c>
      <c r="H76" s="100">
        <f>+'7-MAS NOU'!V76</f>
        <v>100</v>
      </c>
      <c r="I76" s="164">
        <f>+'7-MAS NOU'!V77</f>
        <v>29</v>
      </c>
      <c r="J76" s="165">
        <f>+'7-MAS NOU'!X77</f>
        <v>0</v>
      </c>
      <c r="K76" s="157">
        <f>+'7-MAS NOU'!X78</f>
        <v>0</v>
      </c>
      <c r="L76" s="157">
        <f>+'7-MAS NOU'!X79</f>
        <v>2</v>
      </c>
      <c r="M76" s="157">
        <f>+'7-MAS NOU'!X80</f>
        <v>7</v>
      </c>
      <c r="N76" s="157">
        <f>+'7-MAS NOU'!X81</f>
        <v>6</v>
      </c>
      <c r="O76" s="157">
        <f>+'7-MAS NOU'!X82+'7-MAS NOU'!X83</f>
        <v>3</v>
      </c>
      <c r="P76" s="70">
        <f>SUM(Tableau1[[#This Row],[Eagle]:[Plus du Double bogey]])</f>
        <v>18</v>
      </c>
      <c r="Q76" s="112">
        <f>VLOOKUP($A76,[1]Participants!$A$1:$O$20,15,FALSE)</f>
        <v>15.799999999999999</v>
      </c>
      <c r="R76" s="157"/>
    </row>
    <row r="77" spans="1:18" x14ac:dyDescent="0.3">
      <c r="A77" t="str">
        <f>+'7-MAS NOU'!D25</f>
        <v>COGNET Christophe</v>
      </c>
      <c r="B77" s="91" t="str">
        <f>+'7-MAS NOU'!A24</f>
        <v xml:space="preserve">7-MAS NOU </v>
      </c>
      <c r="C77" s="88">
        <f>+'7-MAS NOU'!R25</f>
        <v>20.414285714285715</v>
      </c>
      <c r="D77" s="92">
        <f>+'7-MAS NOU'!V25</f>
        <v>20</v>
      </c>
      <c r="E77" s="87">
        <f>+'7-MAS NOU'!V31</f>
        <v>104</v>
      </c>
      <c r="F77" s="87">
        <f>+'7-MAS NOU'!V32</f>
        <v>24</v>
      </c>
      <c r="G77" s="93">
        <f>+'7-MAS NOU'!V36</f>
        <v>0.1111111111111111</v>
      </c>
      <c r="H77" s="100">
        <f>+'7-MAS NOU'!V34</f>
        <v>104</v>
      </c>
      <c r="I77" s="164">
        <f>+'7-MAS NOU'!V35</f>
        <v>37</v>
      </c>
      <c r="J77" s="165">
        <f>+'7-MAS NOU'!X35</f>
        <v>0</v>
      </c>
      <c r="K77" s="157">
        <f>+'7-MAS NOU'!X36</f>
        <v>0</v>
      </c>
      <c r="L77" s="157">
        <f>+'7-MAS NOU'!X37</f>
        <v>1</v>
      </c>
      <c r="M77" s="157">
        <f>+'7-MAS NOU'!X38</f>
        <v>6</v>
      </c>
      <c r="N77" s="157">
        <f>+'7-MAS NOU'!X39</f>
        <v>8</v>
      </c>
      <c r="O77" s="157">
        <f>+'7-MAS NOU'!X40+'7-MAS NOU'!X41</f>
        <v>3</v>
      </c>
      <c r="P77" s="70">
        <f>SUM(Tableau1[[#This Row],[Eagle]:[Plus du Double bogey]])</f>
        <v>18</v>
      </c>
      <c r="Q77" s="112">
        <f>VLOOKUP($A77,[1]Participants!$A$1:$O$20,15,FALSE)</f>
        <v>20.414285714285715</v>
      </c>
      <c r="R77" s="157"/>
    </row>
    <row r="78" spans="1:18" x14ac:dyDescent="0.3">
      <c r="A78" t="str">
        <f>+'7-MAS NOU'!D127</f>
        <v>SCOLLO Fabrice</v>
      </c>
      <c r="B78" s="91" t="str">
        <f>+'7-MAS NOU'!A126</f>
        <v xml:space="preserve">7-MAS NOU </v>
      </c>
      <c r="C78" s="88">
        <f>+'7-MAS NOU'!R127</f>
        <v>19.833333333333332</v>
      </c>
      <c r="D78" s="92">
        <f>+'7-MAS NOU'!V127</f>
        <v>20</v>
      </c>
      <c r="E78" s="87">
        <f>+'7-MAS NOU'!V133</f>
        <v>113</v>
      </c>
      <c r="F78" s="87">
        <f>+'7-MAS NOU'!V134</f>
        <v>20</v>
      </c>
      <c r="G78" s="93">
        <f>+'7-MAS NOU'!V138</f>
        <v>0.1111111111111111</v>
      </c>
      <c r="H78" s="100">
        <f>+'7-MAS NOU'!V136</f>
        <v>108</v>
      </c>
      <c r="I78" s="164">
        <f>+'7-MAS NOU'!V137</f>
        <v>36</v>
      </c>
      <c r="J78" s="165">
        <f>+'7-MAS NOU'!X137</f>
        <v>0</v>
      </c>
      <c r="K78" s="157">
        <f>+'7-MAS NOU'!X138</f>
        <v>1</v>
      </c>
      <c r="L78" s="157">
        <f>+'7-MAS NOU'!X139</f>
        <v>1</v>
      </c>
      <c r="M78" s="157">
        <f>+'7-MAS NOU'!X140</f>
        <v>4</v>
      </c>
      <c r="N78" s="157">
        <f>+'7-MAS NOU'!X141</f>
        <v>5</v>
      </c>
      <c r="O78" s="157">
        <f>+'7-MAS NOU'!X142+'7-MAS NOU'!X143</f>
        <v>7</v>
      </c>
      <c r="P78" s="70">
        <f>SUM(Tableau1[[#This Row],[Eagle]:[Plus du Double bogey]])</f>
        <v>18</v>
      </c>
      <c r="Q78" s="112">
        <f>VLOOKUP($A78,[1]Participants!$A$1:$O$20,15,FALSE)</f>
        <v>19.833333333333332</v>
      </c>
      <c r="R78" s="157"/>
    </row>
    <row r="79" spans="1:18" x14ac:dyDescent="0.3">
      <c r="A79" t="str">
        <f>+'8-CAMPAGNE '!D247</f>
        <v>TOSI Christophe</v>
      </c>
      <c r="B79" s="94" t="str">
        <f>+'8-CAMPAGNE '!A246</f>
        <v>8-CAMPAGNE</v>
      </c>
      <c r="C79" s="142">
        <f>+'8-CAMPAGNE '!R247</f>
        <v>13.600000000000003</v>
      </c>
      <c r="D79" s="95">
        <f>+'8-CAMPAGNE '!V247</f>
        <v>14</v>
      </c>
      <c r="E79" s="96">
        <f>+'8-CAMPAGNE '!V253</f>
        <v>91</v>
      </c>
      <c r="F79" s="96">
        <f>+'8-CAMPAGNE '!V254</f>
        <v>31</v>
      </c>
      <c r="G79" s="97">
        <f>+'8-CAMPAGNE '!V258</f>
        <v>0.33333333333333331</v>
      </c>
      <c r="H79" s="100">
        <f>+'8-CAMPAGNE '!V256</f>
        <v>91</v>
      </c>
      <c r="I79" s="164">
        <f>+'8-CAMPAGNE '!V257</f>
        <v>39</v>
      </c>
      <c r="J79" s="165">
        <f>+'8-CAMPAGNE '!X257</f>
        <v>0</v>
      </c>
      <c r="K79" s="157">
        <f>+'8-CAMPAGNE '!X258</f>
        <v>0</v>
      </c>
      <c r="L79" s="157">
        <f>+'8-CAMPAGNE '!X259</f>
        <v>4</v>
      </c>
      <c r="M79" s="157">
        <f>+'8-CAMPAGNE '!X260</f>
        <v>9</v>
      </c>
      <c r="N79" s="157">
        <f>+'8-CAMPAGNE '!X261</f>
        <v>5</v>
      </c>
      <c r="O79" s="157">
        <f>+'8-CAMPAGNE '!X262+'8-CAMPAGNE '!X263</f>
        <v>0</v>
      </c>
      <c r="P79" s="70">
        <f>SUM(Tableau1[[#This Row],[Eagle]:[Plus du Double bogey]])</f>
        <v>18</v>
      </c>
      <c r="Q79" s="112">
        <f>VLOOKUP($A79,[1]Participants!$A$1:$V$20,17,FALSE)</f>
        <v>13.637500000000001</v>
      </c>
      <c r="R79" s="157" t="e">
        <f ca="1">siMOYENNE(LARGE((F2:F137),{1;2;3;4;5;6;7;8}))</f>
        <v>#NAME?</v>
      </c>
    </row>
    <row r="80" spans="1:18" x14ac:dyDescent="0.3">
      <c r="A80" t="str">
        <f>+'8-CAMPAGNE '!D4</f>
        <v>ASLANIAN Michel</v>
      </c>
      <c r="B80" s="94" t="str">
        <f>+'8-CAMPAGNE '!A3</f>
        <v>8-CAMPAGNE</v>
      </c>
      <c r="C80" s="142">
        <f>+'8-CAMPAGNE '!R4</f>
        <v>15.637499999999999</v>
      </c>
      <c r="D80" s="95">
        <f>+'8-CAMPAGNE '!V4</f>
        <v>16</v>
      </c>
      <c r="E80" s="96">
        <f>+'8-CAMPAGNE '!V10</f>
        <v>99</v>
      </c>
      <c r="F80" s="96">
        <f>+'8-CAMPAGNE '!V11</f>
        <v>26</v>
      </c>
      <c r="G80" s="97">
        <f>+'8-CAMPAGNE '!V15</f>
        <v>0.16666666666666666</v>
      </c>
      <c r="H80" s="100">
        <f>+'8-CAMPAGNE '!V13</f>
        <v>98</v>
      </c>
      <c r="I80" s="164">
        <f>+'8-CAMPAGNE '!V14</f>
        <v>36</v>
      </c>
      <c r="J80" s="165">
        <f>+'8-CAMPAGNE '!X14</f>
        <v>0</v>
      </c>
      <c r="K80" s="157">
        <f>+'8-CAMPAGNE '!X15</f>
        <v>1</v>
      </c>
      <c r="L80" s="157">
        <f>+'8-CAMPAGNE '!X16</f>
        <v>2</v>
      </c>
      <c r="M80" s="157">
        <f>+'8-CAMPAGNE '!X17</f>
        <v>7</v>
      </c>
      <c r="N80" s="157">
        <f>+'8-CAMPAGNE '!X18</f>
        <v>4</v>
      </c>
      <c r="O80" s="157">
        <f>+'8-CAMPAGNE '!X19+'8-CAMPAGNE '!X20</f>
        <v>4</v>
      </c>
      <c r="P80" s="70">
        <f>SUM(Tableau1[[#This Row],[Eagle]:[Plus du Double bogey]])</f>
        <v>18</v>
      </c>
      <c r="Q80" s="112">
        <f>VLOOKUP($A80,[1]Participants!$A$1:$V$20,17,FALSE)</f>
        <v>15.637499999999999</v>
      </c>
      <c r="R80" s="157"/>
    </row>
    <row r="81" spans="1:18" x14ac:dyDescent="0.3">
      <c r="A81" t="str">
        <f>+'8-CAMPAGNE '!D187</f>
        <v>PLANCHON Etienne</v>
      </c>
      <c r="B81" s="94" t="str">
        <f>+'8-CAMPAGNE '!A186</f>
        <v>8-CAMPAGNE</v>
      </c>
      <c r="C81" s="142">
        <f>+'8-CAMPAGNE '!R187</f>
        <v>14.5</v>
      </c>
      <c r="D81" s="95">
        <f>+'8-CAMPAGNE '!V187</f>
        <v>15</v>
      </c>
      <c r="E81" s="96">
        <f>+'8-CAMPAGNE '!V193</f>
        <v>101</v>
      </c>
      <c r="F81" s="96">
        <f>+'8-CAMPAGNE '!V194</f>
        <v>24</v>
      </c>
      <c r="G81" s="97">
        <f>+'8-CAMPAGNE '!V198</f>
        <v>0.22222222222222221</v>
      </c>
      <c r="H81" s="100">
        <f>+'8-CAMPAGNE '!V196</f>
        <v>99</v>
      </c>
      <c r="I81" s="164">
        <f>+'8-CAMPAGNE '!V197</f>
        <v>36</v>
      </c>
      <c r="J81" s="165">
        <f>+'8-CAMPAGNE '!X197</f>
        <v>0</v>
      </c>
      <c r="K81" s="157">
        <f>+'8-CAMPAGNE '!X198</f>
        <v>0</v>
      </c>
      <c r="L81" s="157">
        <f>+'8-CAMPAGNE '!X199</f>
        <v>4</v>
      </c>
      <c r="M81" s="157">
        <f>+'8-CAMPAGNE '!X200</f>
        <v>5</v>
      </c>
      <c r="N81" s="157">
        <f>+'8-CAMPAGNE '!X201</f>
        <v>5</v>
      </c>
      <c r="O81" s="157">
        <f>+'8-CAMPAGNE '!X202+'8-CAMPAGNE '!X203</f>
        <v>4</v>
      </c>
      <c r="P81" s="70">
        <f>SUM(Tableau1[[#This Row],[Eagle]:[Plus du Double bogey]])</f>
        <v>18</v>
      </c>
      <c r="Q81" s="112">
        <f>VLOOKUP($A81,[1]Participants!$A$1:$V$20,17,FALSE)</f>
        <v>14.5</v>
      </c>
      <c r="R81" s="157"/>
    </row>
    <row r="82" spans="1:18" x14ac:dyDescent="0.3">
      <c r="A82" t="str">
        <f>+'8-CAMPAGNE '!D107</f>
        <v xml:space="preserve">DETHES LIONEL </v>
      </c>
      <c r="B82" s="94" t="str">
        <f>+'8-CAMPAGNE '!A106</f>
        <v>8-CAMPAGNE</v>
      </c>
      <c r="C82" s="142">
        <f>+'8-CAMPAGNE '!R107</f>
        <v>15.862500000000001</v>
      </c>
      <c r="D82" s="95">
        <f>+'8-CAMPAGNE '!V107</f>
        <v>16</v>
      </c>
      <c r="E82" s="96">
        <f>+'8-CAMPAGNE '!V113</f>
        <v>103</v>
      </c>
      <c r="F82" s="96">
        <f>+'8-CAMPAGNE '!V114</f>
        <v>24</v>
      </c>
      <c r="G82" s="97">
        <f>+'8-CAMPAGNE '!V118</f>
        <v>0.1111111111111111</v>
      </c>
      <c r="H82" s="100">
        <f>+'8-CAMPAGNE '!V116</f>
        <v>100</v>
      </c>
      <c r="I82" s="164">
        <f>+'8-CAMPAGNE '!V117</f>
        <v>33</v>
      </c>
      <c r="J82" s="165">
        <f>+'8-CAMPAGNE '!X117</f>
        <v>0</v>
      </c>
      <c r="K82" s="157">
        <f>+'8-CAMPAGNE '!X118</f>
        <v>1</v>
      </c>
      <c r="L82" s="157">
        <f>+'8-CAMPAGNE '!X119</f>
        <v>1</v>
      </c>
      <c r="M82" s="157">
        <f>+'8-CAMPAGNE '!X120</f>
        <v>6</v>
      </c>
      <c r="N82" s="157">
        <f>+'8-CAMPAGNE '!X121</f>
        <v>6</v>
      </c>
      <c r="O82" s="157">
        <f>+'8-CAMPAGNE '!X122+'8-CAMPAGNE '!X123</f>
        <v>4</v>
      </c>
      <c r="P82" s="70">
        <f>SUM(Tableau1[[#This Row],[Eagle]:[Plus du Double bogey]])</f>
        <v>18</v>
      </c>
      <c r="Q82" s="112">
        <f>VLOOKUP($A82,[1]Participants!$A$1:$V$20,17,FALSE)</f>
        <v>15.862500000000001</v>
      </c>
      <c r="R82" s="157"/>
    </row>
    <row r="83" spans="1:18" x14ac:dyDescent="0.3">
      <c r="A83" t="str">
        <f>+'8-CAMPAGNE '!D147</f>
        <v>GUISEPPIN serge</v>
      </c>
      <c r="B83" s="94" t="str">
        <f>+'8-CAMPAGNE '!A146</f>
        <v>8-CAMPAGNE</v>
      </c>
      <c r="C83" s="142">
        <f>+'8-CAMPAGNE '!R147</f>
        <v>12.237500000000001</v>
      </c>
      <c r="D83" s="95">
        <f>+'8-CAMPAGNE '!V147</f>
        <v>12</v>
      </c>
      <c r="E83" s="96">
        <f>+'8-CAMPAGNE '!V153</f>
        <v>98</v>
      </c>
      <c r="F83" s="96">
        <f>+'8-CAMPAGNE '!V154</f>
        <v>23</v>
      </c>
      <c r="G83" s="97">
        <f>+'8-CAMPAGNE '!V158</f>
        <v>0.27777777777777779</v>
      </c>
      <c r="H83" s="100">
        <f>+'8-CAMPAGNE '!V156</f>
        <v>97</v>
      </c>
      <c r="I83" s="164">
        <f>+'8-CAMPAGNE '!V157</f>
        <v>38</v>
      </c>
      <c r="J83" s="165">
        <f>+'8-CAMPAGNE '!X157</f>
        <v>0</v>
      </c>
      <c r="K83" s="157">
        <f>+'8-CAMPAGNE '!X158</f>
        <v>0</v>
      </c>
      <c r="L83" s="157">
        <f>+'8-CAMPAGNE '!X159</f>
        <v>4</v>
      </c>
      <c r="M83" s="157">
        <f>+'8-CAMPAGNE '!X160</f>
        <v>5</v>
      </c>
      <c r="N83" s="157">
        <f>+'8-CAMPAGNE '!X161</f>
        <v>7</v>
      </c>
      <c r="O83" s="157">
        <f>+'8-CAMPAGNE '!X162+'8-CAMPAGNE '!X163</f>
        <v>2</v>
      </c>
      <c r="P83" s="70">
        <f>SUM(Tableau1[[#This Row],[Eagle]:[Plus du Double bogey]])</f>
        <v>18</v>
      </c>
      <c r="Q83" s="112">
        <f>VLOOKUP($A83,[1]Participants!$A$1:$V$20,17,FALSE)</f>
        <v>12.462500000000002</v>
      </c>
      <c r="R83" s="157"/>
    </row>
    <row r="84" spans="1:18" x14ac:dyDescent="0.3">
      <c r="A84" t="str">
        <f>+'8-CAMPAGNE '!D127</f>
        <v>FERNANDEZ Serge</v>
      </c>
      <c r="B84" s="94" t="str">
        <f>+'8-CAMPAGNE '!A126</f>
        <v>8-CAMPAGNE</v>
      </c>
      <c r="C84" s="142">
        <f>+'8-CAMPAGNE '!R127</f>
        <v>16.324999999999999</v>
      </c>
      <c r="D84" s="95">
        <f>+'8-CAMPAGNE '!V127</f>
        <v>17</v>
      </c>
      <c r="E84" s="96">
        <f>+'8-CAMPAGNE '!V133</f>
        <v>102</v>
      </c>
      <c r="F84" s="96">
        <f>+'8-CAMPAGNE '!V134</f>
        <v>23</v>
      </c>
      <c r="G84" s="97">
        <f>+'8-CAMPAGNE '!V138</f>
        <v>0.1111111111111111</v>
      </c>
      <c r="H84" s="100">
        <f>+'8-CAMPAGNE '!V136</f>
        <v>102</v>
      </c>
      <c r="I84" s="164">
        <f>+'8-CAMPAGNE '!V137</f>
        <v>35</v>
      </c>
      <c r="J84" s="165">
        <f>+'8-CAMPAGNE '!X137</f>
        <v>0</v>
      </c>
      <c r="K84" s="157">
        <f>+'8-CAMPAGNE '!X138</f>
        <v>0</v>
      </c>
      <c r="L84" s="157">
        <f>+'8-CAMPAGNE '!X139</f>
        <v>1</v>
      </c>
      <c r="M84" s="157">
        <f>+'8-CAMPAGNE '!X140</f>
        <v>6</v>
      </c>
      <c r="N84" s="157">
        <f>+'8-CAMPAGNE '!X141</f>
        <v>9</v>
      </c>
      <c r="O84" s="157">
        <f>+'8-CAMPAGNE '!X142+'8-CAMPAGNE '!X143</f>
        <v>2</v>
      </c>
      <c r="P84" s="70">
        <f>SUM(Tableau1[[#This Row],[Eagle]:[Plus du Double bogey]])</f>
        <v>18</v>
      </c>
      <c r="Q84" s="112">
        <f>VLOOKUP($A84,[1]Participants!$A$1:$V$20,17,FALSE)</f>
        <v>16.324999999999999</v>
      </c>
      <c r="R84" s="157"/>
    </row>
    <row r="85" spans="1:18" x14ac:dyDescent="0.3">
      <c r="A85" t="str">
        <f>+'8-CAMPAGNE '!D25</f>
        <v>BOUZERAN Gilles</v>
      </c>
      <c r="B85" s="94" t="str">
        <f>+'8-CAMPAGNE '!A24</f>
        <v>8-CAMPAGNE</v>
      </c>
      <c r="C85" s="142">
        <f>+'8-CAMPAGNE '!R25</f>
        <v>15.699999999999998</v>
      </c>
      <c r="D85" s="95">
        <f>+'8-CAMPAGNE '!V25</f>
        <v>16</v>
      </c>
      <c r="E85" s="96">
        <f>+'8-CAMPAGNE '!V31</f>
        <v>103</v>
      </c>
      <c r="F85" s="96">
        <f>+'8-CAMPAGNE '!V32</f>
        <v>22</v>
      </c>
      <c r="G85" s="97">
        <f>+'8-CAMPAGNE '!V36</f>
        <v>0.1111111111111111</v>
      </c>
      <c r="H85" s="100">
        <f>+'8-CAMPAGNE '!V34</f>
        <v>102</v>
      </c>
      <c r="I85" s="164">
        <f>+'8-CAMPAGNE '!V35</f>
        <v>39</v>
      </c>
      <c r="J85" s="165">
        <f>+'8-CAMPAGNE '!X35</f>
        <v>0</v>
      </c>
      <c r="K85" s="157">
        <f>+'8-CAMPAGNE '!X36</f>
        <v>0</v>
      </c>
      <c r="L85" s="157">
        <f>+'8-CAMPAGNE '!X37</f>
        <v>2</v>
      </c>
      <c r="M85" s="157">
        <f>+'8-CAMPAGNE '!X38</f>
        <v>6</v>
      </c>
      <c r="N85" s="157">
        <f>+'8-CAMPAGNE '!X39</f>
        <v>5</v>
      </c>
      <c r="O85" s="157">
        <f>+'8-CAMPAGNE '!X40+'8-CAMPAGNE '!X41</f>
        <v>5</v>
      </c>
      <c r="P85" s="70">
        <f>SUM(Tableau1[[#This Row],[Eagle]:[Plus du Double bogey]])</f>
        <v>18</v>
      </c>
      <c r="Q85" s="112">
        <f>VLOOKUP($A85,[1]Participants!$A$1:$V$20,17,FALSE)</f>
        <v>16.675000000000001</v>
      </c>
      <c r="R85" s="157"/>
    </row>
    <row r="86" spans="1:18" x14ac:dyDescent="0.3">
      <c r="A86" t="str">
        <f>+'8-CAMPAGNE '!D207</f>
        <v>SCOLLO Fabrice</v>
      </c>
      <c r="B86" s="94" t="str">
        <f>+'8-CAMPAGNE '!A206</f>
        <v>8-CAMPAGNE</v>
      </c>
      <c r="C86" s="142">
        <f>+'8-CAMPAGNE '!R207</f>
        <v>19.833333333333332</v>
      </c>
      <c r="D86" s="95">
        <f>+'8-CAMPAGNE '!V207</f>
        <v>20</v>
      </c>
      <c r="E86" s="96">
        <f>+'8-CAMPAGNE '!V213</f>
        <v>112</v>
      </c>
      <c r="F86" s="96">
        <f>+'8-CAMPAGNE '!V214</f>
        <v>22</v>
      </c>
      <c r="G86" s="97">
        <f>+'8-CAMPAGNE '!V218</f>
        <v>5.5555555555555552E-2</v>
      </c>
      <c r="H86" s="100">
        <f>+'8-CAMPAGNE '!V216</f>
        <v>106</v>
      </c>
      <c r="I86" s="164">
        <f>+'8-CAMPAGNE '!V217</f>
        <v>36</v>
      </c>
      <c r="J86" s="165">
        <f>+'8-CAMPAGNE '!X217</f>
        <v>0</v>
      </c>
      <c r="K86" s="157">
        <f>+'8-CAMPAGNE '!X218</f>
        <v>1</v>
      </c>
      <c r="L86" s="157">
        <f>+'8-CAMPAGNE '!X219</f>
        <v>0</v>
      </c>
      <c r="M86" s="157">
        <f>+'8-CAMPAGNE '!X220</f>
        <v>5</v>
      </c>
      <c r="N86" s="157">
        <f>+'8-CAMPAGNE '!X221</f>
        <v>6</v>
      </c>
      <c r="O86" s="157">
        <f>+'8-CAMPAGNE '!X222+'8-CAMPAGNE '!X223</f>
        <v>6</v>
      </c>
      <c r="P86" s="70">
        <f>SUM(Tableau1[[#This Row],[Eagle]:[Plus du Double bogey]])</f>
        <v>18</v>
      </c>
      <c r="Q86" s="112">
        <f>VLOOKUP($A86,[1]Participants!$A$1:$V$20,17,FALSE)</f>
        <v>19.833333333333332</v>
      </c>
      <c r="R86" s="157"/>
    </row>
    <row r="87" spans="1:18" x14ac:dyDescent="0.3">
      <c r="A87" t="str">
        <f>+'8-CAMPAGNE '!D167</f>
        <v>LADET Guillaume</v>
      </c>
      <c r="B87" s="94" t="str">
        <f>+'8-CAMPAGNE '!A166</f>
        <v>8-CAMPAGNE</v>
      </c>
      <c r="C87" s="142">
        <f>+'8-CAMPAGNE '!R167</f>
        <v>14.114285714285714</v>
      </c>
      <c r="D87" s="95">
        <f>+'8-CAMPAGNE '!V167</f>
        <v>14</v>
      </c>
      <c r="E87" s="96">
        <f>+'8-CAMPAGNE '!V173</f>
        <v>102</v>
      </c>
      <c r="F87" s="96">
        <f>+'8-CAMPAGNE '!V174</f>
        <v>21</v>
      </c>
      <c r="G87" s="97">
        <f>+'8-CAMPAGNE '!V178</f>
        <v>5.5555555555555552E-2</v>
      </c>
      <c r="H87" s="100">
        <f>+'8-CAMPAGNE '!V176</f>
        <v>101</v>
      </c>
      <c r="I87" s="164">
        <f>+'8-CAMPAGNE '!V177</f>
        <v>33</v>
      </c>
      <c r="J87" s="165">
        <f>+'8-CAMPAGNE '!X177</f>
        <v>0</v>
      </c>
      <c r="K87" s="157">
        <f>+'8-CAMPAGNE '!X178</f>
        <v>0</v>
      </c>
      <c r="L87" s="157">
        <f>+'8-CAMPAGNE '!X179</f>
        <v>2</v>
      </c>
      <c r="M87" s="157">
        <f>+'8-CAMPAGNE '!X180</f>
        <v>8</v>
      </c>
      <c r="N87" s="157">
        <f>+'8-CAMPAGNE '!X181</f>
        <v>3</v>
      </c>
      <c r="O87" s="157">
        <f>+'8-CAMPAGNE '!X182+'8-CAMPAGNE '!X183</f>
        <v>5</v>
      </c>
      <c r="P87" s="70">
        <f>SUM(Tableau1[[#This Row],[Eagle]:[Plus du Double bogey]])</f>
        <v>18</v>
      </c>
      <c r="Q87" s="112">
        <f>VLOOKUP($A87,[1]Participants!$A$1:$V$20,17,FALSE)</f>
        <v>14.114285714285714</v>
      </c>
      <c r="R87" s="157"/>
    </row>
    <row r="88" spans="1:18" x14ac:dyDescent="0.3">
      <c r="A88" t="str">
        <f>+'8-CAMPAGNE '!D67</f>
        <v>COGNET Christophe</v>
      </c>
      <c r="B88" s="94" t="str">
        <f>+'8-CAMPAGNE '!A66</f>
        <v>8-CAMPAGNE</v>
      </c>
      <c r="C88" s="142">
        <f>+'8-CAMPAGNE '!R67</f>
        <v>20.414285714285715</v>
      </c>
      <c r="D88" s="95">
        <f>+'8-CAMPAGNE '!V67</f>
        <v>20</v>
      </c>
      <c r="E88" s="96">
        <f>+'8-CAMPAGNE '!V73</f>
        <v>108</v>
      </c>
      <c r="F88" s="96">
        <f>+'8-CAMPAGNE '!V74</f>
        <v>21</v>
      </c>
      <c r="G88" s="97">
        <f>+'8-CAMPAGNE '!V78</f>
        <v>0</v>
      </c>
      <c r="H88" s="100">
        <f>+'8-CAMPAGNE '!V76</f>
        <v>107</v>
      </c>
      <c r="I88" s="164">
        <f>+'8-CAMPAGNE '!V77</f>
        <v>33</v>
      </c>
      <c r="J88" s="165">
        <f>+'8-CAMPAGNE '!X77</f>
        <v>0</v>
      </c>
      <c r="K88" s="157">
        <f>+'8-CAMPAGNE '!X78</f>
        <v>0</v>
      </c>
      <c r="L88" s="157">
        <f>+'8-CAMPAGNE '!X79</f>
        <v>0</v>
      </c>
      <c r="M88" s="157">
        <f>+'8-CAMPAGNE '!X80</f>
        <v>5</v>
      </c>
      <c r="N88" s="157">
        <f>+'8-CAMPAGNE '!X81</f>
        <v>9</v>
      </c>
      <c r="O88" s="157">
        <f>+'8-CAMPAGNE '!X82+'8-CAMPAGNE '!X83</f>
        <v>4</v>
      </c>
      <c r="P88" s="70">
        <f>SUM(Tableau1[[#This Row],[Eagle]:[Plus du Double bogey]])</f>
        <v>18</v>
      </c>
      <c r="Q88" s="112">
        <f>VLOOKUP($A88,[1]Participants!$A$1:$V$20,17,FALSE)</f>
        <v>20.414285714285715</v>
      </c>
      <c r="R88" s="157"/>
    </row>
    <row r="89" spans="1:18" x14ac:dyDescent="0.3">
      <c r="A89" t="str">
        <f>+'8-CAMPAGNE '!D87</f>
        <v>CROZES BERNARD</v>
      </c>
      <c r="B89" s="94" t="str">
        <f>+'8-CAMPAGNE '!A86</f>
        <v>8-CAMPAGNE</v>
      </c>
      <c r="C89" s="142">
        <f>+'8-CAMPAGNE '!R87</f>
        <v>25.9</v>
      </c>
      <c r="D89" s="95">
        <f>+'8-CAMPAGNE '!V87</f>
        <v>20</v>
      </c>
      <c r="E89" s="96">
        <f>+'8-CAMPAGNE '!V93</f>
        <v>110</v>
      </c>
      <c r="F89" s="96">
        <f>+'8-CAMPAGNE '!V94</f>
        <v>19</v>
      </c>
      <c r="G89" s="97">
        <f>+'8-CAMPAGNE '!V98</f>
        <v>0.1111111111111111</v>
      </c>
      <c r="H89" s="100">
        <f>+'8-CAMPAGNE '!V96</f>
        <v>109</v>
      </c>
      <c r="I89" s="164">
        <f>+'8-CAMPAGNE '!V97</f>
        <v>36</v>
      </c>
      <c r="J89" s="165">
        <f>+'8-CAMPAGNE '!X97</f>
        <v>0</v>
      </c>
      <c r="K89" s="157">
        <f>+'8-CAMPAGNE '!X98</f>
        <v>0</v>
      </c>
      <c r="L89" s="157">
        <f>+'8-CAMPAGNE '!X99</f>
        <v>2</v>
      </c>
      <c r="M89" s="157">
        <f>+'8-CAMPAGNE '!X100</f>
        <v>4</v>
      </c>
      <c r="N89" s="157">
        <f>+'8-CAMPAGNE '!X101</f>
        <v>4</v>
      </c>
      <c r="O89" s="157">
        <f>+'8-CAMPAGNE '!X102+'8-CAMPAGNE '!X103</f>
        <v>8</v>
      </c>
      <c r="P89" s="70">
        <f>SUM(Tableau1[[#This Row],[Eagle]:[Plus du Double bogey]])</f>
        <v>18</v>
      </c>
      <c r="Q89" s="112">
        <f>VLOOKUP($A89,[1]Participants!$A$1:$V$20,17,FALSE)</f>
        <v>26.962500000000002</v>
      </c>
      <c r="R89" s="157"/>
    </row>
    <row r="90" spans="1:18" x14ac:dyDescent="0.3">
      <c r="A90" t="str">
        <f>+'8-CAMPAGNE '!D46</f>
        <v>COELO Claude</v>
      </c>
      <c r="B90" s="94" t="str">
        <f>+'8-CAMPAGNE '!A45</f>
        <v>8-CAMPAGNE</v>
      </c>
      <c r="C90" s="142">
        <f>+'8-CAMPAGNE '!R46</f>
        <v>20.75</v>
      </c>
      <c r="D90" s="95">
        <f>+'8-CAMPAGNE '!V46</f>
        <v>20</v>
      </c>
      <c r="E90" s="96">
        <f>+'8-CAMPAGNE '!V52</f>
        <v>117</v>
      </c>
      <c r="F90" s="96">
        <f>+'8-CAMPAGNE '!V53</f>
        <v>16</v>
      </c>
      <c r="G90" s="97">
        <f>+'8-CAMPAGNE '!V57</f>
        <v>0</v>
      </c>
      <c r="H90" s="100">
        <f>+'8-CAMPAGNE '!V55</f>
        <v>112</v>
      </c>
      <c r="I90" s="164">
        <f>+'8-CAMPAGNE '!V56</f>
        <v>39</v>
      </c>
      <c r="J90" s="165">
        <f>+'8-CAMPAGNE '!X56</f>
        <v>0</v>
      </c>
      <c r="K90" s="157">
        <f>+'8-CAMPAGNE '!X57</f>
        <v>0</v>
      </c>
      <c r="L90" s="157">
        <f>+'8-CAMPAGNE '!X58</f>
        <v>0</v>
      </c>
      <c r="M90" s="157">
        <f>+'8-CAMPAGNE '!X59</f>
        <v>5</v>
      </c>
      <c r="N90" s="157">
        <f>+'8-CAMPAGNE '!X60</f>
        <v>4</v>
      </c>
      <c r="O90" s="157">
        <f>+'8-CAMPAGNE '!X61+'8-CAMPAGNE '!X62</f>
        <v>9</v>
      </c>
      <c r="P90" s="70">
        <f>SUM(Tableau1[[#This Row],[Eagle]:[Plus du Double bogey]])</f>
        <v>18</v>
      </c>
      <c r="Q90" s="112">
        <f>VLOOKUP($A90,[1]Participants!$A$1:$V$20,17,FALSE)</f>
        <v>23.085714285714289</v>
      </c>
      <c r="R90" s="157"/>
    </row>
    <row r="91" spans="1:18" x14ac:dyDescent="0.3">
      <c r="A91" t="str">
        <f>+'8-CAMPAGNE '!D227</f>
        <v>SECHAUD marc</v>
      </c>
      <c r="B91" s="94" t="str">
        <f>+'8-CAMPAGNE '!A226</f>
        <v>8-CAMPAGNE</v>
      </c>
      <c r="C91" s="142">
        <f>+'8-CAMPAGNE '!R227</f>
        <v>26.916666666666668</v>
      </c>
      <c r="D91" s="95">
        <f>+'8-CAMPAGNE '!V227</f>
        <v>20</v>
      </c>
      <c r="E91" s="96">
        <f>+'8-CAMPAGNE '!V233</f>
        <v>116</v>
      </c>
      <c r="F91" s="96">
        <f>+'8-CAMPAGNE '!V234</f>
        <v>13</v>
      </c>
      <c r="G91" s="97">
        <f>+'8-CAMPAGNE '!V238</f>
        <v>0</v>
      </c>
      <c r="H91" s="100">
        <f>+'8-CAMPAGNE '!V236</f>
        <v>115</v>
      </c>
      <c r="I91" s="164">
        <f>+'8-CAMPAGNE '!V237</f>
        <v>40</v>
      </c>
      <c r="J91" s="165">
        <f>+'8-CAMPAGNE '!X237</f>
        <v>0</v>
      </c>
      <c r="K91" s="157">
        <f>+'8-CAMPAGNE '!X238</f>
        <v>0</v>
      </c>
      <c r="L91" s="157">
        <f>+'8-CAMPAGNE '!X239</f>
        <v>0</v>
      </c>
      <c r="M91" s="157">
        <f>+'8-CAMPAGNE '!X240</f>
        <v>1</v>
      </c>
      <c r="N91" s="157">
        <f>+'8-CAMPAGNE '!X241</f>
        <v>9</v>
      </c>
      <c r="O91" s="157">
        <f>+'8-CAMPAGNE '!X242+'8-CAMPAGNE '!X243</f>
        <v>8</v>
      </c>
      <c r="P91" s="70">
        <f>SUM(Tableau1[[#This Row],[Eagle]:[Plus du Double bogey]])</f>
        <v>18</v>
      </c>
      <c r="Q91" s="112">
        <f>VLOOKUP($A91,[1]Participants!$A$1:$V$20,17,FALSE)</f>
        <v>26.916666666666668</v>
      </c>
      <c r="R91" s="157"/>
    </row>
    <row r="92" spans="1:18" x14ac:dyDescent="0.3">
      <c r="A92" t="str">
        <f>'9-La Grande Motte'!D67</f>
        <v>FERNANDEZ Serge</v>
      </c>
      <c r="B92" t="str">
        <f>'9-La Grande Motte'!A66</f>
        <v>9- La Grande Motte</v>
      </c>
      <c r="C92" s="88">
        <f>'9-La Grande Motte'!R67</f>
        <v>16.324999999999999</v>
      </c>
      <c r="D92" s="92">
        <f>'9-La Grande Motte'!V67</f>
        <v>17</v>
      </c>
      <c r="E92" s="87">
        <f>'9-La Grande Motte'!V73</f>
        <v>91</v>
      </c>
      <c r="F92" s="87">
        <f>'9-La Grande Motte'!V74</f>
        <v>35</v>
      </c>
      <c r="G92" s="93">
        <f>'9-La Grande Motte'!V78</f>
        <v>0.22222222222222221</v>
      </c>
      <c r="H92" s="100">
        <f>'9-La Grande Motte'!V76</f>
        <v>90</v>
      </c>
      <c r="I92" s="164">
        <f>'9-La Grande Motte'!V77</f>
        <v>34</v>
      </c>
      <c r="J92" s="165">
        <f>'9-La Grande Motte'!X77</f>
        <v>0</v>
      </c>
      <c r="K92" s="157">
        <f>'9-La Grande Motte'!X78</f>
        <v>0</v>
      </c>
      <c r="L92" s="157">
        <f>'9-La Grande Motte'!X79</f>
        <v>5</v>
      </c>
      <c r="M92" s="157">
        <f>'9-La Grande Motte'!X80</f>
        <v>9</v>
      </c>
      <c r="N92" s="157">
        <f>'9-La Grande Motte'!X81</f>
        <v>3</v>
      </c>
      <c r="O92" s="157">
        <f>'9-La Grande Motte'!X82+'9-La Grande Motte'!X83</f>
        <v>1</v>
      </c>
      <c r="P92" s="70">
        <f>SUM(Tableau1[[#This Row],[Eagle]:[Plus du Double bogey]])</f>
        <v>18</v>
      </c>
      <c r="Q92" s="112">
        <f>VLOOKUP($A92,[1]Participants!$A$1:$V$20,18,FALSE)</f>
        <v>17.128571428571426</v>
      </c>
      <c r="R92" s="157"/>
    </row>
    <row r="93" spans="1:18" x14ac:dyDescent="0.3">
      <c r="A93" t="str">
        <f>'9-La Grande Motte'!D147</f>
        <v>PEYTAVI thomas</v>
      </c>
      <c r="B93" t="str">
        <f>'9-La Grande Motte'!A146</f>
        <v>9- La Grande Motte</v>
      </c>
      <c r="C93" s="88">
        <f>'9-La Grande Motte'!R147</f>
        <v>12.65</v>
      </c>
      <c r="D93" s="92">
        <f>'9-La Grande Motte'!V147</f>
        <v>12</v>
      </c>
      <c r="E93" s="87">
        <f>'9-La Grande Motte'!V153</f>
        <v>87</v>
      </c>
      <c r="F93" s="87">
        <f>'9-La Grande Motte'!V154</f>
        <v>33</v>
      </c>
      <c r="G93" s="93">
        <f>'9-La Grande Motte'!V158</f>
        <v>0.33333333333333331</v>
      </c>
      <c r="H93" s="100">
        <f>'9-La Grande Motte'!V156</f>
        <v>87</v>
      </c>
      <c r="I93" s="164">
        <f>'9-La Grande Motte'!V157</f>
        <v>34</v>
      </c>
      <c r="J93" s="165">
        <f>'9-La Grande Motte'!X157</f>
        <v>0</v>
      </c>
      <c r="K93" s="157">
        <f>'9-La Grande Motte'!X158</f>
        <v>2</v>
      </c>
      <c r="L93" s="157">
        <f>'9-La Grande Motte'!X159</f>
        <v>4</v>
      </c>
      <c r="M93" s="157">
        <f>'9-La Grande Motte'!X160</f>
        <v>9</v>
      </c>
      <c r="N93" s="157">
        <f>'9-La Grande Motte'!X161</f>
        <v>1</v>
      </c>
      <c r="O93" s="157">
        <f>'9-La Grande Motte'!X162+'9-La Grande Motte'!X163</f>
        <v>2</v>
      </c>
      <c r="P93" s="70">
        <f>SUM(Tableau1[[#This Row],[Eagle]:[Plus du Double bogey]])</f>
        <v>18</v>
      </c>
      <c r="Q93" s="112">
        <f>VLOOKUP($A93,[1]Participants!$A$1:$V$20,18,FALSE)</f>
        <v>12.375</v>
      </c>
      <c r="R93" s="157"/>
    </row>
    <row r="94" spans="1:18" x14ac:dyDescent="0.3">
      <c r="A94" t="str">
        <f>'9-La Grande Motte'!D247</f>
        <v>DIAZ Gérard</v>
      </c>
      <c r="B94" t="str">
        <f>'9-La Grande Motte'!A246</f>
        <v>9- La Grande Motte</v>
      </c>
      <c r="C94" s="88">
        <f>'9-La Grande Motte'!R247</f>
        <v>12.5</v>
      </c>
      <c r="D94" s="92">
        <f>'9-La Grande Motte'!V247</f>
        <v>12</v>
      </c>
      <c r="E94" s="87">
        <f>'9-La Grande Motte'!V253</f>
        <v>89</v>
      </c>
      <c r="F94" s="87">
        <f>'9-La Grande Motte'!V254</f>
        <v>33</v>
      </c>
      <c r="G94" s="93">
        <f>'9-La Grande Motte'!V258</f>
        <v>0.3888888888888889</v>
      </c>
      <c r="H94" s="100">
        <f>'9-La Grande Motte'!V256</f>
        <v>87</v>
      </c>
      <c r="I94" s="164">
        <f>'9-La Grande Motte'!V257</f>
        <v>33</v>
      </c>
      <c r="J94" s="165">
        <f>'9-La Grande Motte'!X257</f>
        <v>0</v>
      </c>
      <c r="K94" s="157">
        <f>'9-La Grande Motte'!X258</f>
        <v>0</v>
      </c>
      <c r="L94" s="157">
        <f>'9-La Grande Motte'!X259</f>
        <v>9</v>
      </c>
      <c r="M94" s="157">
        <f>'9-La Grande Motte'!X260</f>
        <v>5</v>
      </c>
      <c r="N94" s="157">
        <f>'9-La Grande Motte'!X261</f>
        <v>1</v>
      </c>
      <c r="O94" s="157">
        <f>'9-La Grande Motte'!X262+'9-La Grande Motte'!X263</f>
        <v>3</v>
      </c>
      <c r="P94" s="70">
        <f>SUM(Tableau1[[#This Row],[Eagle]:[Plus du Double bogey]])</f>
        <v>18</v>
      </c>
      <c r="Q94" s="112" t="e">
        <f>VLOOKUP($A94,[1]Participants!$A$1:$V$20,18,FALSE)</f>
        <v>#N/A</v>
      </c>
      <c r="R94" s="157"/>
    </row>
    <row r="95" spans="1:18" x14ac:dyDescent="0.3">
      <c r="A95" t="str">
        <f>'9-La Grande Motte'!D87</f>
        <v>GALLIX Francois</v>
      </c>
      <c r="B95" t="str">
        <f>'9-La Grande Motte'!A86</f>
        <v>9- La Grande Motte</v>
      </c>
      <c r="C95" s="88">
        <f>'9-La Grande Motte'!R87</f>
        <v>26.3</v>
      </c>
      <c r="D95" s="92">
        <f>'9-La Grande Motte'!V87</f>
        <v>20</v>
      </c>
      <c r="E95" s="87">
        <f>'9-La Grande Motte'!V93</f>
        <v>95</v>
      </c>
      <c r="F95" s="87">
        <f>'9-La Grande Motte'!V94</f>
        <v>33</v>
      </c>
      <c r="G95" s="93">
        <f>'9-La Grande Motte'!V98</f>
        <v>0.16666666666666666</v>
      </c>
      <c r="H95" s="100">
        <f>'9-La Grande Motte'!V96</f>
        <v>95</v>
      </c>
      <c r="I95" s="164">
        <f>'9-La Grande Motte'!V97</f>
        <v>22</v>
      </c>
      <c r="J95" s="165">
        <f>'9-La Grande Motte'!X97</f>
        <v>0</v>
      </c>
      <c r="K95" s="157">
        <f>'9-La Grande Motte'!X98</f>
        <v>0</v>
      </c>
      <c r="L95" s="157">
        <f>'9-La Grande Motte'!X99</f>
        <v>2</v>
      </c>
      <c r="M95" s="157">
        <f>'9-La Grande Motte'!X100</f>
        <v>11</v>
      </c>
      <c r="N95" s="157">
        <f>'9-La Grande Motte'!X101</f>
        <v>3</v>
      </c>
      <c r="O95" s="157">
        <f>'9-La Grande Motte'!X102+'9-La Grande Motte'!X103</f>
        <v>2</v>
      </c>
      <c r="P95" s="70">
        <f>SUM(Tableau1[[#This Row],[Eagle]:[Plus du Double bogey]])</f>
        <v>18</v>
      </c>
      <c r="Q95" s="112">
        <f>VLOOKUP($A95,[1]Participants!$A$1:$V$20,18,FALSE)</f>
        <v>24.860000000000003</v>
      </c>
      <c r="R95" s="157"/>
    </row>
    <row r="96" spans="1:18" x14ac:dyDescent="0.3">
      <c r="A96" t="str">
        <f>'9-La Grande Motte'!D167</f>
        <v>PLANCHON Etienne</v>
      </c>
      <c r="B96" t="str">
        <f>'9-La Grande Motte'!A166</f>
        <v>9- La Grande Motte</v>
      </c>
      <c r="C96" s="88">
        <f>'9-La Grande Motte'!R167</f>
        <v>14.5</v>
      </c>
      <c r="D96" s="92">
        <f>'9-La Grande Motte'!V167</f>
        <v>15</v>
      </c>
      <c r="E96" s="87">
        <f>'9-La Grande Motte'!V173</f>
        <v>94</v>
      </c>
      <c r="F96" s="87">
        <f>'9-La Grande Motte'!V174</f>
        <v>30</v>
      </c>
      <c r="G96" s="93">
        <f>'9-La Grande Motte'!V178</f>
        <v>0.22222222222222221</v>
      </c>
      <c r="H96" s="100">
        <f>'9-La Grande Motte'!V176</f>
        <v>93</v>
      </c>
      <c r="I96" s="164">
        <f>'9-La Grande Motte'!V177</f>
        <v>36</v>
      </c>
      <c r="J96" s="165">
        <f>'9-La Grande Motte'!X177</f>
        <v>0</v>
      </c>
      <c r="K96" s="157">
        <f>'9-La Grande Motte'!X178</f>
        <v>1</v>
      </c>
      <c r="L96" s="157">
        <f>'9-La Grande Motte'!X179</f>
        <v>3</v>
      </c>
      <c r="M96" s="157">
        <f>'9-La Grande Motte'!X180</f>
        <v>8</v>
      </c>
      <c r="N96" s="157">
        <f>'9-La Grande Motte'!X181</f>
        <v>4</v>
      </c>
      <c r="O96" s="157">
        <f>'9-La Grande Motte'!X182+'9-La Grande Motte'!X183</f>
        <v>2</v>
      </c>
      <c r="P96" s="70">
        <f>SUM(Tableau1[[#This Row],[Eagle]:[Plus du Double bogey]])</f>
        <v>18</v>
      </c>
      <c r="Q96" s="112">
        <f>VLOOKUP($A96,[1]Participants!$A$1:$V$20,18,FALSE)</f>
        <v>15.137499999999999</v>
      </c>
      <c r="R96" s="157"/>
    </row>
    <row r="97" spans="1:18" x14ac:dyDescent="0.3">
      <c r="A97" t="str">
        <f>'9-La Grande Motte'!D46</f>
        <v xml:space="preserve">DETHES LIONEL </v>
      </c>
      <c r="B97" t="str">
        <f>'9-La Grande Motte'!A45</f>
        <v>9- La Grande Motte</v>
      </c>
      <c r="C97" s="88">
        <f>'9-La Grande Motte'!R46</f>
        <v>15.862500000000001</v>
      </c>
      <c r="D97" s="92">
        <f>'9-La Grande Motte'!V46</f>
        <v>19</v>
      </c>
      <c r="E97" s="87">
        <f>'9-La Grande Motte'!V52</f>
        <v>97</v>
      </c>
      <c r="F97" s="87">
        <f>'9-La Grande Motte'!V53</f>
        <v>30</v>
      </c>
      <c r="G97" s="93">
        <f>'9-La Grande Motte'!V57</f>
        <v>0.16666666666666666</v>
      </c>
      <c r="H97" s="100">
        <f>'9-La Grande Motte'!V55</f>
        <v>97</v>
      </c>
      <c r="I97" s="164">
        <f>'9-La Grande Motte'!V56</f>
        <v>32</v>
      </c>
      <c r="J97" s="165">
        <f>'9-La Grande Motte'!X56</f>
        <v>0</v>
      </c>
      <c r="K97" s="157">
        <f>'9-La Grande Motte'!X57</f>
        <v>0</v>
      </c>
      <c r="L97" s="157">
        <f>'9-La Grande Motte'!X58</f>
        <v>4</v>
      </c>
      <c r="M97" s="157">
        <f>'9-La Grande Motte'!X59</f>
        <v>5</v>
      </c>
      <c r="N97" s="157">
        <f>'9-La Grande Motte'!X60</f>
        <v>7</v>
      </c>
      <c r="O97" s="157">
        <f>'9-La Grande Motte'!X61+'9-La Grande Motte'!X62</f>
        <v>2</v>
      </c>
      <c r="P97" s="70">
        <f>SUM(Tableau1[[#This Row],[Eagle]:[Plus du Double bogey]])</f>
        <v>18</v>
      </c>
      <c r="Q97" s="112">
        <f>VLOOKUP($A97,[1]Participants!$A$1:$V$20,18,FALSE)</f>
        <v>15.862500000000001</v>
      </c>
      <c r="R97" s="157"/>
    </row>
    <row r="98" spans="1:18" x14ac:dyDescent="0.3">
      <c r="A98" t="str">
        <f>'9-La Grande Motte'!D267</f>
        <v>COGNET Christophe</v>
      </c>
      <c r="B98" t="str">
        <f>'9-La Grande Motte'!A266</f>
        <v>9- La Grande Motte</v>
      </c>
      <c r="C98" s="88">
        <f>'9-La Grande Motte'!R267</f>
        <v>20.414285714285715</v>
      </c>
      <c r="D98" s="92">
        <f>'9-La Grande Motte'!V267</f>
        <v>20</v>
      </c>
      <c r="E98" s="87">
        <f>'9-La Grande Motte'!V273</f>
        <v>99</v>
      </c>
      <c r="F98" s="87">
        <f>'9-La Grande Motte'!V274</f>
        <v>29</v>
      </c>
      <c r="G98" s="93">
        <f>'9-La Grande Motte'!V278</f>
        <v>5.5555555555555552E-2</v>
      </c>
      <c r="H98" s="100">
        <f>'9-La Grande Motte'!V276</f>
        <v>99</v>
      </c>
      <c r="I98" s="164">
        <f>'9-La Grande Motte'!V277</f>
        <v>32</v>
      </c>
      <c r="J98" s="165">
        <f>'9-La Grande Motte'!X277</f>
        <v>0</v>
      </c>
      <c r="K98" s="157">
        <f>'9-La Grande Motte'!X278</f>
        <v>0</v>
      </c>
      <c r="L98" s="157">
        <f>'9-La Grande Motte'!X279</f>
        <v>2</v>
      </c>
      <c r="M98" s="157">
        <f>'9-La Grande Motte'!X280</f>
        <v>7</v>
      </c>
      <c r="N98" s="157">
        <f>'9-La Grande Motte'!X281</f>
        <v>8</v>
      </c>
      <c r="O98" s="157">
        <f>'9-La Grande Motte'!X282+'9-La Grande Motte'!X283</f>
        <v>1</v>
      </c>
      <c r="P98" s="70">
        <f>SUM(Tableau1[[#This Row],[Eagle]:[Plus du Double bogey]])</f>
        <v>18</v>
      </c>
      <c r="Q98" s="112">
        <f>VLOOKUP($A98,[1]Participants!$A$1:$V$20,18,FALSE)</f>
        <v>20.028571428571428</v>
      </c>
      <c r="R98" s="157"/>
    </row>
    <row r="99" spans="1:18" x14ac:dyDescent="0.3">
      <c r="A99" t="str">
        <f>'9-La Grande Motte'!D187</f>
        <v>PLANCHON Nicolas</v>
      </c>
      <c r="B99" t="str">
        <f>'9-La Grande Motte'!A186</f>
        <v>9- La Grande Motte</v>
      </c>
      <c r="C99" s="88">
        <f>'9-La Grande Motte'!R187</f>
        <v>9.5749999999999993</v>
      </c>
      <c r="D99" s="92">
        <f>'9-La Grande Motte'!V187</f>
        <v>12</v>
      </c>
      <c r="E99" s="87">
        <f>'9-La Grande Motte'!V193</f>
        <v>94</v>
      </c>
      <c r="F99" s="87">
        <f>'9-La Grande Motte'!V194</f>
        <v>28</v>
      </c>
      <c r="G99" s="93">
        <f>'9-La Grande Motte'!V198</f>
        <v>0.16666666666666666</v>
      </c>
      <c r="H99" s="100">
        <f>'9-La Grande Motte'!V196</f>
        <v>92</v>
      </c>
      <c r="I99" s="164">
        <f>'9-La Grande Motte'!V197</f>
        <v>29</v>
      </c>
      <c r="J99" s="165">
        <f>'9-La Grande Motte'!X197</f>
        <v>0</v>
      </c>
      <c r="K99" s="157">
        <f>'9-La Grande Motte'!X198</f>
        <v>0</v>
      </c>
      <c r="L99" s="157">
        <f>'9-La Grande Motte'!X199</f>
        <v>6</v>
      </c>
      <c r="M99" s="157">
        <f>'9-La Grande Motte'!X200</f>
        <v>6</v>
      </c>
      <c r="N99" s="157">
        <f>'9-La Grande Motte'!X201</f>
        <v>4</v>
      </c>
      <c r="O99" s="157">
        <f>'9-La Grande Motte'!X202+'9-La Grande Motte'!X203</f>
        <v>2</v>
      </c>
      <c r="P99" s="70">
        <f>SUM(Tableau1[[#This Row],[Eagle]:[Plus du Double bogey]])</f>
        <v>18</v>
      </c>
      <c r="Q99" s="112">
        <f>VLOOKUP($A99,[1]Participants!$A$1:$V$20,18,FALSE)</f>
        <v>12.637500000000001</v>
      </c>
      <c r="R99" s="157"/>
    </row>
    <row r="100" spans="1:18" x14ac:dyDescent="0.3">
      <c r="A100" t="str">
        <f>'9-La Grande Motte'!D207</f>
        <v>PLANES Romain</v>
      </c>
      <c r="B100" t="str">
        <f>'9-La Grande Motte'!A206</f>
        <v>9- La Grande Motte</v>
      </c>
      <c r="C100" s="88">
        <f>'9-La Grande Motte'!R207</f>
        <v>5.0999999999999996</v>
      </c>
      <c r="D100" s="92">
        <f>'9-La Grande Motte'!V207</f>
        <v>7</v>
      </c>
      <c r="E100" s="87">
        <f>'9-La Grande Motte'!V213</f>
        <v>88</v>
      </c>
      <c r="F100" s="87">
        <f>'9-La Grande Motte'!V214</f>
        <v>27</v>
      </c>
      <c r="G100" s="93">
        <f>'9-La Grande Motte'!V218</f>
        <v>0.27777777777777779</v>
      </c>
      <c r="H100" s="100">
        <f>'9-La Grande Motte'!V216</f>
        <v>88</v>
      </c>
      <c r="I100" s="164">
        <f>'9-La Grande Motte'!V217</f>
        <v>34</v>
      </c>
      <c r="J100" s="165">
        <f>'9-La Grande Motte'!X217</f>
        <v>0</v>
      </c>
      <c r="K100" s="157">
        <f>'9-La Grande Motte'!X218</f>
        <v>0</v>
      </c>
      <c r="L100" s="157">
        <f>'9-La Grande Motte'!X219</f>
        <v>5</v>
      </c>
      <c r="M100" s="157">
        <f>'9-La Grande Motte'!X220</f>
        <v>10</v>
      </c>
      <c r="N100" s="157">
        <f>'9-La Grande Motte'!X221</f>
        <v>3</v>
      </c>
      <c r="O100" s="157">
        <f>'9-La Grande Motte'!X222+'9-La Grande Motte'!X223</f>
        <v>0</v>
      </c>
      <c r="P100" s="70">
        <f>SUM(Tableau1[[#This Row],[Eagle]:[Plus du Double bogey]])</f>
        <v>18</v>
      </c>
      <c r="Q100" s="112">
        <f>VLOOKUP($A100,[1]Participants!$A$1:$V$20,18,FALSE)</f>
        <v>5.1999999999999993</v>
      </c>
      <c r="R100" s="157"/>
    </row>
    <row r="101" spans="1:18" x14ac:dyDescent="0.3">
      <c r="A101" t="str">
        <f>'9-La Grande Motte'!D25</f>
        <v>BOUZERAN Gilles</v>
      </c>
      <c r="B101" t="str">
        <f>'9-La Grande Motte'!A24</f>
        <v>9- La Grande Motte</v>
      </c>
      <c r="C101" s="88">
        <f>'9-La Grande Motte'!R25</f>
        <v>16.675000000000001</v>
      </c>
      <c r="D101" s="92">
        <f>'9-La Grande Motte'!V25</f>
        <v>17</v>
      </c>
      <c r="E101" s="87">
        <f>'9-La Grande Motte'!V31</f>
        <v>103</v>
      </c>
      <c r="F101" s="87">
        <f>'9-La Grande Motte'!V32</f>
        <v>25</v>
      </c>
      <c r="G101" s="93">
        <f>'9-La Grande Motte'!V36</f>
        <v>0.16666666666666666</v>
      </c>
      <c r="H101" s="100">
        <f>'9-La Grande Motte'!V34</f>
        <v>100</v>
      </c>
      <c r="I101" s="164">
        <f>'9-La Grande Motte'!V35</f>
        <v>35</v>
      </c>
      <c r="J101" s="165">
        <f>'9-La Grande Motte'!X35</f>
        <v>0</v>
      </c>
      <c r="K101" s="157">
        <f>'9-La Grande Motte'!X36</f>
        <v>0</v>
      </c>
      <c r="L101" s="157">
        <f>'9-La Grande Motte'!X37</f>
        <v>4</v>
      </c>
      <c r="M101" s="157">
        <f>'9-La Grande Motte'!X38</f>
        <v>3</v>
      </c>
      <c r="N101" s="157">
        <f>'9-La Grande Motte'!X39</f>
        <v>7</v>
      </c>
      <c r="O101" s="157">
        <f>'9-La Grande Motte'!X40+'9-La Grande Motte'!X41</f>
        <v>4</v>
      </c>
      <c r="P101" s="70">
        <f>SUM(Tableau1[[#This Row],[Eagle]:[Plus du Double bogey]])</f>
        <v>18</v>
      </c>
      <c r="Q101" s="112">
        <f>VLOOKUP($A101,[1]Participants!$A$1:$V$20,18,FALSE)</f>
        <v>16.675000000000001</v>
      </c>
      <c r="R101" s="157"/>
    </row>
    <row r="102" spans="1:18" x14ac:dyDescent="0.3">
      <c r="A102" t="str">
        <f>'9-La Grande Motte'!D127</f>
        <v>LADET Guillaume</v>
      </c>
      <c r="B102" t="str">
        <f>'9-La Grande Motte'!A126</f>
        <v>9- La Grande Motte</v>
      </c>
      <c r="C102" s="88">
        <f>'9-La Grande Motte'!R127</f>
        <v>14.114285714285714</v>
      </c>
      <c r="D102" s="92">
        <f>'9-La Grande Motte'!V127</f>
        <v>14</v>
      </c>
      <c r="E102" s="87">
        <f>'9-La Grande Motte'!V133</f>
        <v>98</v>
      </c>
      <c r="F102" s="87">
        <f>'9-La Grande Motte'!V134</f>
        <v>24</v>
      </c>
      <c r="G102" s="93">
        <f>'9-La Grande Motte'!V138</f>
        <v>0.22222222222222221</v>
      </c>
      <c r="H102" s="100">
        <f>'9-La Grande Motte'!V136</f>
        <v>98</v>
      </c>
      <c r="I102" s="164">
        <f>'9-La Grande Motte'!V137</f>
        <v>41</v>
      </c>
      <c r="J102" s="165">
        <f>'9-La Grande Motte'!X137</f>
        <v>0</v>
      </c>
      <c r="K102" s="157">
        <f>'9-La Grande Motte'!X138</f>
        <v>0</v>
      </c>
      <c r="L102" s="157">
        <f>'9-La Grande Motte'!X139</f>
        <v>4</v>
      </c>
      <c r="M102" s="157">
        <f>'9-La Grande Motte'!X140</f>
        <v>6</v>
      </c>
      <c r="N102" s="157">
        <f>'9-La Grande Motte'!X141</f>
        <v>4</v>
      </c>
      <c r="O102" s="157">
        <f>'9-La Grande Motte'!X142+'9-La Grande Motte'!X143</f>
        <v>4</v>
      </c>
      <c r="P102" s="70">
        <f>SUM(Tableau1[[#This Row],[Eagle]:[Plus du Double bogey]])</f>
        <v>18</v>
      </c>
      <c r="Q102" s="112">
        <f>VLOOKUP($A102,[1]Participants!$A$1:$V$20,18,FALSE)</f>
        <v>14.9125</v>
      </c>
      <c r="R102" s="157"/>
    </row>
    <row r="103" spans="1:18" x14ac:dyDescent="0.3">
      <c r="A103" t="str">
        <f>'9-La Grande Motte'!D107</f>
        <v>GUISEPPIN serge</v>
      </c>
      <c r="B103" t="str">
        <f>'9-La Grande Motte'!A106</f>
        <v>9- La Grande Motte</v>
      </c>
      <c r="C103" s="88">
        <f>'9-La Grande Motte'!R107</f>
        <v>12.462500000000002</v>
      </c>
      <c r="D103" s="92">
        <f>'9-La Grande Motte'!V107</f>
        <v>12</v>
      </c>
      <c r="E103" s="87">
        <f>'9-La Grande Motte'!V113</f>
        <v>98</v>
      </c>
      <c r="F103" s="87">
        <f>'9-La Grande Motte'!V114</f>
        <v>23</v>
      </c>
      <c r="G103" s="93">
        <f>'9-La Grande Motte'!V118</f>
        <v>0.1111111111111111</v>
      </c>
      <c r="H103" s="100">
        <f>'9-La Grande Motte'!V116</f>
        <v>97</v>
      </c>
      <c r="I103" s="164">
        <f>'9-La Grande Motte'!V117</f>
        <v>36</v>
      </c>
      <c r="J103" s="165">
        <f>'9-La Grande Motte'!X117</f>
        <v>0</v>
      </c>
      <c r="K103" s="157">
        <f>'9-La Grande Motte'!X118</f>
        <v>0</v>
      </c>
      <c r="L103" s="157">
        <f>'9-La Grande Motte'!X119</f>
        <v>3</v>
      </c>
      <c r="M103" s="157">
        <f>'9-La Grande Motte'!X120</f>
        <v>7</v>
      </c>
      <c r="N103" s="157">
        <f>'9-La Grande Motte'!X121</f>
        <v>6</v>
      </c>
      <c r="O103" s="157">
        <f>'9-La Grande Motte'!X122+'9-La Grande Motte'!X123</f>
        <v>2</v>
      </c>
      <c r="P103" s="70">
        <f>SUM(Tableau1[[#This Row],[Eagle]:[Plus du Double bogey]])</f>
        <v>18</v>
      </c>
      <c r="Q103" s="112">
        <f>VLOOKUP($A103,[1]Participants!$A$1:$V$20,18,FALSE)</f>
        <v>12.462500000000002</v>
      </c>
      <c r="R103" s="157"/>
    </row>
    <row r="104" spans="1:18" x14ac:dyDescent="0.3">
      <c r="B104" s="94"/>
      <c r="C104" s="142"/>
      <c r="D104" s="95"/>
      <c r="E104" s="96"/>
      <c r="F104" s="96">
        <f>SUBTOTAL(109,Tableau1[[ Net Stableford]])</f>
        <v>2955</v>
      </c>
      <c r="G104" s="173"/>
      <c r="H104" s="174"/>
      <c r="I104" s="175"/>
      <c r="J104" s="170"/>
      <c r="K104" s="157"/>
      <c r="L104" s="157"/>
      <c r="M104" s="157"/>
      <c r="N104" s="157"/>
      <c r="O104" s="157"/>
      <c r="P104" s="70"/>
      <c r="Q104" s="112"/>
      <c r="R104" s="193"/>
    </row>
  </sheetData>
  <phoneticPr fontId="15" type="noConversion"/>
  <pageMargins left="0.11811023622047245" right="0.11811023622047245" top="0.74803149606299213" bottom="0.74803149606299213" header="0.31496062992125984" footer="0.31496062992125984"/>
  <pageSetup paperSize="9" orientation="landscape" horizontalDpi="4294967293" r:id="rId1"/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7640-C2DB-46F4-99F1-93917A1717D6}">
  <sheetPr>
    <tabColor rgb="FF00B050"/>
  </sheetPr>
  <dimension ref="A1:M47"/>
  <sheetViews>
    <sheetView workbookViewId="0">
      <selection activeCell="I30" sqref="I30:L49"/>
    </sheetView>
  </sheetViews>
  <sheetFormatPr baseColWidth="10" defaultRowHeight="14.4" x14ac:dyDescent="0.3"/>
  <cols>
    <col min="1" max="1" width="21.5546875" customWidth="1"/>
    <col min="2" max="2" width="9.44140625" customWidth="1"/>
    <col min="3" max="3" width="7.44140625" style="30" customWidth="1"/>
    <col min="4" max="4" width="15.6640625" style="30" customWidth="1"/>
    <col min="15" max="15" width="20.33203125" bestFit="1" customWidth="1"/>
    <col min="16" max="16" width="6.6640625" bestFit="1" customWidth="1"/>
    <col min="17" max="17" width="12" bestFit="1" customWidth="1"/>
    <col min="18" max="18" width="12.77734375" bestFit="1" customWidth="1"/>
    <col min="19" max="37" width="3" bestFit="1" customWidth="1"/>
    <col min="38" max="38" width="5.88671875" bestFit="1" customWidth="1"/>
    <col min="39" max="39" width="25" bestFit="1" customWidth="1"/>
    <col min="40" max="60" width="3" bestFit="1" customWidth="1"/>
    <col min="61" max="61" width="5.88671875" bestFit="1" customWidth="1"/>
    <col min="62" max="62" width="26" bestFit="1" customWidth="1"/>
    <col min="63" max="83" width="3" bestFit="1" customWidth="1"/>
    <col min="84" max="84" width="5.88671875" bestFit="1" customWidth="1"/>
    <col min="85" max="85" width="19.109375" bestFit="1" customWidth="1"/>
    <col min="86" max="86" width="29.77734375" bestFit="1" customWidth="1"/>
    <col min="87" max="87" width="30.77734375" bestFit="1" customWidth="1"/>
  </cols>
  <sheetData>
    <row r="1" spans="1:13" s="72" customFormat="1" ht="86.4" x14ac:dyDescent="0.3">
      <c r="A1" s="48" t="s">
        <v>17</v>
      </c>
      <c r="B1" s="48" t="s">
        <v>28</v>
      </c>
      <c r="C1" s="55" t="s">
        <v>35</v>
      </c>
      <c r="D1" s="72" t="s">
        <v>197</v>
      </c>
      <c r="E1" s="189" t="s">
        <v>196</v>
      </c>
      <c r="I1" s="72" t="s">
        <v>22</v>
      </c>
      <c r="J1" s="72">
        <v>3</v>
      </c>
      <c r="K1" s="199">
        <v>45</v>
      </c>
    </row>
    <row r="2" spans="1:13" x14ac:dyDescent="0.3">
      <c r="A2" s="29" t="s">
        <v>33</v>
      </c>
      <c r="B2" s="188">
        <f>COUNTIF('Etat des parties Gene'!$A$1:$A$310,A2)</f>
        <v>8</v>
      </c>
      <c r="C2" s="197">
        <f>AVERAGEIF(Tableau1[liste des participants],Tableau13[[#This Row],[liste des participants]],Tableau1[[ Net Stableford]])</f>
        <v>32.75</v>
      </c>
      <c r="D2" s="197"/>
      <c r="E2" s="30"/>
      <c r="G2" t="e">
        <f>AVERAGE(LARGE(IF(I1:I16=A2, K1:K16), {1;2;3}))</f>
        <v>#NUM!</v>
      </c>
      <c r="I2" t="s">
        <v>22</v>
      </c>
      <c r="J2">
        <v>3</v>
      </c>
      <c r="K2" s="194">
        <v>15</v>
      </c>
      <c r="M2" t="e">
        <f ca="1">_xludf.AVERAGE(_xludf.LARGE(K1:K96*(I1:I96=I1),{1;2;3}))</f>
        <v>#NAME?</v>
      </c>
    </row>
    <row r="3" spans="1:13" x14ac:dyDescent="0.3">
      <c r="A3" s="29" t="s">
        <v>21</v>
      </c>
      <c r="B3" s="188">
        <f>COUNTIF('Etat des parties Gene'!$A$1:$A$310,A3)</f>
        <v>6</v>
      </c>
      <c r="C3" s="197">
        <f>AVERAGEIF(Tableau1[liste des participants],Tableau13[[#This Row],[liste des participants]],Tableau1[[ Net Stableford]])</f>
        <v>32.666666666666664</v>
      </c>
      <c r="D3" s="197"/>
      <c r="E3" s="30"/>
      <c r="I3" t="s">
        <v>34</v>
      </c>
      <c r="J3">
        <v>3</v>
      </c>
      <c r="K3" s="195">
        <v>300</v>
      </c>
      <c r="M3">
        <v>30.666666666666668</v>
      </c>
    </row>
    <row r="4" spans="1:13" x14ac:dyDescent="0.3">
      <c r="A4" s="50" t="s">
        <v>66</v>
      </c>
      <c r="B4" s="188">
        <f>COUNTIF('Etat des parties Gene'!$A$1:$A$310,A4)</f>
        <v>5</v>
      </c>
      <c r="C4" s="197">
        <f>AVERAGEIF(Tableau1[liste des participants],Tableau13[[#This Row],[liste des participants]],Tableau1[[ Net Stableford]])</f>
        <v>32.4</v>
      </c>
      <c r="D4" s="197"/>
      <c r="E4" s="30"/>
      <c r="I4" t="s">
        <v>150</v>
      </c>
      <c r="J4">
        <v>2</v>
      </c>
      <c r="K4" s="196">
        <v>15</v>
      </c>
      <c r="M4">
        <v>27</v>
      </c>
    </row>
    <row r="5" spans="1:13" x14ac:dyDescent="0.3">
      <c r="A5" s="29" t="s">
        <v>18</v>
      </c>
      <c r="B5" s="188">
        <f>COUNTIF('Etat des parties Gene'!$A$1:$A$310,A5)</f>
        <v>7</v>
      </c>
      <c r="C5" s="197">
        <f>AVERAGEIF(Tableau1[liste des participants],Tableau13[[#This Row],[liste des participants]],Tableau1[[ Net Stableford]])</f>
        <v>31.714285714285715</v>
      </c>
      <c r="D5" s="197"/>
      <c r="E5" s="30"/>
      <c r="I5" t="s">
        <v>22</v>
      </c>
      <c r="J5">
        <v>3</v>
      </c>
      <c r="K5" s="194">
        <v>15</v>
      </c>
    </row>
    <row r="6" spans="1:13" x14ac:dyDescent="0.3">
      <c r="A6" s="29" t="s">
        <v>152</v>
      </c>
      <c r="B6" s="188">
        <f>COUNTIF('Etat des parties Gene'!$A$1:$A$310,A6)</f>
        <v>7</v>
      </c>
      <c r="C6" s="197">
        <f>AVERAGEIF(Tableau1[liste des participants],Tableau13[[#This Row],[liste des participants]],Tableau1[[ Net Stableford]])</f>
        <v>30.285714285714285</v>
      </c>
      <c r="D6" s="197"/>
      <c r="E6" s="30"/>
    </row>
    <row r="7" spans="1:13" x14ac:dyDescent="0.3">
      <c r="A7" s="29" t="s">
        <v>19</v>
      </c>
      <c r="B7" s="188">
        <f>COUNTIF('Etat des parties Gene'!$A$1:$A$310,A7)</f>
        <v>8</v>
      </c>
      <c r="C7" s="197">
        <f>AVERAGEIF(Tableau1[liste des participants],Tableau13[[#This Row],[liste des participants]],Tableau1[[ Net Stableford]])</f>
        <v>29.75</v>
      </c>
      <c r="D7" s="197"/>
      <c r="E7" s="30"/>
    </row>
    <row r="8" spans="1:13" x14ac:dyDescent="0.3">
      <c r="A8" s="29" t="s">
        <v>79</v>
      </c>
      <c r="B8" s="188">
        <f>COUNTIF('Etat des parties Gene'!$A$1:$A$310,A8)</f>
        <v>7</v>
      </c>
      <c r="C8" s="197">
        <f>AVERAGEIF(Tableau1[liste des participants],Tableau13[[#This Row],[liste des participants]],Tableau1[[ Net Stableford]])</f>
        <v>28.714285714285715</v>
      </c>
      <c r="D8" s="197"/>
      <c r="E8" s="30"/>
      <c r="H8" s="190"/>
    </row>
    <row r="9" spans="1:13" x14ac:dyDescent="0.3">
      <c r="A9" s="29" t="s">
        <v>22</v>
      </c>
      <c r="B9" s="188">
        <f>COUNTIF('Etat des parties Gene'!$A$1:$A$310,A9)</f>
        <v>6</v>
      </c>
      <c r="C9" s="197">
        <f>AVERAGEIF(Tableau1[liste des participants],Tableau13[[#This Row],[liste des participants]],Tableau1[[ Net Stableford]])</f>
        <v>28.5</v>
      </c>
      <c r="D9" s="197"/>
      <c r="E9" s="30"/>
      <c r="I9" t="s">
        <v>170</v>
      </c>
    </row>
    <row r="10" spans="1:13" x14ac:dyDescent="0.3">
      <c r="A10" s="29" t="s">
        <v>32</v>
      </c>
      <c r="B10" s="188">
        <f>COUNTIF('Etat des parties Gene'!$A$1:$A$310,A10)</f>
        <v>4</v>
      </c>
      <c r="C10" s="197">
        <f>AVERAGEIF(Tableau1[liste des participants],Tableau13[[#This Row],[liste des participants]],Tableau1[[ Net Stableford]])</f>
        <v>28.5</v>
      </c>
      <c r="D10" s="197"/>
      <c r="E10" s="30"/>
    </row>
    <row r="11" spans="1:13" x14ac:dyDescent="0.3">
      <c r="A11" s="29" t="s">
        <v>58</v>
      </c>
      <c r="B11" s="188">
        <f>COUNTIF('Etat des parties Gene'!$A$1:$A$310,A11)</f>
        <v>2</v>
      </c>
      <c r="C11" s="197">
        <f>AVERAGEIF(Tableau1[liste des participants],Tableau13[[#This Row],[liste des participants]],Tableau1[[ Net Stableford]])</f>
        <v>28</v>
      </c>
      <c r="D11" s="197"/>
      <c r="E11" s="30"/>
      <c r="I11" s="191" t="s">
        <v>193</v>
      </c>
    </row>
    <row r="12" spans="1:13" x14ac:dyDescent="0.3">
      <c r="A12" s="29" t="s">
        <v>34</v>
      </c>
      <c r="B12" s="188">
        <f>COUNTIF('Etat des parties Gene'!$A$1:$A$310,A12)</f>
        <v>5</v>
      </c>
      <c r="C12" s="197">
        <f>AVERAGEIF(Tableau1[liste des participants],Tableau13[[#This Row],[liste des participants]],Tableau1[[ Net Stableford]])</f>
        <v>27.8</v>
      </c>
      <c r="D12" s="197"/>
      <c r="E12" s="30"/>
    </row>
    <row r="13" spans="1:13" x14ac:dyDescent="0.3">
      <c r="A13" s="29" t="s">
        <v>59</v>
      </c>
      <c r="B13" s="188">
        <f>COUNTIF('Etat des parties Gene'!$A$1:$A$310,A13)</f>
        <v>7</v>
      </c>
      <c r="C13" s="197">
        <f>AVERAGEIF(Tableau1[liste des participants],Tableau13[[#This Row],[liste des participants]],Tableau1[[ Net Stableford]])</f>
        <v>26.714285714285715</v>
      </c>
      <c r="D13" s="197"/>
      <c r="E13" s="30"/>
      <c r="H13" t="s">
        <v>184</v>
      </c>
      <c r="I13" t="s">
        <v>171</v>
      </c>
    </row>
    <row r="14" spans="1:13" x14ac:dyDescent="0.3">
      <c r="A14" s="29" t="s">
        <v>154</v>
      </c>
      <c r="B14" s="188">
        <f>COUNTIF('Etat des parties Gene'!$A$1:$A$310,A14)</f>
        <v>5</v>
      </c>
      <c r="C14" s="197">
        <f>AVERAGEIF(Tableau1[liste des participants],Tableau13[[#This Row],[liste des participants]],Tableau1[[ Net Stableford]])</f>
        <v>26.4</v>
      </c>
      <c r="D14" s="197"/>
      <c r="E14" s="30"/>
    </row>
    <row r="15" spans="1:13" x14ac:dyDescent="0.3">
      <c r="A15" s="29" t="s">
        <v>38</v>
      </c>
      <c r="B15" s="188">
        <f>COUNTIF('Etat des parties Gene'!$A$1:$A$310,A15)</f>
        <v>8</v>
      </c>
      <c r="C15" s="197">
        <f>AVERAGEIF(Tableau1[liste des participants],Tableau13[[#This Row],[liste des participants]],Tableau1[[ Net Stableford]])</f>
        <v>25.75</v>
      </c>
      <c r="D15" s="197"/>
      <c r="E15" s="30"/>
    </row>
    <row r="16" spans="1:13" x14ac:dyDescent="0.3">
      <c r="A16" s="29" t="s">
        <v>20</v>
      </c>
      <c r="B16" s="188">
        <f>COUNTIF('Etat des parties Gene'!$A$1:$A$310,A16)</f>
        <v>5</v>
      </c>
      <c r="C16" s="197">
        <f>AVERAGEIF(Tableau1[liste des participants],Tableau13[[#This Row],[liste des participants]],Tableau1[[ Net Stableford]])</f>
        <v>25.6</v>
      </c>
      <c r="D16" s="197"/>
      <c r="E16" s="30"/>
      <c r="I16" t="s">
        <v>182</v>
      </c>
    </row>
    <row r="17" spans="1:9" x14ac:dyDescent="0.3">
      <c r="A17" s="29" t="s">
        <v>153</v>
      </c>
      <c r="B17" s="188">
        <f>COUNTIF('Etat des parties Gene'!$A$1:$A$310,A17)</f>
        <v>4</v>
      </c>
      <c r="C17" s="197">
        <f>AVERAGEIF(Tableau1[liste des participants],Tableau13[[#This Row],[liste des participants]],Tableau1[[ Net Stableford]])</f>
        <v>25.25</v>
      </c>
      <c r="D17" s="197"/>
      <c r="E17" s="30"/>
    </row>
    <row r="18" spans="1:9" x14ac:dyDescent="0.3">
      <c r="A18" s="29" t="s">
        <v>150</v>
      </c>
      <c r="B18" s="188">
        <f>COUNTIF('Etat des parties Gene'!$A$1:$A$310,A18)</f>
        <v>3</v>
      </c>
      <c r="C18" s="197">
        <f>AVERAGEIF(Tableau1[liste des participants],Tableau13[[#This Row],[liste des participants]],Tableau1[[ Net Stableford]])</f>
        <v>23.333333333333332</v>
      </c>
      <c r="D18" s="197"/>
      <c r="E18" s="30"/>
      <c r="I18" t="s">
        <v>183</v>
      </c>
    </row>
    <row r="19" spans="1:9" x14ac:dyDescent="0.3">
      <c r="A19" s="29" t="s">
        <v>37</v>
      </c>
      <c r="B19" s="188">
        <f>COUNTIF('Etat des parties Gene'!$A$1:$A$310,A19)</f>
        <v>1</v>
      </c>
      <c r="C19" s="197">
        <f>AVERAGEIF(Tableau1[liste des participants],Tableau13[[#This Row],[liste des participants]],Tableau1[[ Net Stableford]])</f>
        <v>22</v>
      </c>
      <c r="D19" s="197"/>
      <c r="E19" s="30"/>
    </row>
    <row r="20" spans="1:9" x14ac:dyDescent="0.3">
      <c r="A20" s="29" t="s">
        <v>151</v>
      </c>
      <c r="B20" s="188">
        <f>COUNTIF('Etat des parties Gene'!$A$1:$A$310,A20)</f>
        <v>0</v>
      </c>
      <c r="C20" s="197">
        <v>2</v>
      </c>
      <c r="D20" s="197"/>
      <c r="E20" s="30"/>
      <c r="I20" s="198" t="s">
        <v>195</v>
      </c>
    </row>
    <row r="21" spans="1:9" x14ac:dyDescent="0.3">
      <c r="A21" t="s">
        <v>185</v>
      </c>
      <c r="B21" s="94"/>
      <c r="C21" s="96"/>
      <c r="D21" s="96"/>
      <c r="E21" s="112"/>
      <c r="I21" t="s">
        <v>186</v>
      </c>
    </row>
    <row r="23" spans="1:9" x14ac:dyDescent="0.3">
      <c r="I23" t="s">
        <v>187</v>
      </c>
    </row>
    <row r="24" spans="1:9" x14ac:dyDescent="0.3">
      <c r="A24" t="s">
        <v>194</v>
      </c>
    </row>
    <row r="25" spans="1:9" x14ac:dyDescent="0.3">
      <c r="I25" t="s">
        <v>188</v>
      </c>
    </row>
    <row r="27" spans="1:9" x14ac:dyDescent="0.3">
      <c r="I27" t="s">
        <v>189</v>
      </c>
    </row>
    <row r="29" spans="1:9" x14ac:dyDescent="0.3">
      <c r="A29" t="s">
        <v>28</v>
      </c>
    </row>
    <row r="39" spans="1:1" x14ac:dyDescent="0.3">
      <c r="A39" t="s">
        <v>146</v>
      </c>
    </row>
    <row r="40" spans="1:1" x14ac:dyDescent="0.3">
      <c r="A40" t="s">
        <v>155</v>
      </c>
    </row>
    <row r="41" spans="1:1" x14ac:dyDescent="0.3">
      <c r="A41" t="s">
        <v>161</v>
      </c>
    </row>
    <row r="42" spans="1:1" x14ac:dyDescent="0.3">
      <c r="A42" t="s">
        <v>166</v>
      </c>
    </row>
    <row r="43" spans="1:1" x14ac:dyDescent="0.3">
      <c r="A43" t="s">
        <v>169</v>
      </c>
    </row>
    <row r="44" spans="1:1" x14ac:dyDescent="0.3">
      <c r="A44" t="s">
        <v>172</v>
      </c>
    </row>
    <row r="45" spans="1:1" x14ac:dyDescent="0.3">
      <c r="A45" t="s">
        <v>173</v>
      </c>
    </row>
    <row r="46" spans="1:1" x14ac:dyDescent="0.3">
      <c r="A46" t="s">
        <v>180</v>
      </c>
    </row>
    <row r="47" spans="1:1" x14ac:dyDescent="0.3">
      <c r="A47" t="s">
        <v>190</v>
      </c>
    </row>
  </sheetData>
  <sortState xmlns:xlrd2="http://schemas.microsoft.com/office/spreadsheetml/2017/richdata2" ref="A39:A131">
    <sortCondition ref="A131"/>
  </sortState>
  <phoneticPr fontId="15" type="noConversion"/>
  <pageMargins left="0.11811023622047245" right="0.11811023622047245" top="0.74803149606299213" bottom="0.74803149606299213" header="0.31496062992125984" footer="0.31496062992125984"/>
  <pageSetup paperSize="9" orientation="landscape" horizontalDpi="4294967293"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1F33-7D70-4BE5-9394-0F78A0BE5A87}">
  <dimension ref="B2:E21"/>
  <sheetViews>
    <sheetView showGridLines="0" tabSelected="1" workbookViewId="0">
      <selection activeCell="I13" sqref="I13"/>
    </sheetView>
  </sheetViews>
  <sheetFormatPr baseColWidth="10" defaultRowHeight="14.4" x14ac:dyDescent="0.3"/>
  <cols>
    <col min="1" max="1" width="3.77734375" customWidth="1"/>
    <col min="2" max="2" width="18.109375" bestFit="1" customWidth="1"/>
    <col min="3" max="3" width="4.44140625" bestFit="1" customWidth="1"/>
    <col min="4" max="4" width="13.21875" bestFit="1" customWidth="1"/>
    <col min="5" max="5" width="13.77734375" bestFit="1" customWidth="1"/>
    <col min="6" max="7" width="12" bestFit="1" customWidth="1"/>
    <col min="8" max="8" width="3.77734375" customWidth="1"/>
  </cols>
  <sheetData>
    <row r="2" spans="2:5" x14ac:dyDescent="0.3">
      <c r="B2" t="s">
        <v>17</v>
      </c>
      <c r="C2" t="s">
        <v>28</v>
      </c>
      <c r="D2" t="s">
        <v>198</v>
      </c>
      <c r="E2" t="s">
        <v>199</v>
      </c>
    </row>
    <row r="3" spans="2:5" x14ac:dyDescent="0.3">
      <c r="B3" t="s">
        <v>22</v>
      </c>
      <c r="C3" s="200">
        <v>6</v>
      </c>
      <c r="D3" s="126">
        <v>28.5</v>
      </c>
      <c r="E3" s="126">
        <v>28.5</v>
      </c>
    </row>
    <row r="4" spans="2:5" x14ac:dyDescent="0.3">
      <c r="B4" t="s">
        <v>38</v>
      </c>
      <c r="C4" s="200">
        <v>8</v>
      </c>
      <c r="D4" s="126">
        <v>25.75</v>
      </c>
      <c r="E4" s="126">
        <v>25.285714285714285</v>
      </c>
    </row>
    <row r="5" spans="2:5" x14ac:dyDescent="0.3">
      <c r="B5" t="s">
        <v>33</v>
      </c>
      <c r="C5" s="200">
        <v>8</v>
      </c>
      <c r="D5" s="126">
        <v>32.75</v>
      </c>
      <c r="E5" s="126">
        <v>33.142857142857146</v>
      </c>
    </row>
    <row r="6" spans="2:5" x14ac:dyDescent="0.3">
      <c r="B6" t="s">
        <v>66</v>
      </c>
      <c r="C6" s="200">
        <v>5</v>
      </c>
      <c r="D6" s="126">
        <v>32.4</v>
      </c>
      <c r="E6" s="126">
        <v>32.4</v>
      </c>
    </row>
    <row r="7" spans="2:5" x14ac:dyDescent="0.3">
      <c r="B7" t="s">
        <v>79</v>
      </c>
      <c r="C7" s="200">
        <v>7</v>
      </c>
      <c r="D7" s="126">
        <v>28.714285714285715</v>
      </c>
      <c r="E7" s="126">
        <v>28.714285714285715</v>
      </c>
    </row>
    <row r="8" spans="2:5" x14ac:dyDescent="0.3">
      <c r="B8" t="s">
        <v>19</v>
      </c>
      <c r="C8" s="200">
        <v>8</v>
      </c>
      <c r="D8" s="126">
        <v>29.75</v>
      </c>
      <c r="E8" s="126">
        <v>29.285714285714285</v>
      </c>
    </row>
    <row r="9" spans="2:5" x14ac:dyDescent="0.3">
      <c r="B9" t="s">
        <v>153</v>
      </c>
      <c r="C9" s="200">
        <v>4</v>
      </c>
      <c r="D9" s="126">
        <v>25.25</v>
      </c>
      <c r="E9" s="126">
        <v>25.25</v>
      </c>
    </row>
    <row r="10" spans="2:5" x14ac:dyDescent="0.3">
      <c r="B10" t="s">
        <v>154</v>
      </c>
      <c r="C10" s="200">
        <v>5</v>
      </c>
      <c r="D10" s="126">
        <v>26.4</v>
      </c>
      <c r="E10" s="126">
        <v>26.4</v>
      </c>
    </row>
    <row r="11" spans="2:5" x14ac:dyDescent="0.3">
      <c r="B11" t="s">
        <v>59</v>
      </c>
      <c r="C11" s="200">
        <v>7</v>
      </c>
      <c r="D11" s="126">
        <v>26.714285714285715</v>
      </c>
      <c r="E11" s="126">
        <v>26.714285714285715</v>
      </c>
    </row>
    <row r="12" spans="2:5" x14ac:dyDescent="0.3">
      <c r="B12" t="s">
        <v>20</v>
      </c>
      <c r="C12" s="200">
        <v>5</v>
      </c>
      <c r="D12" s="126">
        <v>25.6</v>
      </c>
      <c r="E12" s="126">
        <v>25.6</v>
      </c>
    </row>
    <row r="13" spans="2:5" x14ac:dyDescent="0.3">
      <c r="B13" t="s">
        <v>34</v>
      </c>
      <c r="C13" s="200">
        <v>5</v>
      </c>
      <c r="D13" s="126">
        <v>27.8</v>
      </c>
      <c r="E13" s="126">
        <v>27.8</v>
      </c>
    </row>
    <row r="14" spans="2:5" x14ac:dyDescent="0.3">
      <c r="B14" t="s">
        <v>32</v>
      </c>
      <c r="C14" s="200">
        <v>4</v>
      </c>
      <c r="D14" s="126">
        <v>28.5</v>
      </c>
      <c r="E14" s="126">
        <v>28.5</v>
      </c>
    </row>
    <row r="15" spans="2:5" x14ac:dyDescent="0.3">
      <c r="B15" t="s">
        <v>58</v>
      </c>
      <c r="C15" s="200">
        <v>2</v>
      </c>
      <c r="D15" s="126">
        <v>28</v>
      </c>
      <c r="E15" s="126">
        <v>28</v>
      </c>
    </row>
    <row r="16" spans="2:5" x14ac:dyDescent="0.3">
      <c r="B16" t="s">
        <v>150</v>
      </c>
      <c r="C16" s="200">
        <v>3</v>
      </c>
      <c r="D16" s="126">
        <v>23.333333333333332</v>
      </c>
      <c r="E16" s="126">
        <v>23.333333333333332</v>
      </c>
    </row>
    <row r="17" spans="2:5" x14ac:dyDescent="0.3">
      <c r="B17" t="s">
        <v>152</v>
      </c>
      <c r="C17" s="200">
        <v>7</v>
      </c>
      <c r="D17" s="126">
        <v>30.285714285714285</v>
      </c>
      <c r="E17" s="126">
        <v>30.285714285714285</v>
      </c>
    </row>
    <row r="18" spans="2:5" x14ac:dyDescent="0.3">
      <c r="B18" t="s">
        <v>18</v>
      </c>
      <c r="C18" s="200">
        <v>7</v>
      </c>
      <c r="D18" s="126">
        <v>31.714285714285715</v>
      </c>
      <c r="E18" s="126">
        <v>31.714285714285715</v>
      </c>
    </row>
    <row r="19" spans="2:5" x14ac:dyDescent="0.3">
      <c r="B19" t="s">
        <v>37</v>
      </c>
      <c r="C19" s="200">
        <v>1</v>
      </c>
      <c r="D19" s="126">
        <v>22</v>
      </c>
      <c r="E19" s="126">
        <v>22</v>
      </c>
    </row>
    <row r="20" spans="2:5" x14ac:dyDescent="0.3">
      <c r="B20" t="s">
        <v>21</v>
      </c>
      <c r="C20" s="200">
        <v>6</v>
      </c>
      <c r="D20" s="126">
        <v>32.666666666666664</v>
      </c>
      <c r="E20" s="126">
        <v>32.666666666666664</v>
      </c>
    </row>
    <row r="21" spans="2:5" x14ac:dyDescent="0.3">
      <c r="B21" t="s">
        <v>168</v>
      </c>
      <c r="C21" s="200">
        <v>4</v>
      </c>
      <c r="D21" s="126">
        <v>34</v>
      </c>
      <c r="E21" s="126">
        <v>34</v>
      </c>
    </row>
  </sheetData>
  <phoneticPr fontId="15" type="noConversion"/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BE73-E459-4876-871A-A7D8BAE92D57}">
  <dimension ref="A1:G106"/>
  <sheetViews>
    <sheetView workbookViewId="0">
      <selection activeCell="B2" sqref="B2:B19"/>
    </sheetView>
  </sheetViews>
  <sheetFormatPr baseColWidth="10" defaultRowHeight="14.4" x14ac:dyDescent="0.3"/>
  <cols>
    <col min="1" max="1" width="27.33203125" customWidth="1"/>
    <col min="2" max="2" width="32.44140625" customWidth="1"/>
    <col min="3" max="3" width="15.44140625" customWidth="1"/>
  </cols>
  <sheetData>
    <row r="1" spans="1:7" s="72" customFormat="1" x14ac:dyDescent="0.3">
      <c r="A1" s="72" t="s">
        <v>55</v>
      </c>
      <c r="B1" s="72" t="s">
        <v>51</v>
      </c>
      <c r="C1" s="72" t="s">
        <v>52</v>
      </c>
      <c r="D1" s="72" t="s">
        <v>50</v>
      </c>
      <c r="E1" s="72" t="s">
        <v>53</v>
      </c>
      <c r="F1" s="72" t="s">
        <v>54</v>
      </c>
      <c r="G1" s="72" t="s">
        <v>57</v>
      </c>
    </row>
    <row r="2" spans="1:7" x14ac:dyDescent="0.3">
      <c r="A2" t="str">
        <f>+Tableau1[[#This Row],[liste des participants]]</f>
        <v>ASLANIAN Michel</v>
      </c>
      <c r="B2" t="str">
        <f>+Tableau1[[#This Row],[Golf]]</f>
        <v>1-PIC SAINT LOUP</v>
      </c>
      <c r="C2" s="73">
        <v>45010</v>
      </c>
      <c r="D2">
        <f>+Tableau1[[#This Row],[SBA]]</f>
        <v>99</v>
      </c>
      <c r="E2">
        <v>133</v>
      </c>
      <c r="F2">
        <v>68.400000000000006</v>
      </c>
      <c r="G2">
        <f>ROUND((113/E2)*(D2-F2),1)</f>
        <v>26</v>
      </c>
    </row>
    <row r="3" spans="1:7" x14ac:dyDescent="0.3">
      <c r="A3" t="str">
        <f>+Tableau1[[#This Row],[liste des participants]]</f>
        <v>COGNET Christophe</v>
      </c>
      <c r="B3" t="str">
        <f>+Tableau1[[#This Row],[Golf]]</f>
        <v>1-PIC SAINT LOUP</v>
      </c>
      <c r="C3" s="73">
        <v>45010</v>
      </c>
      <c r="D3">
        <f>+Tableau1[[#This Row],[SBA]]</f>
        <v>100</v>
      </c>
      <c r="E3">
        <v>133</v>
      </c>
      <c r="F3">
        <v>68.400000000000006</v>
      </c>
      <c r="G3">
        <f>ROUND((113/E3)*(D3-F3),1)</f>
        <v>26.8</v>
      </c>
    </row>
    <row r="4" spans="1:7" x14ac:dyDescent="0.3">
      <c r="A4" t="str">
        <f>+Tableau1[[#This Row],[liste des participants]]</f>
        <v xml:space="preserve">DETHES LIONEL </v>
      </c>
      <c r="B4" t="str">
        <f>+Tableau1[[#This Row],[Golf]]</f>
        <v>1-PIC SAINT LOUP</v>
      </c>
      <c r="C4" s="73">
        <v>45010</v>
      </c>
      <c r="D4">
        <f>+Tableau1[[#This Row],[SBA]]</f>
        <v>85</v>
      </c>
      <c r="E4">
        <v>150</v>
      </c>
      <c r="F4">
        <v>70.599999999999994</v>
      </c>
      <c r="G4">
        <f>ROUND((113/E4)*(D4-F4),1)</f>
        <v>10.8</v>
      </c>
    </row>
    <row r="5" spans="1:7" x14ac:dyDescent="0.3">
      <c r="A5" t="str">
        <f>+Tableau1[[#This Row],[liste des participants]]</f>
        <v>GALLIX Francois</v>
      </c>
      <c r="B5" t="str">
        <f>+Tableau1[[#This Row],[Golf]]</f>
        <v>1-PIC SAINT LOUP</v>
      </c>
      <c r="C5" s="73">
        <v>45010</v>
      </c>
      <c r="D5">
        <f>+Tableau1[[#This Row],[SBA]]</f>
        <v>97</v>
      </c>
      <c r="E5">
        <v>133</v>
      </c>
      <c r="F5">
        <v>68.400000000000006</v>
      </c>
      <c r="G5">
        <f t="shared" ref="G5:G12" si="0">ROUND((113/E5)*(D5-F5),1)</f>
        <v>24.3</v>
      </c>
    </row>
    <row r="6" spans="1:7" x14ac:dyDescent="0.3">
      <c r="A6" t="str">
        <f>+Tableau1[[#This Row],[liste des participants]]</f>
        <v>LADET Guillaume</v>
      </c>
      <c r="B6" t="str">
        <f>+Tableau1[[#This Row],[Golf]]</f>
        <v>1-PIC SAINT LOUP</v>
      </c>
      <c r="C6" s="73">
        <v>45010</v>
      </c>
      <c r="D6">
        <f>+Tableau1[[#This Row],[SBA]]</f>
        <v>95</v>
      </c>
      <c r="E6">
        <v>133</v>
      </c>
      <c r="F6">
        <v>68.400000000000006</v>
      </c>
      <c r="G6">
        <f t="shared" si="0"/>
        <v>22.6</v>
      </c>
    </row>
    <row r="7" spans="1:7" x14ac:dyDescent="0.3">
      <c r="A7" t="str">
        <f>+Tableau1[[#This Row],[liste des participants]]</f>
        <v>PEYTAVI thomas</v>
      </c>
      <c r="B7" t="str">
        <f>+Tableau1[[#This Row],[Golf]]</f>
        <v>1-PIC SAINT LOUP</v>
      </c>
      <c r="C7" s="73">
        <v>45010</v>
      </c>
      <c r="D7">
        <f>+Tableau1[[#This Row],[SBA]]</f>
        <v>86</v>
      </c>
      <c r="E7">
        <v>150</v>
      </c>
      <c r="F7">
        <v>70.599999999999994</v>
      </c>
      <c r="G7">
        <f t="shared" si="0"/>
        <v>11.6</v>
      </c>
    </row>
    <row r="8" spans="1:7" x14ac:dyDescent="0.3">
      <c r="A8" t="str">
        <f>+Tableau1[[#This Row],[liste des participants]]</f>
        <v>PLANCHON Etienne</v>
      </c>
      <c r="B8" t="str">
        <f>+Tableau1[[#This Row],[Golf]]</f>
        <v>1-PIC SAINT LOUP</v>
      </c>
      <c r="C8" s="73">
        <v>45010</v>
      </c>
      <c r="D8">
        <f>+Tableau1[[#This Row],[SBA]]</f>
        <v>105</v>
      </c>
      <c r="E8">
        <v>150</v>
      </c>
      <c r="F8">
        <v>70.599999999999994</v>
      </c>
      <c r="G8">
        <f t="shared" si="0"/>
        <v>25.9</v>
      </c>
    </row>
    <row r="9" spans="1:7" x14ac:dyDescent="0.3">
      <c r="A9" t="str">
        <f>+Tableau1[[#This Row],[liste des participants]]</f>
        <v>PLANCHON Nicolas</v>
      </c>
      <c r="B9" t="str">
        <f>+Tableau1[[#This Row],[Golf]]</f>
        <v>1-PIC SAINT LOUP</v>
      </c>
      <c r="C9" s="73">
        <v>45010</v>
      </c>
      <c r="D9">
        <f>+Tableau1[[#This Row],[SBA]]</f>
        <v>92</v>
      </c>
      <c r="E9">
        <v>133</v>
      </c>
      <c r="F9">
        <v>68.400000000000006</v>
      </c>
      <c r="G9">
        <f t="shared" si="0"/>
        <v>20.100000000000001</v>
      </c>
    </row>
    <row r="10" spans="1:7" x14ac:dyDescent="0.3">
      <c r="A10" t="str">
        <f>+Tableau1[[#This Row],[liste des participants]]</f>
        <v>SCOLLO Fabrice</v>
      </c>
      <c r="B10" t="str">
        <f>+Tableau1[[#This Row],[Golf]]</f>
        <v>1-PIC SAINT LOUP</v>
      </c>
      <c r="C10" s="73">
        <v>45010</v>
      </c>
      <c r="D10">
        <f>+Tableau1[[#This Row],[SBA]]</f>
        <v>97</v>
      </c>
      <c r="E10">
        <v>133</v>
      </c>
      <c r="F10">
        <v>68.400000000000006</v>
      </c>
      <c r="G10">
        <f t="shared" si="0"/>
        <v>24.3</v>
      </c>
    </row>
    <row r="11" spans="1:7" x14ac:dyDescent="0.3">
      <c r="A11" t="str">
        <f>+Tableau1[[#This Row],[liste des participants]]</f>
        <v>SECHAUD marc</v>
      </c>
      <c r="B11" t="str">
        <f>+Tableau1[[#This Row],[Golf]]</f>
        <v>1-PIC SAINT LOUP</v>
      </c>
      <c r="C11" s="73">
        <v>45010</v>
      </c>
      <c r="D11">
        <f>+Tableau1[[#This Row],[SBA]]</f>
        <v>93</v>
      </c>
      <c r="E11">
        <v>133</v>
      </c>
      <c r="F11">
        <v>68.400000000000006</v>
      </c>
      <c r="G11">
        <f t="shared" si="0"/>
        <v>20.9</v>
      </c>
    </row>
    <row r="12" spans="1:7" x14ac:dyDescent="0.3">
      <c r="A12" t="str">
        <f>+Tableau1[[#This Row],[liste des participants]]</f>
        <v>BOUZERAN Gilles</v>
      </c>
      <c r="B12" t="str">
        <f>+Tableau1[[#This Row],[Golf]]</f>
        <v>2-SERVANES</v>
      </c>
      <c r="C12" s="73">
        <v>45038</v>
      </c>
      <c r="D12">
        <f>+Tableau1[[#This Row],[SBA]]</f>
        <v>98</v>
      </c>
      <c r="E12">
        <v>132</v>
      </c>
      <c r="F12">
        <v>71</v>
      </c>
      <c r="G12">
        <f t="shared" si="0"/>
        <v>23.1</v>
      </c>
    </row>
    <row r="13" spans="1:7" x14ac:dyDescent="0.3">
      <c r="A13" s="101" t="str">
        <f>+Tableau1[[#This Row],[liste des participants]]</f>
        <v>COGNET Christophe</v>
      </c>
      <c r="B13" s="101" t="str">
        <f>+Tableau1[[#This Row],[Golf]]</f>
        <v>2-SERVANES</v>
      </c>
      <c r="C13" s="73">
        <v>45038</v>
      </c>
      <c r="D13" s="101">
        <f>+Tableau1[[#This Row],[SBA]]</f>
        <v>109</v>
      </c>
      <c r="E13">
        <v>142</v>
      </c>
      <c r="F13">
        <v>72.900000000000006</v>
      </c>
      <c r="G13" s="101">
        <f>ROUND((113/E13)*(D13-F13),1)</f>
        <v>28.7</v>
      </c>
    </row>
    <row r="14" spans="1:7" x14ac:dyDescent="0.3">
      <c r="A14" s="101" t="str">
        <f>+Tableau1[[#This Row],[liste des participants]]</f>
        <v>CROZES BERNARD</v>
      </c>
      <c r="B14" s="101" t="str">
        <f>+Tableau1[[#This Row],[Golf]]</f>
        <v>2-SERVANES</v>
      </c>
      <c r="C14" s="73">
        <v>45038</v>
      </c>
      <c r="D14" s="101">
        <f>+Tableau1[[#This Row],[SBA]]</f>
        <v>108</v>
      </c>
      <c r="E14">
        <v>142</v>
      </c>
      <c r="F14">
        <v>72.900000000000006</v>
      </c>
      <c r="G14">
        <f t="shared" ref="G14:G37" si="1">ROUND((113/E14)*(D14-F14),1)</f>
        <v>27.9</v>
      </c>
    </row>
    <row r="15" spans="1:7" x14ac:dyDescent="0.3">
      <c r="A15" s="101" t="str">
        <f>+Tableau1[[#This Row],[liste des participants]]</f>
        <v xml:space="preserve">DETHES LIONEL </v>
      </c>
      <c r="B15" s="101" t="str">
        <f>+Tableau1[[#This Row],[Golf]]</f>
        <v>2-SERVANES</v>
      </c>
      <c r="C15" s="73">
        <v>45038</v>
      </c>
      <c r="D15" s="101">
        <f>+Tableau1[[#This Row],[SBA]]</f>
        <v>98</v>
      </c>
      <c r="E15">
        <v>142</v>
      </c>
      <c r="F15">
        <v>72.900000000000006</v>
      </c>
      <c r="G15">
        <f t="shared" si="1"/>
        <v>20</v>
      </c>
    </row>
    <row r="16" spans="1:7" x14ac:dyDescent="0.3">
      <c r="A16" s="101" t="str">
        <f>+Tableau1[[#This Row],[liste des participants]]</f>
        <v>LADET Guillaume</v>
      </c>
      <c r="B16" s="101" t="str">
        <f>+Tableau1[[#This Row],[Golf]]</f>
        <v>2-SERVANES</v>
      </c>
      <c r="C16" s="73">
        <v>45038</v>
      </c>
      <c r="D16" s="101">
        <f>+Tableau1[[#This Row],[SBA]]</f>
        <v>97</v>
      </c>
      <c r="E16">
        <v>132</v>
      </c>
      <c r="F16">
        <v>71</v>
      </c>
      <c r="G16">
        <f t="shared" si="1"/>
        <v>22.3</v>
      </c>
    </row>
    <row r="17" spans="1:7" x14ac:dyDescent="0.3">
      <c r="A17" s="101" t="str">
        <f>+Tableau1[[#This Row],[liste des participants]]</f>
        <v>PEYTAVI thomas</v>
      </c>
      <c r="B17" s="101" t="str">
        <f>+Tableau1[[#This Row],[Golf]]</f>
        <v>2-SERVANES</v>
      </c>
      <c r="C17" s="73">
        <v>45038</v>
      </c>
      <c r="D17" s="101">
        <f>+Tableau1[[#This Row],[SBA]]</f>
        <v>95</v>
      </c>
      <c r="E17">
        <v>132</v>
      </c>
      <c r="F17">
        <v>71</v>
      </c>
      <c r="G17">
        <f t="shared" si="1"/>
        <v>20.5</v>
      </c>
    </row>
    <row r="18" spans="1:7" x14ac:dyDescent="0.3">
      <c r="A18" s="101" t="str">
        <f>+Tableau1[[#This Row],[liste des participants]]</f>
        <v>PLANCHON Nicolas</v>
      </c>
      <c r="B18" s="101" t="str">
        <f>+Tableau1[[#This Row],[Golf]]</f>
        <v>2-SERVANES</v>
      </c>
      <c r="C18" s="73">
        <v>45038</v>
      </c>
      <c r="D18" s="101">
        <f>+Tableau1[[#This Row],[SBA]]</f>
        <v>93</v>
      </c>
      <c r="E18">
        <v>132</v>
      </c>
      <c r="F18">
        <v>71</v>
      </c>
      <c r="G18">
        <f t="shared" si="1"/>
        <v>18.8</v>
      </c>
    </row>
    <row r="19" spans="1:7" x14ac:dyDescent="0.3">
      <c r="A19" s="101" t="str">
        <f>+Tableau1[[#This Row],[liste des participants]]</f>
        <v>PLANES Romain</v>
      </c>
      <c r="B19" s="101" t="str">
        <f>+Tableau1[[#This Row],[Golf]]</f>
        <v>2-SERVANES</v>
      </c>
      <c r="C19" s="73">
        <v>45038</v>
      </c>
      <c r="D19" s="101">
        <f>+Tableau1[[#This Row],[SBA]]</f>
        <v>86</v>
      </c>
      <c r="E19">
        <v>132</v>
      </c>
      <c r="F19">
        <v>71</v>
      </c>
      <c r="G19">
        <f t="shared" si="1"/>
        <v>12.8</v>
      </c>
    </row>
    <row r="20" spans="1:7" x14ac:dyDescent="0.3">
      <c r="A20" s="101" t="str">
        <f>+Tableau1[[#This Row],[liste des participants]]</f>
        <v>BOUZERAN Gilles</v>
      </c>
      <c r="B20" s="101" t="str">
        <f>+Tableau1[[#This Row],[Golf]]</f>
        <v>3-CAP</v>
      </c>
      <c r="C20" s="102">
        <v>45073</v>
      </c>
      <c r="D20" s="101">
        <f>+Tableau1[[#This Row],[SBA]]</f>
        <v>98</v>
      </c>
      <c r="E20">
        <v>128</v>
      </c>
      <c r="F20">
        <v>70.400000000000006</v>
      </c>
      <c r="G20">
        <f t="shared" si="1"/>
        <v>24.4</v>
      </c>
    </row>
    <row r="21" spans="1:7" x14ac:dyDescent="0.3">
      <c r="A21" s="101" t="str">
        <f>+Tableau1[[#This Row],[liste des participants]]</f>
        <v>COELO Claude</v>
      </c>
      <c r="B21" s="101" t="str">
        <f>+Tableau1[[#This Row],[Golf]]</f>
        <v>3-CAP</v>
      </c>
      <c r="C21" s="102">
        <v>45073</v>
      </c>
      <c r="D21" s="101">
        <f>+Tableau1[[#This Row],[SBA]]</f>
        <v>106</v>
      </c>
      <c r="E21">
        <v>121</v>
      </c>
      <c r="F21">
        <v>68.400000000000006</v>
      </c>
      <c r="G21">
        <f t="shared" si="1"/>
        <v>35.1</v>
      </c>
    </row>
    <row r="22" spans="1:7" x14ac:dyDescent="0.3">
      <c r="A22" s="101" t="str">
        <f>+Tableau1[[#This Row],[liste des participants]]</f>
        <v>COGNET Christophe</v>
      </c>
      <c r="B22" s="101" t="str">
        <f>+Tableau1[[#This Row],[Golf]]</f>
        <v>3-CAP</v>
      </c>
      <c r="C22" s="102">
        <v>45073</v>
      </c>
      <c r="D22" s="101">
        <f>+Tableau1[[#This Row],[SBA]]</f>
        <v>99</v>
      </c>
      <c r="E22">
        <v>128</v>
      </c>
      <c r="F22">
        <v>70.400000000000006</v>
      </c>
      <c r="G22">
        <f t="shared" si="1"/>
        <v>25.2</v>
      </c>
    </row>
    <row r="23" spans="1:7" x14ac:dyDescent="0.3">
      <c r="A23" s="101" t="str">
        <f>+Tableau1[[#This Row],[liste des participants]]</f>
        <v>CROZES BERNARD</v>
      </c>
      <c r="B23" s="101" t="str">
        <f>+Tableau1[[#This Row],[Golf]]</f>
        <v>3-CAP</v>
      </c>
      <c r="C23" s="102">
        <v>45073</v>
      </c>
      <c r="D23" s="101">
        <f>+Tableau1[[#This Row],[SBA]]</f>
        <v>100</v>
      </c>
      <c r="E23">
        <v>121</v>
      </c>
      <c r="F23">
        <v>68.400000000000006</v>
      </c>
      <c r="G23">
        <f t="shared" si="1"/>
        <v>29.5</v>
      </c>
    </row>
    <row r="24" spans="1:7" x14ac:dyDescent="0.3">
      <c r="A24" s="101" t="str">
        <f>+Tableau1[[#This Row],[liste des participants]]</f>
        <v>FERNANDEZ Serge</v>
      </c>
      <c r="B24" s="101" t="str">
        <f>+Tableau1[[#This Row],[Golf]]</f>
        <v>3-CAP</v>
      </c>
      <c r="C24" s="102">
        <v>45073</v>
      </c>
      <c r="D24" s="101">
        <f>+Tableau1[[#This Row],[SBA]]</f>
        <v>96</v>
      </c>
      <c r="E24">
        <v>121</v>
      </c>
      <c r="F24">
        <v>68.400000000000006</v>
      </c>
      <c r="G24">
        <f t="shared" si="1"/>
        <v>25.8</v>
      </c>
    </row>
    <row r="25" spans="1:7" x14ac:dyDescent="0.3">
      <c r="A25" s="101" t="str">
        <f>+Tableau1[[#This Row],[liste des participants]]</f>
        <v>GALLIX Francois</v>
      </c>
      <c r="B25" s="101" t="str">
        <f>+Tableau1[[#This Row],[Golf]]</f>
        <v>3-CAP</v>
      </c>
      <c r="C25" s="102">
        <v>45073</v>
      </c>
      <c r="D25" s="101">
        <f>+Tableau1[[#This Row],[SBA]]</f>
        <v>103</v>
      </c>
      <c r="E25">
        <v>121</v>
      </c>
      <c r="F25">
        <v>68.400000000000006</v>
      </c>
      <c r="G25">
        <f t="shared" si="1"/>
        <v>32.299999999999997</v>
      </c>
    </row>
    <row r="26" spans="1:7" x14ac:dyDescent="0.3">
      <c r="A26" s="101" t="str">
        <f>+Tableau1[[#This Row],[liste des participants]]</f>
        <v>GUISEPPIN serge</v>
      </c>
      <c r="B26" s="101" t="str">
        <f>+Tableau1[[#This Row],[Golf]]</f>
        <v>3-CAP</v>
      </c>
      <c r="C26" s="102">
        <v>45073</v>
      </c>
      <c r="D26" s="101">
        <f>+Tableau1[[#This Row],[SBA]]</f>
        <v>84</v>
      </c>
      <c r="E26">
        <v>121</v>
      </c>
      <c r="F26">
        <v>68.400000000000006</v>
      </c>
      <c r="G26">
        <f t="shared" si="1"/>
        <v>14.6</v>
      </c>
    </row>
    <row r="27" spans="1:7" x14ac:dyDescent="0.3">
      <c r="A27" s="101" t="str">
        <f>+Tableau1[[#This Row],[liste des participants]]</f>
        <v>LADET Guillaume</v>
      </c>
      <c r="B27" s="101" t="str">
        <f>+Tableau1[[#This Row],[Golf]]</f>
        <v>3-CAP</v>
      </c>
      <c r="C27" s="102">
        <v>45073</v>
      </c>
      <c r="D27" s="101">
        <f>+Tableau1[[#This Row],[SBA]]</f>
        <v>92</v>
      </c>
      <c r="E27">
        <v>121</v>
      </c>
      <c r="F27">
        <v>68.400000000000006</v>
      </c>
      <c r="G27">
        <f t="shared" si="1"/>
        <v>22</v>
      </c>
    </row>
    <row r="28" spans="1:7" x14ac:dyDescent="0.3">
      <c r="A28" s="101" t="str">
        <f>+Tableau1[[#This Row],[liste des participants]]</f>
        <v>LIRON Ludovic</v>
      </c>
      <c r="B28" s="101" t="str">
        <f>+Tableau1[[#This Row],[Golf]]</f>
        <v>3-CAP</v>
      </c>
      <c r="C28" s="102">
        <v>45073</v>
      </c>
      <c r="D28" s="101">
        <f>+Tableau1[[#This Row],[SBA]]</f>
        <v>120</v>
      </c>
      <c r="E28">
        <v>128</v>
      </c>
      <c r="F28">
        <v>70.400000000000006</v>
      </c>
      <c r="G28">
        <f t="shared" si="1"/>
        <v>43.8</v>
      </c>
    </row>
    <row r="29" spans="1:7" x14ac:dyDescent="0.3">
      <c r="A29" s="101" t="str">
        <f>+Tableau1[[#This Row],[liste des participants]]</f>
        <v>PEYTAVI thomas</v>
      </c>
      <c r="B29" s="101" t="str">
        <f>+Tableau1[[#This Row],[Golf]]</f>
        <v>3-CAP</v>
      </c>
      <c r="C29" s="102">
        <v>45073</v>
      </c>
      <c r="D29" s="101">
        <f>+Tableau1[[#This Row],[SBA]]</f>
        <v>97</v>
      </c>
      <c r="E29">
        <v>121</v>
      </c>
      <c r="F29">
        <v>68.400000000000006</v>
      </c>
      <c r="G29">
        <f t="shared" si="1"/>
        <v>26.7</v>
      </c>
    </row>
    <row r="30" spans="1:7" x14ac:dyDescent="0.3">
      <c r="A30" s="101" t="str">
        <f>+Tableau1[[#This Row],[liste des participants]]</f>
        <v>PLANCHON Nicolas</v>
      </c>
      <c r="B30" s="101" t="str">
        <f>+Tableau1[[#This Row],[Golf]]</f>
        <v>3-CAP</v>
      </c>
      <c r="C30" s="102">
        <v>45073</v>
      </c>
      <c r="D30" s="101">
        <f>+Tableau1[[#This Row],[SBA]]</f>
        <v>92</v>
      </c>
      <c r="E30">
        <v>121</v>
      </c>
      <c r="F30">
        <v>68.400000000000006</v>
      </c>
      <c r="G30">
        <f t="shared" si="1"/>
        <v>22</v>
      </c>
    </row>
    <row r="31" spans="1:7" x14ac:dyDescent="0.3">
      <c r="A31" s="101" t="str">
        <f>+Tableau1[[#This Row],[liste des participants]]</f>
        <v>SCOLLO Fabrice</v>
      </c>
      <c r="B31" s="101" t="str">
        <f>+Tableau1[[#This Row],[Golf]]</f>
        <v>3-CAP</v>
      </c>
      <c r="C31" s="102">
        <v>45073</v>
      </c>
      <c r="D31" s="101">
        <f>+Tableau1[[#This Row],[SBA]]</f>
        <v>99</v>
      </c>
      <c r="E31">
        <v>121</v>
      </c>
      <c r="F31">
        <v>68.400000000000006</v>
      </c>
      <c r="G31">
        <f t="shared" si="1"/>
        <v>28.6</v>
      </c>
    </row>
    <row r="32" spans="1:7" x14ac:dyDescent="0.3">
      <c r="A32" s="101" t="str">
        <f>+Tableau1[[#This Row],[liste des participants]]</f>
        <v>SECHAUD marc</v>
      </c>
      <c r="B32" s="101" t="str">
        <f>+Tableau1[[#This Row],[Golf]]</f>
        <v>3-CAP</v>
      </c>
      <c r="C32" s="102">
        <v>45073</v>
      </c>
      <c r="D32" s="101">
        <f>+Tableau1[[#This Row],[SBA]]</f>
        <v>109</v>
      </c>
      <c r="E32">
        <v>121</v>
      </c>
      <c r="F32">
        <v>68.400000000000006</v>
      </c>
      <c r="G32">
        <f t="shared" si="1"/>
        <v>37.9</v>
      </c>
    </row>
    <row r="33" spans="1:7" x14ac:dyDescent="0.3">
      <c r="A33" s="101" t="str">
        <f>+Tableau1[[#This Row],[liste des participants]]</f>
        <v>TOSI Christophe</v>
      </c>
      <c r="B33" s="101" t="str">
        <f>+Tableau1[[#This Row],[Golf]]</f>
        <v>3-CAP</v>
      </c>
      <c r="C33" s="102">
        <v>45073</v>
      </c>
      <c r="D33" s="101">
        <f>+Tableau1[[#This Row],[SBA]]</f>
        <v>86</v>
      </c>
      <c r="E33">
        <v>121</v>
      </c>
      <c r="F33">
        <v>68.400000000000006</v>
      </c>
      <c r="G33">
        <f t="shared" si="1"/>
        <v>16.399999999999999</v>
      </c>
    </row>
    <row r="34" spans="1:7" x14ac:dyDescent="0.3">
      <c r="A34" s="101" t="str">
        <f>+Tableau1[[#This Row],[liste des participants]]</f>
        <v>ASLANIAN Michel</v>
      </c>
      <c r="B34" s="101" t="str">
        <f>+Tableau1[[#This Row],[Golf]]</f>
        <v>4-VACQUEROLES</v>
      </c>
      <c r="C34" s="102">
        <v>44946</v>
      </c>
      <c r="D34" s="101">
        <f>+Tableau1[[#This Row],[SBA]]</f>
        <v>94</v>
      </c>
      <c r="E34">
        <v>121</v>
      </c>
      <c r="F34">
        <v>68.400000000000006</v>
      </c>
      <c r="G34">
        <f t="shared" si="1"/>
        <v>23.9</v>
      </c>
    </row>
    <row r="35" spans="1:7" x14ac:dyDescent="0.3">
      <c r="A35" s="101" t="str">
        <f>+Tableau1[[#This Row],[liste des participants]]</f>
        <v>BOUZERAN Gilles</v>
      </c>
      <c r="B35" s="101" t="str">
        <f>+Tableau1[[#This Row],[Golf]]</f>
        <v>4-VACQUEROLES</v>
      </c>
      <c r="C35" s="102">
        <v>45101</v>
      </c>
      <c r="D35" s="101">
        <f>+Tableau1[[#This Row],[SBA]]</f>
        <v>92</v>
      </c>
      <c r="E35">
        <v>121</v>
      </c>
      <c r="F35">
        <v>68.400000000000006</v>
      </c>
      <c r="G35">
        <f t="shared" si="1"/>
        <v>22</v>
      </c>
    </row>
    <row r="36" spans="1:7" x14ac:dyDescent="0.3">
      <c r="A36" s="101" t="str">
        <f>+Tableau1[[#This Row],[liste des participants]]</f>
        <v>COELO Claude</v>
      </c>
      <c r="B36" s="101" t="str">
        <f>+Tableau1[[#This Row],[Golf]]</f>
        <v>4-VACQUEROLES</v>
      </c>
      <c r="C36" s="102">
        <v>45101</v>
      </c>
      <c r="D36" s="101">
        <f>+Tableau1[[#This Row],[SBA]]</f>
        <v>99</v>
      </c>
      <c r="E36">
        <v>121</v>
      </c>
      <c r="F36">
        <v>68.400000000000006</v>
      </c>
      <c r="G36">
        <f t="shared" si="1"/>
        <v>28.6</v>
      </c>
    </row>
    <row r="37" spans="1:7" x14ac:dyDescent="0.3">
      <c r="A37" s="101" t="str">
        <f>+Tableau1[[#This Row],[liste des participants]]</f>
        <v>COGNET Christophe</v>
      </c>
      <c r="B37" s="101" t="str">
        <f>+Tableau1[[#This Row],[Golf]]</f>
        <v>4-VACQUEROLES</v>
      </c>
      <c r="C37" s="102">
        <v>45101</v>
      </c>
      <c r="D37" s="101">
        <f>+Tableau1[[#This Row],[SBA]]</f>
        <v>99</v>
      </c>
      <c r="E37">
        <v>121</v>
      </c>
      <c r="F37">
        <v>68.400000000000006</v>
      </c>
      <c r="G37">
        <f t="shared" si="1"/>
        <v>28.6</v>
      </c>
    </row>
    <row r="38" spans="1:7" x14ac:dyDescent="0.3">
      <c r="A38" t="str">
        <f>+Tableau1[[#This Row],[liste des participants]]</f>
        <v>CROZES BERNARD</v>
      </c>
      <c r="B38" t="str">
        <f>+Tableau1[[#This Row],[Golf]]</f>
        <v>4-VACQUEROLES</v>
      </c>
      <c r="C38" s="102">
        <v>45101</v>
      </c>
      <c r="D38">
        <f>+Tableau1[[#This Row],[SBA]]</f>
        <v>100</v>
      </c>
      <c r="E38">
        <v>121</v>
      </c>
      <c r="F38">
        <v>68.400000000000006</v>
      </c>
      <c r="G38">
        <f t="shared" ref="G38:G43" si="2">ROUND((113/E38)*(D38-F38),1)</f>
        <v>29.5</v>
      </c>
    </row>
    <row r="39" spans="1:7" x14ac:dyDescent="0.3">
      <c r="A39" t="str">
        <f>+Tableau1[[#This Row],[liste des participants]]</f>
        <v xml:space="preserve">DETHES LIONEL </v>
      </c>
      <c r="B39" t="str">
        <f>+Tableau1[[#This Row],[Golf]]</f>
        <v>4-VACQUEROLES</v>
      </c>
      <c r="C39" s="102">
        <v>45101</v>
      </c>
      <c r="D39">
        <f>+Tableau1[[#This Row],[SBA]]</f>
        <v>92</v>
      </c>
      <c r="E39">
        <v>121</v>
      </c>
      <c r="F39">
        <v>68.400000000000006</v>
      </c>
      <c r="G39">
        <f t="shared" si="2"/>
        <v>22</v>
      </c>
    </row>
    <row r="40" spans="1:7" x14ac:dyDescent="0.3">
      <c r="A40" t="str">
        <f>+Tableau1[[#This Row],[liste des participants]]</f>
        <v>DIAZ Gérard</v>
      </c>
      <c r="B40" t="str">
        <f>+Tableau1[[#This Row],[Golf]]</f>
        <v>4-VACQUEROLES</v>
      </c>
      <c r="C40" s="102">
        <v>45101</v>
      </c>
      <c r="D40">
        <f>+Tableau1[[#This Row],[SBA]]</f>
        <v>86</v>
      </c>
      <c r="E40">
        <v>121</v>
      </c>
      <c r="F40">
        <v>68.400000000000006</v>
      </c>
      <c r="G40">
        <f t="shared" si="2"/>
        <v>16.399999999999999</v>
      </c>
    </row>
    <row r="41" spans="1:7" x14ac:dyDescent="0.3">
      <c r="A41" t="str">
        <f>+Tableau1[[#This Row],[liste des participants]]</f>
        <v>FERNANDEZ Serge</v>
      </c>
      <c r="B41" t="str">
        <f>+Tableau1[[#This Row],[Golf]]</f>
        <v>4-VACQUEROLES</v>
      </c>
      <c r="C41" s="102">
        <v>45101</v>
      </c>
      <c r="D41">
        <f>+Tableau1[[#This Row],[SBA]]</f>
        <v>90</v>
      </c>
      <c r="E41">
        <v>121</v>
      </c>
      <c r="F41">
        <v>68.400000000000006</v>
      </c>
      <c r="G41">
        <f t="shared" si="2"/>
        <v>20.2</v>
      </c>
    </row>
    <row r="42" spans="1:7" x14ac:dyDescent="0.3">
      <c r="A42" t="str">
        <f>+Tableau1[[#This Row],[liste des participants]]</f>
        <v>GALLIX Francois</v>
      </c>
      <c r="B42" t="str">
        <f>+Tableau1[[#This Row],[Golf]]</f>
        <v>4-VACQUEROLES</v>
      </c>
      <c r="C42" s="102">
        <v>45101</v>
      </c>
      <c r="D42">
        <f>+Tableau1[[#This Row],[SBA]]</f>
        <v>102</v>
      </c>
      <c r="E42">
        <v>121</v>
      </c>
      <c r="F42">
        <v>68.400000000000006</v>
      </c>
      <c r="G42">
        <f t="shared" si="2"/>
        <v>31.4</v>
      </c>
    </row>
    <row r="43" spans="1:7" x14ac:dyDescent="0.3">
      <c r="A43" t="str">
        <f>+Tableau1[[#This Row],[liste des participants]]</f>
        <v>GUISEPPIN serge</v>
      </c>
      <c r="B43" t="str">
        <f>+Tableau1[[#This Row],[Golf]]</f>
        <v>4-VACQUEROLES</v>
      </c>
      <c r="C43" s="102">
        <v>45101</v>
      </c>
      <c r="D43">
        <f>+Tableau1[[#This Row],[SBA]]</f>
        <v>85</v>
      </c>
      <c r="E43">
        <v>121</v>
      </c>
      <c r="F43">
        <v>68.400000000000006</v>
      </c>
      <c r="G43">
        <f t="shared" si="2"/>
        <v>15.5</v>
      </c>
    </row>
    <row r="44" spans="1:7" x14ac:dyDescent="0.3">
      <c r="A44" t="str">
        <f>+Tableau1[[#This Row],[liste des participants]]</f>
        <v>LADET Guillaume</v>
      </c>
      <c r="B44" t="str">
        <f>+Tableau1[[#This Row],[Golf]]</f>
        <v>4-VACQUEROLES</v>
      </c>
      <c r="C44" s="102">
        <v>45101</v>
      </c>
      <c r="D44">
        <f>+Tableau1[[#This Row],[SBA]]</f>
        <v>89</v>
      </c>
      <c r="E44">
        <v>121</v>
      </c>
      <c r="F44">
        <v>68.400000000000006</v>
      </c>
      <c r="G44">
        <f t="shared" ref="G44:G50" si="3">ROUND((113/E44)*(D44-F44),1)</f>
        <v>19.2</v>
      </c>
    </row>
    <row r="45" spans="1:7" x14ac:dyDescent="0.3">
      <c r="A45" t="str">
        <f>+Tableau1[[#This Row],[liste des participants]]</f>
        <v>PEYTAVI thomas</v>
      </c>
      <c r="B45" t="str">
        <f>+Tableau1[[#This Row],[Golf]]</f>
        <v>4-VACQUEROLES</v>
      </c>
      <c r="C45" s="102">
        <v>45101</v>
      </c>
      <c r="D45">
        <f>+Tableau1[[#This Row],[SBA]]</f>
        <v>89</v>
      </c>
      <c r="E45">
        <v>121</v>
      </c>
      <c r="F45">
        <v>68.400000000000006</v>
      </c>
      <c r="G45">
        <f t="shared" si="3"/>
        <v>19.2</v>
      </c>
    </row>
    <row r="46" spans="1:7" x14ac:dyDescent="0.3">
      <c r="A46" t="str">
        <f>+Tableau1[[#This Row],[liste des participants]]</f>
        <v>PLANCHON Nicolas</v>
      </c>
      <c r="B46" t="str">
        <f>+Tableau1[[#This Row],[Golf]]</f>
        <v>4-VACQUEROLES</v>
      </c>
      <c r="C46" s="102">
        <v>45101</v>
      </c>
      <c r="D46">
        <f>+Tableau1[[#This Row],[SBA]]</f>
        <v>96</v>
      </c>
      <c r="E46">
        <v>121</v>
      </c>
      <c r="F46">
        <v>68.400000000000006</v>
      </c>
      <c r="G46">
        <f t="shared" si="3"/>
        <v>25.8</v>
      </c>
    </row>
    <row r="47" spans="1:7" x14ac:dyDescent="0.3">
      <c r="A47" t="str">
        <f>+Tableau1[[#This Row],[liste des participants]]</f>
        <v>SCOLLO Fabrice</v>
      </c>
      <c r="B47" t="str">
        <f>+Tableau1[[#This Row],[Golf]]</f>
        <v>4-VACQUEROLES</v>
      </c>
      <c r="C47" s="102">
        <v>45101</v>
      </c>
      <c r="D47">
        <f>+Tableau1[[#This Row],[SBA]]</f>
        <v>95</v>
      </c>
      <c r="E47">
        <v>121</v>
      </c>
      <c r="F47">
        <v>68.400000000000006</v>
      </c>
      <c r="G47">
        <f t="shared" si="3"/>
        <v>24.8</v>
      </c>
    </row>
    <row r="48" spans="1:7" x14ac:dyDescent="0.3">
      <c r="A48" t="str">
        <f>+Tableau1[[#This Row],[liste des participants]]</f>
        <v>SECHAUD marc</v>
      </c>
      <c r="B48" t="str">
        <f>+Tableau1[[#This Row],[Golf]]</f>
        <v>4-VACQUEROLES</v>
      </c>
      <c r="C48" s="102">
        <v>45101</v>
      </c>
      <c r="D48">
        <f>+Tableau1[[#This Row],[SBA]]</f>
        <v>107</v>
      </c>
      <c r="E48">
        <v>121</v>
      </c>
      <c r="F48">
        <v>68.400000000000006</v>
      </c>
      <c r="G48">
        <f t="shared" si="3"/>
        <v>36</v>
      </c>
    </row>
    <row r="49" spans="1:7" x14ac:dyDescent="0.3">
      <c r="A49" t="str">
        <f>+Tableau1[[#This Row],[liste des participants]]</f>
        <v>TOSI Christophe</v>
      </c>
      <c r="B49" t="str">
        <f>+Tableau1[[#This Row],[Golf]]</f>
        <v>4-VACQUEROLES</v>
      </c>
      <c r="C49" s="102">
        <v>45101</v>
      </c>
      <c r="D49">
        <f>+Tableau1[[#This Row],[SBA]]</f>
        <v>81</v>
      </c>
      <c r="E49">
        <v>121</v>
      </c>
      <c r="F49">
        <v>68.400000000000006</v>
      </c>
      <c r="G49">
        <f t="shared" si="3"/>
        <v>11.8</v>
      </c>
    </row>
    <row r="50" spans="1:7" x14ac:dyDescent="0.3">
      <c r="A50" t="str">
        <f>+Tableau1[[#This Row],[liste des participants]]</f>
        <v>ASLANIAN Michel</v>
      </c>
      <c r="B50" t="str">
        <f>+Tableau1[[#This Row],[Golf]]</f>
        <v>5-FONTCAUDE</v>
      </c>
      <c r="C50" s="102">
        <v>45101</v>
      </c>
      <c r="D50">
        <f>+Tableau1[[#This Row],[SBA]]</f>
        <v>92</v>
      </c>
      <c r="E50">
        <v>121</v>
      </c>
      <c r="F50">
        <v>68.400000000000006</v>
      </c>
      <c r="G50">
        <f t="shared" si="3"/>
        <v>22</v>
      </c>
    </row>
    <row r="51" spans="1:7" x14ac:dyDescent="0.3">
      <c r="A51" t="str">
        <f>+Tableau1[[#This Row],[liste des participants]]</f>
        <v xml:space="preserve">DETHES LIONEL </v>
      </c>
      <c r="B51" t="str">
        <f>+Tableau1[[#This Row],[Golf]]</f>
        <v>5-FONTCAUDE</v>
      </c>
      <c r="C51" s="102">
        <v>45164</v>
      </c>
      <c r="D51">
        <f>+Tableau1[[#This Row],[SBA]]</f>
        <v>92</v>
      </c>
      <c r="E51">
        <v>132</v>
      </c>
      <c r="F51">
        <v>70.099999999999994</v>
      </c>
      <c r="G51">
        <f>ROUND((113/E51)*(D51-F51),1)</f>
        <v>18.7</v>
      </c>
    </row>
    <row r="52" spans="1:7" x14ac:dyDescent="0.3">
      <c r="A52" t="str">
        <f>+Tableau1[[#This Row],[liste des participants]]</f>
        <v>FERNANDEZ Serge</v>
      </c>
      <c r="B52" t="str">
        <f>+Tableau1[[#This Row],[Golf]]</f>
        <v>5-FONTCAUDE</v>
      </c>
      <c r="C52" s="102">
        <v>45164</v>
      </c>
      <c r="D52">
        <f>+Tableau1[[#This Row],[SBA]]</f>
        <v>91</v>
      </c>
      <c r="E52">
        <v>132</v>
      </c>
      <c r="F52">
        <v>70.099999999999994</v>
      </c>
      <c r="G52">
        <f>ROUND((113/E52)*(D52-F52),1)</f>
        <v>17.899999999999999</v>
      </c>
    </row>
    <row r="53" spans="1:7" x14ac:dyDescent="0.3">
      <c r="A53" t="str">
        <f>+Tableau1[[#This Row],[liste des participants]]</f>
        <v>GALLIX Francois</v>
      </c>
      <c r="B53" t="str">
        <f>+Tableau1[[#This Row],[Golf]]</f>
        <v>5-FONTCAUDE</v>
      </c>
      <c r="C53" s="102">
        <v>45164</v>
      </c>
      <c r="D53">
        <f>+Tableau1[[#This Row],[SBA]]</f>
        <v>101</v>
      </c>
      <c r="E53">
        <v>132</v>
      </c>
      <c r="F53">
        <v>70.099999999999994</v>
      </c>
      <c r="G53">
        <f>ROUND((113/E53)*(D53-F53),1)</f>
        <v>26.5</v>
      </c>
    </row>
    <row r="54" spans="1:7" x14ac:dyDescent="0.3">
      <c r="A54" t="str">
        <f>+Tableau1[[#This Row],[liste des participants]]</f>
        <v>GUISEPPIN serge</v>
      </c>
      <c r="B54" t="str">
        <f>+Tableau1[[#This Row],[Golf]]</f>
        <v>5-FONTCAUDE</v>
      </c>
      <c r="C54" s="102">
        <v>45164</v>
      </c>
      <c r="D54">
        <f>+Tableau1[[#This Row],[SBA]]</f>
        <v>81</v>
      </c>
      <c r="E54">
        <v>132</v>
      </c>
      <c r="F54">
        <v>70.099999999999994</v>
      </c>
      <c r="G54">
        <f t="shared" ref="G54:G61" si="4">ROUND((113/E54)*(D54-F54),1)</f>
        <v>9.3000000000000007</v>
      </c>
    </row>
    <row r="55" spans="1:7" x14ac:dyDescent="0.3">
      <c r="A55" t="str">
        <f>+Tableau1[[#This Row],[liste des participants]]</f>
        <v>LADET Guillaume</v>
      </c>
      <c r="B55" t="str">
        <f>+Tableau1[[#This Row],[Golf]]</f>
        <v>5-FONTCAUDE</v>
      </c>
      <c r="C55" s="102">
        <v>45164</v>
      </c>
      <c r="D55">
        <f>+Tableau1[[#This Row],[SBA]]</f>
        <v>90</v>
      </c>
      <c r="E55">
        <v>132</v>
      </c>
      <c r="F55">
        <v>70.099999999999994</v>
      </c>
      <c r="G55">
        <f t="shared" si="4"/>
        <v>17</v>
      </c>
    </row>
    <row r="56" spans="1:7" x14ac:dyDescent="0.3">
      <c r="A56" t="str">
        <f>+Tableau1[[#This Row],[liste des participants]]</f>
        <v>PEYTAVI thomas</v>
      </c>
      <c r="B56" t="str">
        <f>+Tableau1[[#This Row],[Golf]]</f>
        <v>5-FONTCAUDE</v>
      </c>
      <c r="C56" s="102">
        <v>45164</v>
      </c>
      <c r="D56">
        <f>+Tableau1[[#This Row],[SBA]]</f>
        <v>89</v>
      </c>
      <c r="E56">
        <v>132</v>
      </c>
      <c r="F56">
        <v>70.099999999999994</v>
      </c>
      <c r="G56">
        <f t="shared" si="4"/>
        <v>16.2</v>
      </c>
    </row>
    <row r="57" spans="1:7" x14ac:dyDescent="0.3">
      <c r="A57" t="str">
        <f>+Tableau1[[#This Row],[liste des participants]]</f>
        <v>PLANCHON Etienne</v>
      </c>
      <c r="B57" t="str">
        <f>+Tableau1[[#This Row],[Golf]]</f>
        <v>5-FONTCAUDE</v>
      </c>
      <c r="C57" s="102">
        <v>45164</v>
      </c>
      <c r="D57">
        <f>+Tableau1[[#This Row],[SBA]]</f>
        <v>90</v>
      </c>
      <c r="E57">
        <v>132</v>
      </c>
      <c r="F57">
        <v>70.099999999999994</v>
      </c>
      <c r="G57">
        <f t="shared" si="4"/>
        <v>17</v>
      </c>
    </row>
    <row r="58" spans="1:7" x14ac:dyDescent="0.3">
      <c r="A58" t="str">
        <f>+Tableau1[[#This Row],[liste des participants]]</f>
        <v>SCOLLO Fabrice</v>
      </c>
      <c r="B58" t="str">
        <f>+Tableau1[[#This Row],[Golf]]</f>
        <v>5-FONTCAUDE</v>
      </c>
      <c r="C58" s="102">
        <v>45164</v>
      </c>
      <c r="D58">
        <f>+Tableau1[[#This Row],[SBA]]</f>
        <v>99</v>
      </c>
      <c r="E58">
        <v>132</v>
      </c>
      <c r="F58">
        <v>70.099999999999994</v>
      </c>
      <c r="G58">
        <f t="shared" si="4"/>
        <v>24.7</v>
      </c>
    </row>
    <row r="59" spans="1:7" x14ac:dyDescent="0.3">
      <c r="A59" t="str">
        <f>+Tableau1[[#This Row],[liste des participants]]</f>
        <v>SECHAUD marc</v>
      </c>
      <c r="B59" t="str">
        <f>+Tableau1[[#This Row],[Golf]]</f>
        <v>5-FONTCAUDE</v>
      </c>
      <c r="C59" s="102">
        <v>45164</v>
      </c>
      <c r="D59">
        <f>+Tableau1[[#This Row],[SBA]]</f>
        <v>107</v>
      </c>
      <c r="E59">
        <v>132</v>
      </c>
      <c r="F59">
        <v>70.099999999999994</v>
      </c>
      <c r="G59">
        <f t="shared" si="4"/>
        <v>31.6</v>
      </c>
    </row>
    <row r="60" spans="1:7" x14ac:dyDescent="0.3">
      <c r="A60" t="str">
        <f>+Tableau1[[#This Row],[liste des participants]]</f>
        <v>TOSI Christophe</v>
      </c>
      <c r="B60" t="str">
        <f>+Tableau1[[#This Row],[Golf]]</f>
        <v>5-FONTCAUDE</v>
      </c>
      <c r="C60" s="102">
        <v>45164</v>
      </c>
      <c r="D60">
        <f>+Tableau1[[#This Row],[SBA]]</f>
        <v>91</v>
      </c>
      <c r="E60">
        <v>132</v>
      </c>
      <c r="F60">
        <v>70.099999999999994</v>
      </c>
      <c r="G60">
        <f t="shared" si="4"/>
        <v>17.899999999999999</v>
      </c>
    </row>
    <row r="61" spans="1:7" x14ac:dyDescent="0.3">
      <c r="A61" s="101" t="s">
        <v>168</v>
      </c>
      <c r="B61" t="str">
        <f>+Tableau1[[#This Row],[Golf]]</f>
        <v xml:space="preserve">6-EMPORDA </v>
      </c>
      <c r="C61" s="102">
        <v>45164</v>
      </c>
      <c r="D61">
        <f>+Tableau1[[#This Row],[SBA]]</f>
        <v>89</v>
      </c>
      <c r="E61">
        <v>131</v>
      </c>
      <c r="F61">
        <v>73.599999999999994</v>
      </c>
      <c r="G61">
        <f t="shared" si="4"/>
        <v>13.3</v>
      </c>
    </row>
    <row r="62" spans="1:7" x14ac:dyDescent="0.3">
      <c r="A62" t="str">
        <f>+Tableau1[[#This Row],[liste des participants]]</f>
        <v>PEYTAVI thomas</v>
      </c>
      <c r="B62" t="str">
        <f>+Tableau1[[#This Row],[Golf]]</f>
        <v xml:space="preserve">6-EMPORDA </v>
      </c>
      <c r="C62" s="102">
        <v>45165</v>
      </c>
      <c r="D62">
        <f>+Tableau1[[#This Row],[SBA]]</f>
        <v>90</v>
      </c>
      <c r="E62">
        <v>131</v>
      </c>
      <c r="F62">
        <v>73.599999999999994</v>
      </c>
      <c r="G62">
        <f t="shared" ref="G62:G69" si="5">ROUND((113/E62)*(D62-F62),1)</f>
        <v>14.1</v>
      </c>
    </row>
    <row r="63" spans="1:7" x14ac:dyDescent="0.3">
      <c r="A63" t="str">
        <f>+Tableau1[[#This Row],[liste des participants]]</f>
        <v>GUISEPPIN serge</v>
      </c>
      <c r="B63" t="str">
        <f>+Tableau1[[#This Row],[Golf]]</f>
        <v xml:space="preserve">6-EMPORDA </v>
      </c>
      <c r="C63" s="102">
        <v>45166</v>
      </c>
      <c r="D63">
        <f>+Tableau1[[#This Row],[SBA]]</f>
        <v>91</v>
      </c>
      <c r="E63">
        <v>131</v>
      </c>
      <c r="F63">
        <v>73.599999999999994</v>
      </c>
      <c r="G63">
        <f t="shared" si="5"/>
        <v>15</v>
      </c>
    </row>
    <row r="64" spans="1:7" x14ac:dyDescent="0.3">
      <c r="A64" t="str">
        <f>+Tableau1[[#This Row],[liste des participants]]</f>
        <v xml:space="preserve">DETHES LIONEL </v>
      </c>
      <c r="B64" t="str">
        <f>+Tableau1[[#This Row],[Golf]]</f>
        <v xml:space="preserve">6-EMPORDA </v>
      </c>
      <c r="C64" s="102">
        <v>45167</v>
      </c>
      <c r="D64">
        <f>+Tableau1[[#This Row],[SBA]]</f>
        <v>94</v>
      </c>
      <c r="E64">
        <v>131</v>
      </c>
      <c r="F64">
        <v>73.599999999999994</v>
      </c>
      <c r="G64">
        <f t="shared" si="5"/>
        <v>17.600000000000001</v>
      </c>
    </row>
    <row r="65" spans="1:7" x14ac:dyDescent="0.3">
      <c r="A65" t="str">
        <f>+Tableau1[[#This Row],[liste des participants]]</f>
        <v>TOSI Christophe</v>
      </c>
      <c r="B65" t="str">
        <f>+Tableau1[[#This Row],[Golf]]</f>
        <v xml:space="preserve">6-EMPORDA </v>
      </c>
      <c r="C65" s="102">
        <v>45168</v>
      </c>
      <c r="D65">
        <f>+Tableau1[[#This Row],[SBA]]</f>
        <v>93</v>
      </c>
      <c r="E65">
        <v>131</v>
      </c>
      <c r="F65">
        <v>73.599999999999994</v>
      </c>
      <c r="G65">
        <f t="shared" si="5"/>
        <v>16.7</v>
      </c>
    </row>
    <row r="66" spans="1:7" x14ac:dyDescent="0.3">
      <c r="A66" t="str">
        <f>+Tableau1[[#This Row],[liste des participants]]</f>
        <v>FERNANDEZ Serge</v>
      </c>
      <c r="B66" t="str">
        <f>+Tableau1[[#This Row],[Golf]]</f>
        <v xml:space="preserve">6-EMPORDA </v>
      </c>
      <c r="C66" s="102">
        <v>45169</v>
      </c>
      <c r="D66">
        <f>+Tableau1[[#This Row],[SBA]]</f>
        <v>99</v>
      </c>
      <c r="E66">
        <v>131</v>
      </c>
      <c r="F66">
        <v>73.599999999999994</v>
      </c>
      <c r="G66">
        <f t="shared" si="5"/>
        <v>21.9</v>
      </c>
    </row>
    <row r="67" spans="1:7" x14ac:dyDescent="0.3">
      <c r="A67" t="str">
        <f>+Tableau1[[#This Row],[liste des participants]]</f>
        <v>ASLANIAN Michel</v>
      </c>
      <c r="B67" t="str">
        <f>+Tableau1[[#This Row],[Golf]]</f>
        <v xml:space="preserve">6-EMPORDA </v>
      </c>
      <c r="C67" s="102">
        <v>45170</v>
      </c>
      <c r="D67">
        <f>+Tableau1[[#This Row],[SBA]]</f>
        <v>99</v>
      </c>
      <c r="E67">
        <v>131</v>
      </c>
      <c r="F67">
        <v>73.599999999999994</v>
      </c>
      <c r="G67">
        <f t="shared" si="5"/>
        <v>21.9</v>
      </c>
    </row>
    <row r="68" spans="1:7" x14ac:dyDescent="0.3">
      <c r="A68" t="str">
        <f>+Tableau1[[#This Row],[liste des participants]]</f>
        <v>COGNET Christophe</v>
      </c>
      <c r="B68" t="str">
        <f>+Tableau1[[#This Row],[Golf]]</f>
        <v xml:space="preserve">6-EMPORDA </v>
      </c>
      <c r="C68" s="102">
        <v>45171</v>
      </c>
      <c r="D68">
        <f>+Tableau1[[#This Row],[SBA]]</f>
        <v>102</v>
      </c>
      <c r="E68">
        <v>131</v>
      </c>
      <c r="F68">
        <v>73.599999999999994</v>
      </c>
      <c r="G68">
        <f t="shared" si="5"/>
        <v>24.5</v>
      </c>
    </row>
    <row r="69" spans="1:7" x14ac:dyDescent="0.3">
      <c r="A69" t="str">
        <f>+Tableau1[[#This Row],[liste des participants]]</f>
        <v>SCOLLO Fabrice</v>
      </c>
      <c r="B69" t="str">
        <f>+Tableau1[[#This Row],[Golf]]</f>
        <v xml:space="preserve">6-EMPORDA </v>
      </c>
      <c r="C69" s="102">
        <v>45172</v>
      </c>
      <c r="D69">
        <f>+Tableau1[[#This Row],[SBA]]</f>
        <v>104</v>
      </c>
      <c r="E69">
        <v>131</v>
      </c>
      <c r="F69">
        <v>73.599999999999994</v>
      </c>
      <c r="G69">
        <f t="shared" si="5"/>
        <v>26.2</v>
      </c>
    </row>
    <row r="70" spans="1:7" x14ac:dyDescent="0.3">
      <c r="A70" t="str">
        <f>+Tableau1[[#This Row],[liste des participants]]</f>
        <v xml:space="preserve">DETHES LIONEL </v>
      </c>
      <c r="B70" t="str">
        <f>+Tableau1[[#This Row],[Golf]]</f>
        <v xml:space="preserve">7-MAS NOU </v>
      </c>
      <c r="C70" s="102">
        <v>45173</v>
      </c>
      <c r="D70">
        <f>+Tableau1[[#This Row],[SBA]]</f>
        <v>91</v>
      </c>
      <c r="E70">
        <v>133</v>
      </c>
      <c r="F70">
        <v>72.5</v>
      </c>
      <c r="G70">
        <f t="shared" ref="G70:G78" si="6">ROUND((113/E70)*(D70-F70),1)</f>
        <v>15.7</v>
      </c>
    </row>
    <row r="71" spans="1:7" x14ac:dyDescent="0.3">
      <c r="A71" t="str">
        <f>+Tableau1[[#This Row],[liste des participants]]</f>
        <v>DIAZ Gérard</v>
      </c>
      <c r="B71" t="str">
        <f>+Tableau1[[#This Row],[Golf]]</f>
        <v xml:space="preserve">7-MAS NOU </v>
      </c>
      <c r="C71" s="102">
        <v>45174</v>
      </c>
      <c r="D71">
        <f>+Tableau1[[#This Row],[SBA]]</f>
        <v>90</v>
      </c>
      <c r="E71">
        <v>133</v>
      </c>
      <c r="F71">
        <v>72.5</v>
      </c>
      <c r="G71">
        <f t="shared" si="6"/>
        <v>14.9</v>
      </c>
    </row>
    <row r="72" spans="1:7" x14ac:dyDescent="0.3">
      <c r="A72" t="str">
        <f>+Tableau1[[#This Row],[liste des participants]]</f>
        <v>GUISEPPIN serge</v>
      </c>
      <c r="B72" t="str">
        <f>+Tableau1[[#This Row],[Golf]]</f>
        <v xml:space="preserve">7-MAS NOU </v>
      </c>
      <c r="C72" s="102">
        <v>45175</v>
      </c>
      <c r="D72">
        <f>+Tableau1[[#This Row],[SBA]]</f>
        <v>91</v>
      </c>
      <c r="E72">
        <v>133</v>
      </c>
      <c r="F72">
        <v>72.5</v>
      </c>
      <c r="G72">
        <f t="shared" ref="G72:G73" si="7">ROUND((113/E72)*(D72-F72),1)</f>
        <v>15.7</v>
      </c>
    </row>
    <row r="73" spans="1:7" x14ac:dyDescent="0.3">
      <c r="A73" t="str">
        <f>+Tableau1[[#This Row],[liste des participants]]</f>
        <v>ASLANIAN Michel</v>
      </c>
      <c r="B73" t="str">
        <f>+Tableau1[[#This Row],[Golf]]</f>
        <v xml:space="preserve">7-MAS NOU </v>
      </c>
      <c r="C73" s="102">
        <v>45176</v>
      </c>
      <c r="D73">
        <f>+Tableau1[[#This Row],[SBA]]</f>
        <v>94</v>
      </c>
      <c r="E73">
        <v>133</v>
      </c>
      <c r="F73">
        <v>72.5</v>
      </c>
      <c r="G73">
        <f t="shared" si="7"/>
        <v>18.3</v>
      </c>
    </row>
    <row r="74" spans="1:7" x14ac:dyDescent="0.3">
      <c r="A74" t="str">
        <f>+Tableau1[[#This Row],[liste des participants]]</f>
        <v>TOSI Christophe</v>
      </c>
      <c r="B74" t="str">
        <f>+Tableau1[[#This Row],[Golf]]</f>
        <v xml:space="preserve">7-MAS NOU </v>
      </c>
      <c r="C74" s="102">
        <v>45177</v>
      </c>
      <c r="D74">
        <f>+Tableau1[[#This Row],[SBA]]</f>
        <v>96</v>
      </c>
      <c r="E74">
        <v>133</v>
      </c>
      <c r="F74">
        <v>72.5</v>
      </c>
      <c r="G74">
        <f t="shared" si="6"/>
        <v>20</v>
      </c>
    </row>
    <row r="75" spans="1:7" x14ac:dyDescent="0.3">
      <c r="A75" t="str">
        <f>+Tableau1[[#This Row],[liste des participants]]</f>
        <v>PEYTAVI thomas</v>
      </c>
      <c r="B75" t="str">
        <f>+Tableau1[[#This Row],[Golf]]</f>
        <v xml:space="preserve">7-MAS NOU </v>
      </c>
      <c r="C75" s="102">
        <v>45178</v>
      </c>
      <c r="D75">
        <f>+Tableau1[[#This Row],[SBA]]</f>
        <v>96</v>
      </c>
      <c r="E75">
        <v>133</v>
      </c>
      <c r="F75">
        <v>72.5</v>
      </c>
      <c r="G75">
        <f t="shared" si="6"/>
        <v>20</v>
      </c>
    </row>
    <row r="76" spans="1:7" x14ac:dyDescent="0.3">
      <c r="A76" t="str">
        <f>+Tableau1[[#This Row],[liste des participants]]</f>
        <v>FERNANDEZ Serge</v>
      </c>
      <c r="B76" t="str">
        <f>+Tableau1[[#This Row],[Golf]]</f>
        <v xml:space="preserve">7-MAS NOU </v>
      </c>
      <c r="C76" s="102">
        <v>45179</v>
      </c>
      <c r="D76">
        <f>+Tableau1[[#This Row],[SBA]]</f>
        <v>100</v>
      </c>
      <c r="E76">
        <v>133</v>
      </c>
      <c r="F76">
        <v>72.5</v>
      </c>
      <c r="G76">
        <f t="shared" si="6"/>
        <v>23.4</v>
      </c>
    </row>
    <row r="77" spans="1:7" x14ac:dyDescent="0.3">
      <c r="A77" t="str">
        <f>+Tableau1[[#This Row],[liste des participants]]</f>
        <v>COGNET Christophe</v>
      </c>
      <c r="B77" t="str">
        <f>+Tableau1[[#This Row],[Golf]]</f>
        <v xml:space="preserve">7-MAS NOU </v>
      </c>
      <c r="C77" s="102">
        <v>45180</v>
      </c>
      <c r="D77">
        <f>+Tableau1[[#This Row],[SBA]]</f>
        <v>104</v>
      </c>
      <c r="E77">
        <v>133</v>
      </c>
      <c r="F77">
        <v>72.5</v>
      </c>
      <c r="G77">
        <f t="shared" si="6"/>
        <v>26.8</v>
      </c>
    </row>
    <row r="78" spans="1:7" x14ac:dyDescent="0.3">
      <c r="A78" t="str">
        <f>+Tableau1[[#This Row],[liste des participants]]</f>
        <v>SCOLLO Fabrice</v>
      </c>
      <c r="B78" t="str">
        <f>+Tableau1[[#This Row],[Golf]]</f>
        <v xml:space="preserve">7-MAS NOU </v>
      </c>
      <c r="C78" s="102">
        <v>45181</v>
      </c>
      <c r="D78">
        <f>+Tableau1[[#This Row],[SBA]]</f>
        <v>108</v>
      </c>
      <c r="E78">
        <v>133</v>
      </c>
      <c r="F78">
        <v>72.5</v>
      </c>
      <c r="G78">
        <f t="shared" si="6"/>
        <v>30.2</v>
      </c>
    </row>
    <row r="79" spans="1:7" x14ac:dyDescent="0.3">
      <c r="A79" t="str">
        <f>+Tableau1[[#This Row],[liste des participants]]</f>
        <v>TOSI Christophe</v>
      </c>
      <c r="B79" t="str">
        <f>+Tableau1[[#This Row],[Golf]]</f>
        <v>8-CAMPAGNE</v>
      </c>
      <c r="C79" s="102">
        <v>45182</v>
      </c>
      <c r="D79">
        <f>+Tableau1[[#This Row],[SBA]]</f>
        <v>91</v>
      </c>
      <c r="E79">
        <v>133</v>
      </c>
      <c r="F79">
        <v>72.5</v>
      </c>
      <c r="G79">
        <f t="shared" ref="G79:G82" si="8">ROUND((113/E79)*(D79-F79),1)</f>
        <v>15.7</v>
      </c>
    </row>
    <row r="80" spans="1:7" x14ac:dyDescent="0.3">
      <c r="A80" t="str">
        <f>+Tableau1[[#This Row],[liste des participants]]</f>
        <v>ASLANIAN Michel</v>
      </c>
      <c r="B80" t="str">
        <f>+Tableau1[[#This Row],[Golf]]</f>
        <v>8-CAMPAGNE</v>
      </c>
      <c r="C80" s="102">
        <v>45183</v>
      </c>
      <c r="D80">
        <f>+Tableau1[[#This Row],[SBA]]</f>
        <v>98</v>
      </c>
      <c r="E80">
        <v>133</v>
      </c>
      <c r="F80">
        <v>72.5</v>
      </c>
      <c r="G80">
        <f t="shared" si="8"/>
        <v>21.7</v>
      </c>
    </row>
    <row r="81" spans="1:7" x14ac:dyDescent="0.3">
      <c r="A81" t="str">
        <f>+Tableau1[[#This Row],[liste des participants]]</f>
        <v>PLANCHON Etienne</v>
      </c>
      <c r="B81" t="str">
        <f>+Tableau1[[#This Row],[Golf]]</f>
        <v>8-CAMPAGNE</v>
      </c>
      <c r="C81" s="102">
        <v>45184</v>
      </c>
      <c r="D81">
        <f>+Tableau1[[#This Row],[SBA]]</f>
        <v>99</v>
      </c>
      <c r="E81">
        <v>133</v>
      </c>
      <c r="F81">
        <v>72.5</v>
      </c>
      <c r="G81">
        <f t="shared" si="8"/>
        <v>22.5</v>
      </c>
    </row>
    <row r="82" spans="1:7" x14ac:dyDescent="0.3">
      <c r="A82" t="str">
        <f>+Tableau1[[#This Row],[liste des participants]]</f>
        <v xml:space="preserve">DETHES LIONEL </v>
      </c>
      <c r="B82" t="str">
        <f>+Tableau1[[#This Row],[Golf]]</f>
        <v>8-CAMPAGNE</v>
      </c>
      <c r="C82" s="102">
        <v>45185</v>
      </c>
      <c r="D82">
        <f>+Tableau1[[#This Row],[SBA]]</f>
        <v>100</v>
      </c>
      <c r="E82">
        <v>133</v>
      </c>
      <c r="F82">
        <v>72.5</v>
      </c>
      <c r="G82">
        <f t="shared" si="8"/>
        <v>23.4</v>
      </c>
    </row>
    <row r="83" spans="1:7" x14ac:dyDescent="0.3">
      <c r="A83" t="str">
        <f>+Tableau1[[#This Row],[liste des participants]]</f>
        <v>GUISEPPIN serge</v>
      </c>
      <c r="B83" t="str">
        <f>+Tableau1[[#This Row],[Golf]]</f>
        <v>8-CAMPAGNE</v>
      </c>
      <c r="C83" s="102">
        <v>45186</v>
      </c>
      <c r="D83">
        <f>+Tableau1[[#This Row],[SBA]]</f>
        <v>97</v>
      </c>
      <c r="E83">
        <v>133</v>
      </c>
      <c r="F83">
        <v>72.5</v>
      </c>
      <c r="G83">
        <f t="shared" ref="G83:G92" si="9">ROUND((113/E83)*(D83-F83),1)</f>
        <v>20.8</v>
      </c>
    </row>
    <row r="84" spans="1:7" x14ac:dyDescent="0.3">
      <c r="A84" t="str">
        <f>+Tableau1[[#This Row],[liste des participants]]</f>
        <v>FERNANDEZ Serge</v>
      </c>
      <c r="B84" t="str">
        <f>+Tableau1[[#This Row],[Golf]]</f>
        <v>8-CAMPAGNE</v>
      </c>
      <c r="C84" s="102">
        <v>45187</v>
      </c>
      <c r="D84">
        <f>+Tableau1[[#This Row],[SBA]]</f>
        <v>102</v>
      </c>
      <c r="E84">
        <v>133</v>
      </c>
      <c r="F84">
        <v>72.5</v>
      </c>
      <c r="G84">
        <f t="shared" si="9"/>
        <v>25.1</v>
      </c>
    </row>
    <row r="85" spans="1:7" x14ac:dyDescent="0.3">
      <c r="A85" t="str">
        <f>+Tableau1[[#This Row],[liste des participants]]</f>
        <v>BOUZERAN Gilles</v>
      </c>
      <c r="B85" t="str">
        <f>+Tableau1[[#This Row],[Golf]]</f>
        <v>8-CAMPAGNE</v>
      </c>
      <c r="C85" s="102">
        <v>45188</v>
      </c>
      <c r="D85">
        <f>+Tableau1[[#This Row],[SBA]]</f>
        <v>102</v>
      </c>
      <c r="E85">
        <v>133</v>
      </c>
      <c r="F85">
        <v>72.5</v>
      </c>
      <c r="G85">
        <f t="shared" si="9"/>
        <v>25.1</v>
      </c>
    </row>
    <row r="86" spans="1:7" x14ac:dyDescent="0.3">
      <c r="A86" t="str">
        <f>+Tableau1[[#This Row],[liste des participants]]</f>
        <v>SCOLLO Fabrice</v>
      </c>
      <c r="B86" t="str">
        <f>+Tableau1[[#This Row],[Golf]]</f>
        <v>8-CAMPAGNE</v>
      </c>
      <c r="C86" s="102">
        <v>45189</v>
      </c>
      <c r="D86">
        <f>+Tableau1[[#This Row],[SBA]]</f>
        <v>106</v>
      </c>
      <c r="E86">
        <v>133</v>
      </c>
      <c r="F86">
        <v>72.5</v>
      </c>
      <c r="G86">
        <f t="shared" si="9"/>
        <v>28.5</v>
      </c>
    </row>
    <row r="87" spans="1:7" x14ac:dyDescent="0.3">
      <c r="A87" t="str">
        <f>+Tableau1[[#This Row],[liste des participants]]</f>
        <v>LADET Guillaume</v>
      </c>
      <c r="B87" t="str">
        <f>+Tableau1[[#This Row],[Golf]]</f>
        <v>8-CAMPAGNE</v>
      </c>
      <c r="C87" s="102">
        <v>45190</v>
      </c>
      <c r="D87">
        <f>+Tableau1[[#This Row],[SBA]]</f>
        <v>101</v>
      </c>
      <c r="E87">
        <v>133</v>
      </c>
      <c r="F87">
        <v>72.5</v>
      </c>
      <c r="G87">
        <f t="shared" si="9"/>
        <v>24.2</v>
      </c>
    </row>
    <row r="88" spans="1:7" x14ac:dyDescent="0.3">
      <c r="A88" t="str">
        <f>+Tableau1[[#This Row],[liste des participants]]</f>
        <v>COGNET Christophe</v>
      </c>
      <c r="B88" t="str">
        <f>+Tableau1[[#This Row],[Golf]]</f>
        <v>8-CAMPAGNE</v>
      </c>
      <c r="C88" s="102">
        <v>45191</v>
      </c>
      <c r="D88">
        <f>+Tableau1[[#This Row],[SBA]]</f>
        <v>107</v>
      </c>
      <c r="E88">
        <v>133</v>
      </c>
      <c r="F88">
        <v>72.5</v>
      </c>
      <c r="G88">
        <f t="shared" si="9"/>
        <v>29.3</v>
      </c>
    </row>
    <row r="89" spans="1:7" x14ac:dyDescent="0.3">
      <c r="A89" t="str">
        <f>+Tableau1[[#This Row],[liste des participants]]</f>
        <v>CROZES BERNARD</v>
      </c>
      <c r="B89" t="str">
        <f>+Tableau1[[#This Row],[Golf]]</f>
        <v>8-CAMPAGNE</v>
      </c>
      <c r="C89" s="102">
        <v>45192</v>
      </c>
      <c r="D89">
        <f>+Tableau1[[#This Row],[SBA]]</f>
        <v>109</v>
      </c>
      <c r="E89">
        <v>133</v>
      </c>
      <c r="F89">
        <v>72.5</v>
      </c>
      <c r="G89">
        <f t="shared" si="9"/>
        <v>31</v>
      </c>
    </row>
    <row r="90" spans="1:7" x14ac:dyDescent="0.3">
      <c r="A90" t="str">
        <f>+Tableau1[[#This Row],[liste des participants]]</f>
        <v>COELO Claude</v>
      </c>
      <c r="B90" t="str">
        <f>+Tableau1[[#This Row],[Golf]]</f>
        <v>8-CAMPAGNE</v>
      </c>
      <c r="C90" s="102">
        <v>45193</v>
      </c>
      <c r="D90">
        <f>+Tableau1[[#This Row],[SBA]]</f>
        <v>112</v>
      </c>
      <c r="E90">
        <v>133</v>
      </c>
      <c r="F90">
        <v>72.5</v>
      </c>
      <c r="G90">
        <f t="shared" si="9"/>
        <v>33.6</v>
      </c>
    </row>
    <row r="91" spans="1:7" x14ac:dyDescent="0.3">
      <c r="A91" t="str">
        <f>+Tableau1[[#This Row],[liste des participants]]</f>
        <v>SECHAUD marc</v>
      </c>
      <c r="B91" t="str">
        <f>+Tableau1[[#This Row],[Golf]]</f>
        <v>8-CAMPAGNE</v>
      </c>
      <c r="C91" s="102">
        <v>45194</v>
      </c>
      <c r="D91">
        <f>+Tableau1[[#This Row],[SBA]]</f>
        <v>115</v>
      </c>
      <c r="E91">
        <v>133</v>
      </c>
      <c r="F91">
        <v>72.5</v>
      </c>
      <c r="G91">
        <f t="shared" si="9"/>
        <v>36.1</v>
      </c>
    </row>
    <row r="92" spans="1:7" x14ac:dyDescent="0.3">
      <c r="A92" t="str">
        <f>+Tableau1[[#This Row],[liste des participants]]</f>
        <v>FERNANDEZ Serge</v>
      </c>
      <c r="B92" t="str">
        <f>+Tableau1[[#This Row],[Golf]]</f>
        <v>9- La Grande Motte</v>
      </c>
      <c r="C92" s="102">
        <v>45195</v>
      </c>
      <c r="D92">
        <f>+Tableau1[[#This Row],[SBA]]</f>
        <v>90</v>
      </c>
      <c r="E92">
        <v>133</v>
      </c>
      <c r="F92">
        <v>72.5</v>
      </c>
      <c r="G92">
        <f t="shared" si="9"/>
        <v>14.9</v>
      </c>
    </row>
    <row r="93" spans="1:7" x14ac:dyDescent="0.3">
      <c r="A93" t="str">
        <f>+Tableau1[[#This Row],[liste des participants]]</f>
        <v>PEYTAVI thomas</v>
      </c>
      <c r="B93" t="str">
        <f>+Tableau1[[#This Row],[Golf]]</f>
        <v>9- La Grande Motte</v>
      </c>
      <c r="C93" s="102">
        <v>45196</v>
      </c>
      <c r="D93">
        <f>+Tableau1[[#This Row],[SBA]]</f>
        <v>87</v>
      </c>
      <c r="E93">
        <v>133</v>
      </c>
      <c r="F93">
        <v>72.5</v>
      </c>
      <c r="G93">
        <f t="shared" ref="G93:G103" si="10">ROUND((113/E93)*(D93-F93),1)</f>
        <v>12.3</v>
      </c>
    </row>
    <row r="94" spans="1:7" x14ac:dyDescent="0.3">
      <c r="A94" t="str">
        <f>+Tableau1[[#This Row],[liste des participants]]</f>
        <v>DIAZ Gérard</v>
      </c>
      <c r="B94" t="str">
        <f>+Tableau1[[#This Row],[Golf]]</f>
        <v>9- La Grande Motte</v>
      </c>
      <c r="C94" s="102">
        <v>45197</v>
      </c>
      <c r="D94">
        <f>+Tableau1[[#This Row],[SBA]]</f>
        <v>87</v>
      </c>
      <c r="E94">
        <v>133</v>
      </c>
      <c r="F94">
        <v>72.5</v>
      </c>
      <c r="G94">
        <f t="shared" si="10"/>
        <v>12.3</v>
      </c>
    </row>
    <row r="95" spans="1:7" x14ac:dyDescent="0.3">
      <c r="A95" t="str">
        <f>+Tableau1[[#This Row],[liste des participants]]</f>
        <v>GALLIX Francois</v>
      </c>
      <c r="B95" t="str">
        <f>+Tableau1[[#This Row],[Golf]]</f>
        <v>9- La Grande Motte</v>
      </c>
      <c r="C95" s="102">
        <v>45198</v>
      </c>
      <c r="D95">
        <f>+Tableau1[[#This Row],[SBA]]</f>
        <v>95</v>
      </c>
      <c r="E95">
        <v>133</v>
      </c>
      <c r="F95">
        <v>72.5</v>
      </c>
      <c r="G95">
        <f t="shared" si="10"/>
        <v>19.100000000000001</v>
      </c>
    </row>
    <row r="96" spans="1:7" x14ac:dyDescent="0.3">
      <c r="A96" t="str">
        <f>+Tableau1[[#This Row],[liste des participants]]</f>
        <v>PLANCHON Etienne</v>
      </c>
      <c r="B96" t="str">
        <f>+Tableau1[[#This Row],[Golf]]</f>
        <v>9- La Grande Motte</v>
      </c>
      <c r="C96" s="102">
        <v>45199</v>
      </c>
      <c r="D96">
        <f>+Tableau1[[#This Row],[SBA]]</f>
        <v>93</v>
      </c>
      <c r="E96">
        <v>133</v>
      </c>
      <c r="F96">
        <v>72.5</v>
      </c>
      <c r="G96">
        <f t="shared" si="10"/>
        <v>17.399999999999999</v>
      </c>
    </row>
    <row r="97" spans="1:7" x14ac:dyDescent="0.3">
      <c r="A97" t="str">
        <f>+Tableau1[[#This Row],[liste des participants]]</f>
        <v xml:space="preserve">DETHES LIONEL </v>
      </c>
      <c r="B97" t="str">
        <f>+Tableau1[[#This Row],[Golf]]</f>
        <v>9- La Grande Motte</v>
      </c>
      <c r="C97" s="102">
        <v>45200</v>
      </c>
      <c r="D97">
        <f>+Tableau1[[#This Row],[SBA]]</f>
        <v>97</v>
      </c>
      <c r="E97">
        <v>133</v>
      </c>
      <c r="F97">
        <v>72.5</v>
      </c>
      <c r="G97">
        <f t="shared" si="10"/>
        <v>20.8</v>
      </c>
    </row>
    <row r="98" spans="1:7" x14ac:dyDescent="0.3">
      <c r="A98" t="str">
        <f>+Tableau1[[#This Row],[liste des participants]]</f>
        <v>COGNET Christophe</v>
      </c>
      <c r="B98" t="str">
        <f>+Tableau1[[#This Row],[Golf]]</f>
        <v>9- La Grande Motte</v>
      </c>
      <c r="C98" s="102">
        <v>45201</v>
      </c>
      <c r="D98">
        <f>+Tableau1[[#This Row],[SBA]]</f>
        <v>99</v>
      </c>
      <c r="E98">
        <v>133</v>
      </c>
      <c r="F98">
        <v>72.5</v>
      </c>
      <c r="G98">
        <f t="shared" si="10"/>
        <v>22.5</v>
      </c>
    </row>
    <row r="99" spans="1:7" x14ac:dyDescent="0.3">
      <c r="A99" t="str">
        <f>+Tableau1[[#This Row],[liste des participants]]</f>
        <v>PLANCHON Nicolas</v>
      </c>
      <c r="B99" t="str">
        <f>+Tableau1[[#This Row],[Golf]]</f>
        <v>9- La Grande Motte</v>
      </c>
      <c r="C99" s="102">
        <v>45202</v>
      </c>
      <c r="D99">
        <f>+Tableau1[[#This Row],[SBA]]</f>
        <v>92</v>
      </c>
      <c r="E99">
        <v>133</v>
      </c>
      <c r="F99">
        <v>72.5</v>
      </c>
      <c r="G99">
        <f t="shared" si="10"/>
        <v>16.600000000000001</v>
      </c>
    </row>
    <row r="100" spans="1:7" x14ac:dyDescent="0.3">
      <c r="A100" t="str">
        <f>+Tableau1[[#This Row],[liste des participants]]</f>
        <v>PLANES Romain</v>
      </c>
      <c r="B100" t="str">
        <f>+Tableau1[[#This Row],[Golf]]</f>
        <v>9- La Grande Motte</v>
      </c>
      <c r="C100" s="102">
        <v>45203</v>
      </c>
      <c r="D100">
        <f>+Tableau1[[#This Row],[SBA]]</f>
        <v>88</v>
      </c>
      <c r="E100">
        <v>133</v>
      </c>
      <c r="F100">
        <v>72.5</v>
      </c>
      <c r="G100">
        <f t="shared" si="10"/>
        <v>13.2</v>
      </c>
    </row>
    <row r="101" spans="1:7" x14ac:dyDescent="0.3">
      <c r="A101" t="str">
        <f>+Tableau1[[#This Row],[liste des participants]]</f>
        <v>BOUZERAN Gilles</v>
      </c>
      <c r="B101" t="str">
        <f>+Tableau1[[#This Row],[Golf]]</f>
        <v>9- La Grande Motte</v>
      </c>
      <c r="C101" s="102">
        <v>45204</v>
      </c>
      <c r="D101">
        <f>+Tableau1[[#This Row],[SBA]]</f>
        <v>100</v>
      </c>
      <c r="E101">
        <v>133</v>
      </c>
      <c r="F101">
        <v>72.5</v>
      </c>
      <c r="G101">
        <f t="shared" si="10"/>
        <v>23.4</v>
      </c>
    </row>
    <row r="102" spans="1:7" x14ac:dyDescent="0.3">
      <c r="A102" t="str">
        <f>+Tableau1[[#This Row],[liste des participants]]</f>
        <v>LADET Guillaume</v>
      </c>
      <c r="B102" t="str">
        <f>+Tableau1[[#This Row],[Golf]]</f>
        <v>9- La Grande Motte</v>
      </c>
      <c r="C102" s="102">
        <v>45205</v>
      </c>
      <c r="D102">
        <f>+Tableau1[[#This Row],[SBA]]</f>
        <v>98</v>
      </c>
      <c r="E102">
        <v>133</v>
      </c>
      <c r="F102">
        <v>72.5</v>
      </c>
      <c r="G102">
        <f t="shared" si="10"/>
        <v>21.7</v>
      </c>
    </row>
    <row r="103" spans="1:7" x14ac:dyDescent="0.3">
      <c r="A103" t="str">
        <f>+Tableau1[[#This Row],[liste des participants]]</f>
        <v>GUISEPPIN serge</v>
      </c>
      <c r="B103" t="str">
        <f>+Tableau1[[#This Row],[Golf]]</f>
        <v>9- La Grande Motte</v>
      </c>
      <c r="C103" s="102">
        <v>45206</v>
      </c>
      <c r="D103">
        <f>+Tableau1[[#This Row],[SBA]]</f>
        <v>97</v>
      </c>
      <c r="E103">
        <v>133</v>
      </c>
      <c r="F103">
        <v>72.5</v>
      </c>
      <c r="G103">
        <f t="shared" si="10"/>
        <v>20.8</v>
      </c>
    </row>
    <row r="104" spans="1:7" x14ac:dyDescent="0.3">
      <c r="C104" s="102"/>
    </row>
    <row r="105" spans="1:7" x14ac:dyDescent="0.3">
      <c r="C105" s="102"/>
    </row>
    <row r="106" spans="1:7" x14ac:dyDescent="0.3">
      <c r="C106" s="102"/>
    </row>
  </sheetData>
  <phoneticPr fontId="15" type="noConversion"/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tabColor rgb="FFFF0000"/>
  </sheetPr>
  <dimension ref="A1:Q45"/>
  <sheetViews>
    <sheetView topLeftCell="A28" workbookViewId="0">
      <selection activeCell="A32" sqref="A32:B45"/>
    </sheetView>
  </sheetViews>
  <sheetFormatPr baseColWidth="10" defaultRowHeight="14.4" x14ac:dyDescent="0.3"/>
  <cols>
    <col min="1" max="1" width="10.6640625" style="30"/>
    <col min="2" max="2" width="24.33203125" style="33" customWidth="1"/>
    <col min="3" max="4" width="8" style="30" customWidth="1"/>
    <col min="5" max="10" width="11.44140625" style="68"/>
    <col min="11" max="11" width="10.6640625" style="68"/>
  </cols>
  <sheetData>
    <row r="1" spans="1:17" ht="43.2" x14ac:dyDescent="0.3">
      <c r="A1" s="48" t="s">
        <v>36</v>
      </c>
      <c r="B1" s="86" t="s">
        <v>17</v>
      </c>
      <c r="C1" s="86" t="s">
        <v>47</v>
      </c>
      <c r="D1" s="147" t="s">
        <v>149</v>
      </c>
      <c r="E1" s="74" t="s">
        <v>148</v>
      </c>
      <c r="F1" s="74" t="s">
        <v>159</v>
      </c>
      <c r="G1" s="74" t="s">
        <v>163</v>
      </c>
      <c r="H1" s="74" t="s">
        <v>164</v>
      </c>
      <c r="I1" s="74" t="s">
        <v>177</v>
      </c>
      <c r="J1" s="74" t="s">
        <v>176</v>
      </c>
      <c r="K1" s="74" t="s">
        <v>175</v>
      </c>
      <c r="L1" s="74" t="s">
        <v>178</v>
      </c>
      <c r="M1" s="74" t="s">
        <v>191</v>
      </c>
    </row>
    <row r="2" spans="1:17" x14ac:dyDescent="0.3">
      <c r="A2" s="32">
        <v>1</v>
      </c>
      <c r="B2" s="29" t="s">
        <v>22</v>
      </c>
      <c r="C2" s="6"/>
      <c r="D2" s="151">
        <v>14.933333333333332</v>
      </c>
      <c r="E2" s="88">
        <f>VLOOKUP($B2,[1]Participants!$A$1:$O$20,10,FALSE)</f>
        <v>14.933333333333332</v>
      </c>
      <c r="F2" s="88">
        <f>VLOOKUP($B2,[1]Participants!$A$1:$O$20,11,FALSE)</f>
        <v>14.933333333333332</v>
      </c>
      <c r="G2" s="88">
        <f>VLOOKUP($B2,[1]Participants!$A$1:$O$20,12,FALSE)</f>
        <v>14.933333333333332</v>
      </c>
      <c r="H2" s="88">
        <f>VLOOKUP($B2,[1]Participants!$A$1:$O$20,13,FALSE)</f>
        <v>14.933333333333332</v>
      </c>
      <c r="I2" s="88">
        <f>VLOOKUP($B2,[1]Participants!$A$1:$O$20,14,FALSE)</f>
        <v>15.285714285714286</v>
      </c>
      <c r="J2" s="88">
        <f>VLOOKUP($B2,[1]Participants!$A$1:$O$20,15,FALSE)</f>
        <v>15.637499999999999</v>
      </c>
      <c r="K2" s="88">
        <f>VLOOKUP($B2,[1]Participants!$A$1:$U$20,16,FALSE)</f>
        <v>15.637499999999999</v>
      </c>
      <c r="L2" s="88">
        <f>VLOOKUP($B2,[1]Participants!$A$1:$U$20,17,FALSE)</f>
        <v>15.637499999999999</v>
      </c>
      <c r="M2" s="88">
        <f>VLOOKUP($B2,[1]Participants!$A$1:$U$20,18,FALSE)</f>
        <v>16.225000000000001</v>
      </c>
    </row>
    <row r="3" spans="1:17" x14ac:dyDescent="0.3">
      <c r="A3" s="28">
        <v>2</v>
      </c>
      <c r="B3" s="29" t="s">
        <v>34</v>
      </c>
      <c r="C3" s="148"/>
      <c r="D3" s="151">
        <v>15.02</v>
      </c>
      <c r="E3" s="88">
        <f>VLOOKUP($B3,[1]Participants!$A$1:$O$20,10,FALSE)</f>
        <v>15.02</v>
      </c>
      <c r="F3" s="88">
        <f>VLOOKUP($B3,[1]Participants!$A$1:$O$20,11,FALSE)</f>
        <v>15.633333333333333</v>
      </c>
      <c r="G3" s="88">
        <f>VLOOKUP($B3,[1]Participants!$A$1:$O$20,12,FALSE)</f>
        <v>15.699999999999998</v>
      </c>
      <c r="H3" s="88">
        <f>VLOOKUP($B3,[1]Participants!$A$1:$O$20,13,FALSE)</f>
        <v>16.228571428571428</v>
      </c>
      <c r="I3" s="88">
        <f>VLOOKUP($B3,[1]Participants!$A$1:$O$20,14,FALSE)</f>
        <v>15.699999999999998</v>
      </c>
      <c r="J3" s="88">
        <f>VLOOKUP($B3,[1]Participants!$A$1:$O$20,15,FALSE)</f>
        <v>15.699999999999998</v>
      </c>
      <c r="K3" s="88">
        <f>VLOOKUP($B3,[1]Participants!$A$1:$U$20,16,FALSE)</f>
        <v>15.699999999999998</v>
      </c>
      <c r="L3" s="88">
        <f>VLOOKUP($B3,[1]Participants!$A$1:$U$20,17,FALSE)</f>
        <v>16.675000000000001</v>
      </c>
      <c r="M3" s="88">
        <f>VLOOKUP($B3,[1]Participants!$A$1:$U$20,18,FALSE)</f>
        <v>16.675000000000001</v>
      </c>
    </row>
    <row r="4" spans="1:17" x14ac:dyDescent="0.3">
      <c r="A4" s="32">
        <v>3</v>
      </c>
      <c r="B4" s="29" t="s">
        <v>150</v>
      </c>
      <c r="C4" s="6"/>
      <c r="D4" s="151">
        <v>19.8</v>
      </c>
      <c r="E4" s="88">
        <f>VLOOKUP($B4,[1]Participants!$A$1:$O$20,10,FALSE)</f>
        <v>19.8</v>
      </c>
      <c r="F4" s="88">
        <f>VLOOKUP($B4,[1]Participants!$A$1:$O$20,11,FALSE)</f>
        <v>19.8</v>
      </c>
      <c r="G4" s="88">
        <f>VLOOKUP($B4,[1]Participants!$A$1:$O$20,12,FALSE)</f>
        <v>20.75</v>
      </c>
      <c r="H4" s="88">
        <f>VLOOKUP($B4,[1]Participants!$A$1:$O$20,13,FALSE)</f>
        <v>20.75</v>
      </c>
      <c r="I4" s="88">
        <f>VLOOKUP($B4,[1]Participants!$A$1:$O$20,14,FALSE)</f>
        <v>20.75</v>
      </c>
      <c r="J4" s="88">
        <f>VLOOKUP($B4,[1]Participants!$A$1:$O$20,15,FALSE)</f>
        <v>20.75</v>
      </c>
      <c r="K4" s="88">
        <f>VLOOKUP($B4,[1]Participants!$A$1:$U$20,16,FALSE)</f>
        <v>20.75</v>
      </c>
      <c r="L4" s="88">
        <f>VLOOKUP($B4,[1]Participants!$A$1:$U$20,17,FALSE)</f>
        <v>23.085714285714289</v>
      </c>
      <c r="M4" s="88">
        <f>VLOOKUP($B4,[1]Participants!$A$1:$U$20,18,FALSE)</f>
        <v>23.085714285714289</v>
      </c>
      <c r="Q4">
        <v>1</v>
      </c>
    </row>
    <row r="5" spans="1:17" x14ac:dyDescent="0.3">
      <c r="A5" s="32">
        <v>4</v>
      </c>
      <c r="B5" s="29" t="s">
        <v>38</v>
      </c>
      <c r="C5" s="148"/>
      <c r="D5" s="151">
        <v>18.05</v>
      </c>
      <c r="E5" s="88">
        <f>VLOOKUP($B5,[1]Participants!$A$1:$O$20,10,FALSE)</f>
        <v>18.05</v>
      </c>
      <c r="F5" s="88">
        <f>VLOOKUP($B5,[1]Participants!$A$1:$O$20,11,FALSE)</f>
        <v>18.05</v>
      </c>
      <c r="G5" s="88">
        <f>VLOOKUP($B5,[1]Participants!$A$1:$O$20,12,FALSE)</f>
        <v>18.64</v>
      </c>
      <c r="H5" s="88">
        <f>VLOOKUP($B5,[1]Participants!$A$1:$O$20,13,FALSE)</f>
        <v>18.64</v>
      </c>
      <c r="I5" s="88">
        <f>VLOOKUP($B5,[1]Participants!$A$1:$O$20,14,FALSE)</f>
        <v>18.64</v>
      </c>
      <c r="J5" s="88">
        <f>VLOOKUP($B5,[1]Participants!$A$1:$O$20,15,FALSE)</f>
        <v>20.414285714285715</v>
      </c>
      <c r="K5" s="88">
        <f>VLOOKUP($B5,[1]Participants!$A$1:$U$20,16,FALSE)</f>
        <v>20.414285714285715</v>
      </c>
      <c r="L5" s="88">
        <f>VLOOKUP($B5,[1]Participants!$A$1:$U$20,17,FALSE)</f>
        <v>20.414285714285715</v>
      </c>
      <c r="M5" s="88">
        <f>VLOOKUP($B5,[1]Participants!$A$1:$U$20,18,FALSE)</f>
        <v>20.028571428571428</v>
      </c>
      <c r="Q5">
        <v>2</v>
      </c>
    </row>
    <row r="6" spans="1:17" x14ac:dyDescent="0.3">
      <c r="A6" s="28">
        <v>5</v>
      </c>
      <c r="B6" s="29" t="s">
        <v>32</v>
      </c>
      <c r="C6" s="148"/>
      <c r="D6" s="151">
        <v>25.560000000000002</v>
      </c>
      <c r="E6" s="88">
        <f>VLOOKUP($B6,[1]Participants!$A$1:$O$20,10,FALSE)</f>
        <v>25.560000000000002</v>
      </c>
      <c r="F6" s="88">
        <f>VLOOKUP($B6,[1]Participants!$A$1:$O$20,11,FALSE)</f>
        <v>25.560000000000002</v>
      </c>
      <c r="G6" s="88">
        <f>VLOOKUP($B6,[1]Participants!$A$1:$O$20,12,FALSE)</f>
        <v>25.9</v>
      </c>
      <c r="H6" s="88">
        <f>VLOOKUP($B6,[1]Participants!$A$1:$O$20,13,FALSE)</f>
        <v>25.9</v>
      </c>
      <c r="I6" s="88">
        <f>VLOOKUP($B6,[1]Participants!$A$1:$O$20,14,FALSE)</f>
        <v>25.9</v>
      </c>
      <c r="J6" s="88">
        <f>VLOOKUP($B6,[1]Participants!$A$1:$O$20,15,FALSE)</f>
        <v>25.9</v>
      </c>
      <c r="K6" s="88">
        <f>VLOOKUP($B6,[1]Participants!$A$1:$U$20,16,FALSE)</f>
        <v>25.9</v>
      </c>
      <c r="L6" s="88">
        <f>VLOOKUP($B6,[1]Participants!$A$1:$U$20,17,FALSE)</f>
        <v>26.962500000000002</v>
      </c>
      <c r="M6" s="88">
        <f>VLOOKUP($B6,[1]Participants!$A$1:$U$20,18,FALSE)</f>
        <v>26.962500000000002</v>
      </c>
      <c r="Q6">
        <v>3</v>
      </c>
    </row>
    <row r="7" spans="1:17" x14ac:dyDescent="0.3">
      <c r="A7" s="32">
        <v>6</v>
      </c>
      <c r="B7" s="29" t="s">
        <v>33</v>
      </c>
      <c r="C7" s="148"/>
      <c r="D7" s="151">
        <v>15.816666666666668</v>
      </c>
      <c r="E7" s="88">
        <f>VLOOKUP($B7,[1]Participants!$A$1:$O$20,10,FALSE)</f>
        <v>15.816666666666668</v>
      </c>
      <c r="F7" s="88">
        <f>VLOOKUP($B7,[1]Participants!$A$1:$O$20,11,FALSE)</f>
        <v>15.816666666666668</v>
      </c>
      <c r="G7" s="88">
        <f>VLOOKUP($B7,[1]Participants!$A$1:$O$20,12,FALSE)</f>
        <v>15.099999999999998</v>
      </c>
      <c r="H7" s="88">
        <f>VLOOKUP($B7,[1]Participants!$A$1:$O$20,13,FALSE)</f>
        <v>15.712499999999999</v>
      </c>
      <c r="I7" s="88">
        <f>VLOOKUP($B7,[1]Participants!$A$1:$O$20,14,FALSE)</f>
        <v>16.125</v>
      </c>
      <c r="J7" s="88">
        <f>VLOOKUP($B7,[1]Participants!$A$1:$O$20,15,FALSE)</f>
        <v>15.824999999999999</v>
      </c>
      <c r="K7" s="88">
        <f>VLOOKUP($B7,[1]Participants!$A$1:$U$20,16,FALSE)</f>
        <v>15.862500000000001</v>
      </c>
      <c r="L7" s="88">
        <f>VLOOKUP($B7,[1]Participants!$A$1:$U$20,17,FALSE)</f>
        <v>15.862500000000001</v>
      </c>
      <c r="M7" s="88">
        <f>VLOOKUP($B7,[1]Participants!$A$1:$U$20,18,FALSE)</f>
        <v>15.862500000000001</v>
      </c>
      <c r="Q7">
        <v>4</v>
      </c>
    </row>
    <row r="8" spans="1:17" x14ac:dyDescent="0.3">
      <c r="A8" s="32">
        <v>7</v>
      </c>
      <c r="B8" s="29" t="s">
        <v>151</v>
      </c>
      <c r="C8" s="148"/>
      <c r="D8" s="151">
        <v>17.466666666666665</v>
      </c>
      <c r="E8" s="88">
        <f>VLOOKUP($B8,[1]Participants!$A$1:$O$20,10,FALSE)</f>
        <v>17.466666666666665</v>
      </c>
      <c r="F8" s="88">
        <f>VLOOKUP($B8,[1]Participants!$A$1:$O$20,11,FALSE)</f>
        <v>17.466666666666665</v>
      </c>
      <c r="G8" s="88">
        <f>VLOOKUP($B8,[1]Participants!$A$1:$O$20,12,FALSE)</f>
        <v>17.466666666666665</v>
      </c>
      <c r="H8" s="88">
        <f>VLOOKUP($B8,[1]Participants!$A$1:$O$20,13,FALSE)</f>
        <v>17.466666666666665</v>
      </c>
      <c r="I8" s="88">
        <f>VLOOKUP($B8,[1]Participants!$A$1:$O$20,14,FALSE)</f>
        <v>17.466666666666665</v>
      </c>
      <c r="J8" s="88">
        <f>VLOOKUP($B8,[1]Participants!$A$1:$O$20,15,FALSE)</f>
        <v>17.466666666666665</v>
      </c>
      <c r="K8" s="88">
        <f>VLOOKUP($B8,[1]Participants!$A$1:$U$20,16,FALSE)</f>
        <v>17.466666666666665</v>
      </c>
      <c r="L8" s="88">
        <f>VLOOKUP($B8,[1]Participants!$A$1:$U$20,17,FALSE)</f>
        <v>17.466666666666665</v>
      </c>
      <c r="M8" s="88">
        <f>VLOOKUP($B8,[1]Participants!$A$1:$U$20,18,FALSE)</f>
        <v>17.466666666666665</v>
      </c>
      <c r="Q8">
        <v>5</v>
      </c>
    </row>
    <row r="9" spans="1:17" x14ac:dyDescent="0.3">
      <c r="A9" s="28">
        <v>8</v>
      </c>
      <c r="B9" s="29" t="s">
        <v>152</v>
      </c>
      <c r="C9" s="148"/>
      <c r="D9" s="151">
        <v>15.7</v>
      </c>
      <c r="E9" s="88">
        <f>VLOOKUP($B9,[1]Participants!$A$1:$O$20,10,FALSE)</f>
        <v>15.7</v>
      </c>
      <c r="F9" s="88">
        <f>VLOOKUP($B9,[1]Participants!$A$1:$O$20,11,FALSE)</f>
        <v>15.7</v>
      </c>
      <c r="G9" s="88">
        <f>VLOOKUP($B9,[1]Participants!$A$1:$O$20,12,FALSE)</f>
        <v>15.7</v>
      </c>
      <c r="H9" s="88">
        <f>VLOOKUP($B9,[1]Participants!$A$1:$O$20,13,FALSE)</f>
        <v>15.7</v>
      </c>
      <c r="I9" s="88">
        <f>VLOOKUP($B9,[1]Participants!$A$1:$O$20,14,FALSE)</f>
        <v>15.799999999999999</v>
      </c>
      <c r="J9" s="88">
        <f>VLOOKUP($B9,[1]Participants!$A$1:$O$20,15,FALSE)</f>
        <v>15.799999999999999</v>
      </c>
      <c r="K9" s="88">
        <f>VLOOKUP($B9,[1]Participants!$A$1:$U$20,16,FALSE)</f>
        <v>16.324999999999999</v>
      </c>
      <c r="L9" s="88">
        <f>VLOOKUP($B9,[1]Participants!$A$1:$U$20,17,FALSE)</f>
        <v>16.324999999999999</v>
      </c>
      <c r="M9" s="88">
        <f>VLOOKUP($B9,[1]Participants!$A$1:$U$20,18,FALSE)</f>
        <v>17.128571428571426</v>
      </c>
      <c r="Q9">
        <v>6</v>
      </c>
    </row>
    <row r="10" spans="1:17" x14ac:dyDescent="0.3">
      <c r="A10" s="32">
        <v>9</v>
      </c>
      <c r="B10" s="50" t="s">
        <v>66</v>
      </c>
      <c r="C10" s="149"/>
      <c r="D10" s="151">
        <v>28.899999999999995</v>
      </c>
      <c r="E10" s="88">
        <f>VLOOKUP($B10,[1]Participants!$A$1:$O$20,10,FALSE)</f>
        <v>26.233333333333334</v>
      </c>
      <c r="F10" s="88">
        <f>VLOOKUP($B10,[1]Participants!$A$1:$O$20,11,FALSE)</f>
        <v>26.233333333333334</v>
      </c>
      <c r="G10" s="88">
        <f>VLOOKUP($B10,[1]Participants!$A$1:$O$20,12,FALSE)</f>
        <v>27.75</v>
      </c>
      <c r="H10" s="88">
        <f>VLOOKUP($B10,[1]Participants!$A$1:$O$20,13,FALSE)</f>
        <v>27.524999999999999</v>
      </c>
      <c r="I10" s="88">
        <f>VLOOKUP($B10,[1]Participants!$A$1:$O$20,14,FALSE)</f>
        <v>26.3</v>
      </c>
      <c r="J10" s="88">
        <f>VLOOKUP($B10,[1]Participants!$A$1:$O$20,15,FALSE)</f>
        <v>26.3</v>
      </c>
      <c r="K10" s="88">
        <f>VLOOKUP($B10,[1]Participants!$A$1:$U$20,16,FALSE)</f>
        <v>26.3</v>
      </c>
      <c r="L10" s="88">
        <f>VLOOKUP($B10,[1]Participants!$A$1:$U$20,17,FALSE)</f>
        <v>26.3</v>
      </c>
      <c r="M10" s="88">
        <f>VLOOKUP($B10,[1]Participants!$A$1:$U$20,18,FALSE)</f>
        <v>24.860000000000003</v>
      </c>
      <c r="Q10">
        <v>7</v>
      </c>
    </row>
    <row r="11" spans="1:17" x14ac:dyDescent="0.3">
      <c r="A11" s="32">
        <v>10</v>
      </c>
      <c r="B11" s="29" t="s">
        <v>18</v>
      </c>
      <c r="C11" s="149"/>
      <c r="D11" s="151">
        <v>11.8</v>
      </c>
      <c r="E11" s="88">
        <f>VLOOKUP($B11,[1]Participants!$A$1:$O$20,10,FALSE)</f>
        <v>11.8</v>
      </c>
      <c r="F11" s="88">
        <f>VLOOKUP($B11,[1]Participants!$A$1:$O$20,11,FALSE)</f>
        <v>11.8</v>
      </c>
      <c r="G11" s="88">
        <f>VLOOKUP($B11,[1]Participants!$A$1:$O$20,12,FALSE)</f>
        <v>11.275</v>
      </c>
      <c r="H11" s="88">
        <f>VLOOKUP($B11,[1]Participants!$A$1:$O$20,13,FALSE)</f>
        <v>11.275</v>
      </c>
      <c r="I11" s="88">
        <f>VLOOKUP($B11,[1]Participants!$A$1:$O$20,14,FALSE)</f>
        <v>11.662500000000001</v>
      </c>
      <c r="J11" s="88">
        <f>VLOOKUP($B11,[1]Participants!$A$1:$O$20,15,FALSE)</f>
        <v>11.612500000000001</v>
      </c>
      <c r="K11" s="88">
        <f>VLOOKUP($B11,[1]Participants!$A$1:$U$20,16,FALSE)</f>
        <v>12.237500000000001</v>
      </c>
      <c r="L11" s="88">
        <f>VLOOKUP($B11,[1]Participants!$A$1:$U$20,17,FALSE)</f>
        <v>12.462500000000002</v>
      </c>
      <c r="M11" s="88">
        <f>VLOOKUP($B11,[1]Participants!$A$1:$U$20,18,FALSE)</f>
        <v>12.462500000000002</v>
      </c>
      <c r="Q11">
        <v>8</v>
      </c>
    </row>
    <row r="12" spans="1:17" x14ac:dyDescent="0.3">
      <c r="A12" s="28">
        <v>11</v>
      </c>
      <c r="B12" s="29" t="s">
        <v>79</v>
      </c>
      <c r="C12" s="148"/>
      <c r="D12" s="151">
        <v>13.679999999999998</v>
      </c>
      <c r="E12" s="88">
        <f>VLOOKUP($B12,[1]Participants!$A$1:$O$20,10,FALSE)</f>
        <v>13.679999999999998</v>
      </c>
      <c r="F12" s="88">
        <f>VLOOKUP($B12,[1]Participants!$A$1:$O$20,11,FALSE)</f>
        <v>13.679999999999998</v>
      </c>
      <c r="G12" s="88">
        <f>VLOOKUP($B12,[1]Participants!$A$1:$O$20,12,FALSE)</f>
        <v>13.933333333333332</v>
      </c>
      <c r="H12" s="88">
        <f>VLOOKUP($B12,[1]Participants!$A$1:$O$20,13,FALSE)</f>
        <v>14.114285714285714</v>
      </c>
      <c r="I12" s="88">
        <f>VLOOKUP($B12,[1]Participants!$A$1:$O$20,14,FALSE)</f>
        <v>14.114285714285714</v>
      </c>
      <c r="J12" s="88">
        <f>VLOOKUP($B12,[1]Participants!$A$1:$O$20,15,FALSE)</f>
        <v>14.114285714285714</v>
      </c>
      <c r="K12" s="88">
        <f>VLOOKUP($B12,[1]Participants!$A$1:$U$20,16,FALSE)</f>
        <v>14.114285714285714</v>
      </c>
      <c r="L12" s="88">
        <f>VLOOKUP($B12,[1]Participants!$A$1:$U$20,17,FALSE)</f>
        <v>14.114285714285714</v>
      </c>
      <c r="M12" s="88">
        <f>VLOOKUP($B12,[1]Participants!$A$1:$U$20,18,FALSE)</f>
        <v>14.9125</v>
      </c>
      <c r="Q12">
        <v>9</v>
      </c>
    </row>
    <row r="13" spans="1:17" x14ac:dyDescent="0.3">
      <c r="A13" s="32">
        <v>12</v>
      </c>
      <c r="B13" s="29" t="s">
        <v>37</v>
      </c>
      <c r="C13" s="148"/>
      <c r="D13" s="151">
        <v>25.8</v>
      </c>
      <c r="E13" s="88">
        <f>VLOOKUP($B13,[1]Participants!$A$1:$O$20,10,FALSE)</f>
        <v>25.824999999999999</v>
      </c>
      <c r="F13" s="88">
        <f>VLOOKUP($B13,[1]Participants!$A$1:$O$20,11,FALSE)</f>
        <v>25.824999999999999</v>
      </c>
      <c r="G13" s="88">
        <f>VLOOKUP($B13,[1]Participants!$A$1:$O$20,12,FALSE)</f>
        <v>27.4</v>
      </c>
      <c r="H13" s="88">
        <f>VLOOKUP($B13,[1]Participants!$A$1:$O$20,13,FALSE)</f>
        <v>27.4</v>
      </c>
      <c r="I13" s="88">
        <f>VLOOKUP($B13,[1]Participants!$A$1:$O$20,14,FALSE)</f>
        <v>27.4</v>
      </c>
      <c r="J13" s="88">
        <f>VLOOKUP($B13,[1]Participants!$A$1:$O$20,15,FALSE)</f>
        <v>27.4</v>
      </c>
      <c r="K13" s="88">
        <f>VLOOKUP($B13,[1]Participants!$A$1:$U$20,16,FALSE)</f>
        <v>27.4</v>
      </c>
      <c r="L13" s="88">
        <f>VLOOKUP($B13,[1]Participants!$A$1:$U$20,17,FALSE)</f>
        <v>27.4</v>
      </c>
      <c r="M13" s="88">
        <f>VLOOKUP($B13,[1]Participants!$A$1:$U$20,18,FALSE)</f>
        <v>27.416666666666668</v>
      </c>
      <c r="Q13">
        <v>10</v>
      </c>
    </row>
    <row r="14" spans="1:17" x14ac:dyDescent="0.3">
      <c r="A14" s="32">
        <v>13</v>
      </c>
      <c r="B14" s="29" t="s">
        <v>19</v>
      </c>
      <c r="C14" s="148"/>
      <c r="D14" s="151">
        <v>10.657142857142858</v>
      </c>
      <c r="E14" s="88">
        <f>VLOOKUP($B14,[1]Participants!$A$1:$O$20,10,FALSE)</f>
        <v>10.257142857142856</v>
      </c>
      <c r="F14" s="88">
        <f>VLOOKUP($B14,[1]Participants!$A$1:$O$20,11,FALSE)</f>
        <v>10.985714285714286</v>
      </c>
      <c r="G14" s="88">
        <f>VLOOKUP($B14,[1]Participants!$A$1:$O$20,12,FALSE)</f>
        <v>11.425000000000001</v>
      </c>
      <c r="H14" s="88">
        <f>VLOOKUP($B14,[1]Participants!$A$1:$O$20,13,FALSE)</f>
        <v>11.425000000000001</v>
      </c>
      <c r="I14" s="88">
        <f>VLOOKUP($B14,[1]Participants!$A$1:$O$20,14,FALSE)</f>
        <v>12.075000000000001</v>
      </c>
      <c r="J14" s="88">
        <f>VLOOKUP($B14,[1]Participants!$A$1:$O$20,15,FALSE)</f>
        <v>12.5375</v>
      </c>
      <c r="K14" s="88">
        <f>VLOOKUP($B14,[1]Participants!$A$1:$U$20,16,FALSE)</f>
        <v>12.65</v>
      </c>
      <c r="L14" s="88">
        <f>VLOOKUP($B14,[1]Participants!$A$1:$U$20,17,FALSE)</f>
        <v>12.65</v>
      </c>
      <c r="M14" s="88">
        <f>VLOOKUP($B14,[1]Participants!$A$1:$U$20,18,FALSE)</f>
        <v>12.375</v>
      </c>
      <c r="Q14">
        <v>11</v>
      </c>
    </row>
    <row r="15" spans="1:17" x14ac:dyDescent="0.3">
      <c r="A15" s="28">
        <v>14</v>
      </c>
      <c r="B15" s="29" t="s">
        <v>153</v>
      </c>
      <c r="C15" s="148"/>
      <c r="D15" s="151">
        <v>14</v>
      </c>
      <c r="E15" s="88">
        <f>VLOOKUP($B15,[1]Participants!$A$1:$O$20,10,FALSE)</f>
        <v>14</v>
      </c>
      <c r="F15" s="88">
        <f>VLOOKUP($B15,[1]Participants!$A$1:$O$20,11,FALSE)</f>
        <v>14</v>
      </c>
      <c r="G15" s="88">
        <f>VLOOKUP($B15,[1]Participants!$A$1:$O$20,12,FALSE)</f>
        <v>14</v>
      </c>
      <c r="H15" s="88">
        <f>VLOOKUP($B15,[1]Participants!$A$1:$O$20,13,FALSE)</f>
        <v>14</v>
      </c>
      <c r="I15" s="88">
        <f>VLOOKUP($B15,[1]Participants!$A$1:$O$20,14,FALSE)</f>
        <v>14.5</v>
      </c>
      <c r="J15" s="88">
        <f>VLOOKUP($B15,[1]Participants!$A$1:$O$20,15,FALSE)</f>
        <v>14.5</v>
      </c>
      <c r="K15" s="88">
        <f>VLOOKUP($B15,[1]Participants!$A$1:$U$20,16,FALSE)</f>
        <v>14.5</v>
      </c>
      <c r="L15" s="88">
        <f>VLOOKUP($B15,[1]Participants!$A$1:$U$20,17,FALSE)</f>
        <v>14.5</v>
      </c>
      <c r="M15" s="88">
        <f>VLOOKUP($B15,[1]Participants!$A$1:$U$20,18,FALSE)</f>
        <v>15.137499999999999</v>
      </c>
      <c r="Q15">
        <v>12</v>
      </c>
    </row>
    <row r="16" spans="1:17" x14ac:dyDescent="0.3">
      <c r="A16" s="32">
        <v>15</v>
      </c>
      <c r="B16" s="29" t="s">
        <v>154</v>
      </c>
      <c r="C16" s="28"/>
      <c r="D16" s="151">
        <v>8.4666666666666668</v>
      </c>
      <c r="E16" s="88">
        <f>VLOOKUP($B16,[1]Participants!$A$1:$O$20,10,FALSE)</f>
        <v>8.4666666666666668</v>
      </c>
      <c r="F16" s="88">
        <f>VLOOKUP($B16,[1]Participants!$A$1:$O$20,11,FALSE)</f>
        <v>9.5749999999999993</v>
      </c>
      <c r="G16" s="88">
        <f>VLOOKUP($B16,[1]Participants!$A$1:$O$20,12,FALSE)</f>
        <v>9.5749999999999993</v>
      </c>
      <c r="H16" s="88">
        <f>VLOOKUP($B16,[1]Participants!$A$1:$O$20,13,FALSE)</f>
        <v>9.5749999999999993</v>
      </c>
      <c r="I16" s="88">
        <f>VLOOKUP($B16,[1]Participants!$A$1:$O$20,14,FALSE)</f>
        <v>9.5749999999999993</v>
      </c>
      <c r="J16" s="88">
        <f>VLOOKUP($B16,[1]Participants!$A$1:$O$20,15,FALSE)</f>
        <v>9.5749999999999993</v>
      </c>
      <c r="K16" s="88">
        <f>VLOOKUP($B16,[1]Participants!$A$1:$U$20,16,FALSE)</f>
        <v>9.5749999999999993</v>
      </c>
      <c r="L16" s="88">
        <f>VLOOKUP($B16,[1]Participants!$A$1:$U$20,17,FALSE)</f>
        <v>9.5749999999999993</v>
      </c>
      <c r="M16" s="88">
        <f>VLOOKUP($B16,[1]Participants!$A$1:$U$20,18,FALSE)</f>
        <v>12.637500000000001</v>
      </c>
      <c r="Q16">
        <v>13</v>
      </c>
    </row>
    <row r="17" spans="1:17" x14ac:dyDescent="0.3">
      <c r="A17" s="32">
        <v>16</v>
      </c>
      <c r="B17" s="29" t="s">
        <v>58</v>
      </c>
      <c r="C17" s="28"/>
      <c r="D17" s="151">
        <v>5.0999999999999996</v>
      </c>
      <c r="E17" s="88">
        <f>VLOOKUP($B17,[1]Participants!$A$1:$O$20,10,FALSE)</f>
        <v>5.0999999999999996</v>
      </c>
      <c r="F17" s="88">
        <f>VLOOKUP($B17,[1]Participants!$A$1:$O$20,11,FALSE)</f>
        <v>5.0999999999999996</v>
      </c>
      <c r="G17" s="88">
        <f>VLOOKUP($B17,[1]Participants!$A$1:$O$20,12,FALSE)</f>
        <v>5.0999999999999996</v>
      </c>
      <c r="H17" s="88">
        <f>VLOOKUP($B17,[1]Participants!$A$1:$O$20,13,FALSE)</f>
        <v>5.0999999999999996</v>
      </c>
      <c r="I17" s="88">
        <f>VLOOKUP($B17,[1]Participants!$A$1:$O$20,14,FALSE)</f>
        <v>5.0999999999999996</v>
      </c>
      <c r="J17" s="88">
        <f>VLOOKUP($B17,[1]Participants!$A$1:$O$20,15,FALSE)</f>
        <v>5.0999999999999996</v>
      </c>
      <c r="K17" s="88">
        <f>VLOOKUP($B17,[1]Participants!$A$1:$U$20,16,FALSE)</f>
        <v>5.0999999999999996</v>
      </c>
      <c r="L17" s="88">
        <f>VLOOKUP($B17,[1]Participants!$A$1:$U$20,17,FALSE)</f>
        <v>5.0999999999999996</v>
      </c>
      <c r="M17" s="88">
        <f>VLOOKUP($B17,[1]Participants!$A$1:$U$20,18,FALSE)</f>
        <v>5.1999999999999993</v>
      </c>
      <c r="Q17">
        <v>14</v>
      </c>
    </row>
    <row r="18" spans="1:17" x14ac:dyDescent="0.3">
      <c r="A18" s="28">
        <v>17</v>
      </c>
      <c r="B18" s="29" t="s">
        <v>59</v>
      </c>
      <c r="C18" s="28"/>
      <c r="D18" s="151">
        <v>17.55</v>
      </c>
      <c r="E18" s="88">
        <f>VLOOKUP($B18,[1]Participants!$A$1:$O$20,10,FALSE)</f>
        <v>17.55</v>
      </c>
      <c r="F18" s="88">
        <f>VLOOKUP($B18,[1]Participants!$A$1:$O$20,11,FALSE)</f>
        <v>17.55</v>
      </c>
      <c r="G18" s="88">
        <f>VLOOKUP($B18,[1]Participants!$A$1:$O$20,12,FALSE)</f>
        <v>17.55</v>
      </c>
      <c r="H18" s="88">
        <f>VLOOKUP($B18,[1]Participants!$A$1:$O$20,13,FALSE)</f>
        <v>18.899999999999999</v>
      </c>
      <c r="I18" s="88">
        <f>VLOOKUP($B18,[1]Participants!$A$1:$O$20,14,FALSE)</f>
        <v>18.899999999999999</v>
      </c>
      <c r="J18" s="88">
        <f>VLOOKUP($B18,[1]Participants!$A$1:$O$20,15,FALSE)</f>
        <v>19.833333333333332</v>
      </c>
      <c r="K18" s="88">
        <f>VLOOKUP($B18,[1]Participants!$A$1:$U$20,16,FALSE)</f>
        <v>19.833333333333332</v>
      </c>
      <c r="L18" s="88">
        <f>VLOOKUP($B18,[1]Participants!$A$1:$U$20,17,FALSE)</f>
        <v>19.833333333333332</v>
      </c>
      <c r="M18" s="88">
        <f>VLOOKUP($B18,[1]Participants!$A$1:$U$20,18,FALSE)</f>
        <v>20.528571428571428</v>
      </c>
    </row>
    <row r="19" spans="1:17" x14ac:dyDescent="0.3">
      <c r="A19" s="32">
        <v>18</v>
      </c>
      <c r="B19" s="29" t="s">
        <v>20</v>
      </c>
      <c r="C19" s="28"/>
      <c r="D19" s="151">
        <v>28.04</v>
      </c>
      <c r="E19" s="88">
        <f>VLOOKUP($B19,[1]Participants!$A$1:$O$20,10,FALSE)</f>
        <v>25.98</v>
      </c>
      <c r="F19" s="88">
        <f>VLOOKUP($B19,[1]Participants!$A$1:$O$20,11,FALSE)</f>
        <v>25.98</v>
      </c>
      <c r="G19" s="88">
        <f>VLOOKUP($B19,[1]Participants!$A$1:$O$20,12,FALSE)</f>
        <v>25.98</v>
      </c>
      <c r="H19" s="88">
        <f>VLOOKUP($B19,[1]Participants!$A$1:$O$20,13,FALSE)</f>
        <v>25.98</v>
      </c>
      <c r="I19" s="88">
        <f>VLOOKUP($B19,[1]Participants!$A$1:$O$20,14,FALSE)</f>
        <v>26.916666666666668</v>
      </c>
      <c r="J19" s="88">
        <f>VLOOKUP($B19,[1]Participants!$A$1:$O$20,15,FALSE)</f>
        <v>26.916666666666668</v>
      </c>
      <c r="K19" s="88">
        <f>VLOOKUP($B19,[1]Participants!$A$1:$U$20,16,FALSE)</f>
        <v>26.916666666666668</v>
      </c>
      <c r="L19" s="88">
        <f>VLOOKUP($B19,[1]Participants!$A$1:$U$20,17,FALSE)</f>
        <v>26.916666666666668</v>
      </c>
      <c r="M19" s="88">
        <f>VLOOKUP($B19,[1]Participants!$A$1:$U$20,18,FALSE)</f>
        <v>28.212500000000002</v>
      </c>
    </row>
    <row r="20" spans="1:17" x14ac:dyDescent="0.3">
      <c r="A20" s="32">
        <v>19</v>
      </c>
      <c r="B20" s="29" t="s">
        <v>21</v>
      </c>
      <c r="C20" s="28"/>
      <c r="D20" s="151">
        <v>12.433333333333335</v>
      </c>
      <c r="E20" s="88">
        <f>VLOOKUP($B20,[1]Participants!$A$1:$O$20,10,FALSE)</f>
        <v>12.433333333333335</v>
      </c>
      <c r="F20" s="88">
        <f>VLOOKUP($B20,[1]Participants!$A$1:$O$20,11,FALSE)</f>
        <v>12.433333333333335</v>
      </c>
      <c r="G20" s="88">
        <f>VLOOKUP($B20,[1]Participants!$A$1:$O$20,12,FALSE)</f>
        <v>11.98</v>
      </c>
      <c r="H20" s="88">
        <f>VLOOKUP($B20,[1]Participants!$A$1:$O$20,13,FALSE)</f>
        <v>11.950000000000001</v>
      </c>
      <c r="I20" s="88">
        <f>VLOOKUP($B20,[1]Participants!$A$1:$O$20,14,FALSE)</f>
        <v>12.214285714285714</v>
      </c>
      <c r="J20" s="88">
        <f>VLOOKUP($B20,[1]Participants!$A$1:$O$20,15,FALSE)</f>
        <v>12.9375</v>
      </c>
      <c r="K20" s="88">
        <f>VLOOKUP($B20,[1]Participants!$A$1:$U$20,16,FALSE)</f>
        <v>13.600000000000003</v>
      </c>
      <c r="L20" s="88">
        <f>VLOOKUP($B20,[1]Participants!$A$1:$U$20,17,FALSE)</f>
        <v>13.637500000000001</v>
      </c>
      <c r="M20" s="88">
        <f>VLOOKUP($B20,[1]Participants!$A$1:$U$20,18,FALSE)</f>
        <v>13.637500000000001</v>
      </c>
    </row>
    <row r="21" spans="1:17" x14ac:dyDescent="0.3">
      <c r="A21" s="28"/>
      <c r="B21" s="101" t="s">
        <v>168</v>
      </c>
      <c r="C21" s="28"/>
      <c r="D21" s="28"/>
      <c r="E21" s="150"/>
      <c r="F21" s="150"/>
      <c r="G21" s="150"/>
      <c r="H21" s="88">
        <v>12.5</v>
      </c>
      <c r="I21" s="88">
        <v>12.5</v>
      </c>
      <c r="J21" s="88">
        <v>12.5</v>
      </c>
      <c r="K21" s="88">
        <v>12.5</v>
      </c>
      <c r="L21" s="88">
        <v>12.5</v>
      </c>
      <c r="M21" s="88" t="e">
        <f>VLOOKUP($B21,[1]Participants!$A$1:$U$20,18,FALSE)</f>
        <v>#N/A</v>
      </c>
    </row>
    <row r="22" spans="1:17" x14ac:dyDescent="0.3">
      <c r="B22" s="192"/>
      <c r="J22" s="68">
        <v>9</v>
      </c>
    </row>
    <row r="32" spans="1:17" x14ac:dyDescent="0.3">
      <c r="A32" s="28">
        <v>1</v>
      </c>
      <c r="B32" s="29" t="s">
        <v>153</v>
      </c>
    </row>
    <row r="33" spans="1:2" x14ac:dyDescent="0.3">
      <c r="A33" s="28">
        <v>1</v>
      </c>
      <c r="B33" s="29" t="s">
        <v>19</v>
      </c>
    </row>
    <row r="34" spans="1:2" x14ac:dyDescent="0.3">
      <c r="A34" s="28">
        <v>1</v>
      </c>
      <c r="B34" s="29" t="s">
        <v>58</v>
      </c>
    </row>
    <row r="35" spans="1:2" x14ac:dyDescent="0.3">
      <c r="A35" s="28">
        <v>2</v>
      </c>
      <c r="B35" s="29" t="s">
        <v>33</v>
      </c>
    </row>
    <row r="36" spans="1:2" x14ac:dyDescent="0.3">
      <c r="A36" s="28">
        <v>2</v>
      </c>
      <c r="B36" s="29" t="s">
        <v>154</v>
      </c>
    </row>
    <row r="37" spans="1:2" x14ac:dyDescent="0.3">
      <c r="A37" s="28">
        <v>2</v>
      </c>
      <c r="B37" s="29" t="s">
        <v>152</v>
      </c>
    </row>
    <row r="38" spans="1:2" x14ac:dyDescent="0.3">
      <c r="A38" s="28">
        <v>3</v>
      </c>
      <c r="B38" s="29" t="s">
        <v>38</v>
      </c>
    </row>
    <row r="39" spans="1:2" x14ac:dyDescent="0.3">
      <c r="A39" s="28">
        <v>3</v>
      </c>
      <c r="B39" s="29" t="s">
        <v>168</v>
      </c>
    </row>
    <row r="40" spans="1:2" x14ac:dyDescent="0.3">
      <c r="A40" s="28">
        <v>3</v>
      </c>
      <c r="B40" s="29" t="s">
        <v>79</v>
      </c>
    </row>
    <row r="41" spans="1:2" x14ac:dyDescent="0.3">
      <c r="A41" s="28">
        <v>3</v>
      </c>
      <c r="B41" s="29" t="s">
        <v>18</v>
      </c>
    </row>
    <row r="42" spans="1:2" x14ac:dyDescent="0.3">
      <c r="A42" s="28">
        <v>4</v>
      </c>
      <c r="B42" s="29" t="s">
        <v>22</v>
      </c>
    </row>
    <row r="43" spans="1:2" x14ac:dyDescent="0.3">
      <c r="A43" s="28">
        <v>4</v>
      </c>
      <c r="B43" s="29" t="s">
        <v>34</v>
      </c>
    </row>
    <row r="44" spans="1:2" x14ac:dyDescent="0.3">
      <c r="A44" s="28">
        <v>4</v>
      </c>
      <c r="B44" s="29" t="s">
        <v>192</v>
      </c>
    </row>
    <row r="45" spans="1:2" x14ac:dyDescent="0.3">
      <c r="A45" s="28">
        <v>4</v>
      </c>
      <c r="B45" s="29" t="s">
        <v>20</v>
      </c>
    </row>
  </sheetData>
  <sortState xmlns:xlrd2="http://schemas.microsoft.com/office/spreadsheetml/2017/richdata2" ref="A32:B45">
    <sortCondition ref="A32:A45"/>
  </sortState>
  <phoneticPr fontId="15" type="noConversion"/>
  <pageMargins left="0.7" right="0.7" top="0.75" bottom="0.75" header="0.3" footer="0.3"/>
  <pageSetup paperSize="9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F012-0081-4A2B-8FDB-5ADE6FF7E950}">
  <dimension ref="A1:V17"/>
  <sheetViews>
    <sheetView workbookViewId="0">
      <selection sqref="A1:Q1"/>
    </sheetView>
  </sheetViews>
  <sheetFormatPr baseColWidth="10" defaultRowHeight="14.4" x14ac:dyDescent="0.3"/>
  <cols>
    <col min="1" max="1" width="17" customWidth="1"/>
    <col min="2" max="20" width="3.33203125" customWidth="1"/>
    <col min="21" max="22" width="5.109375" customWidth="1"/>
  </cols>
  <sheetData>
    <row r="1" spans="1:22" ht="23.4" x14ac:dyDescent="0.45">
      <c r="A1" s="206" t="str">
        <f>'[2]1-Le Cap-03-10-2020'!A3</f>
        <v>le Cap 02-10-20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7"/>
      <c r="S1" s="207"/>
      <c r="T1" s="207"/>
      <c r="U1" s="207"/>
      <c r="V1" s="207"/>
    </row>
    <row r="2" spans="1:22" ht="15" thickBot="1" x14ac:dyDescent="0.3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31"/>
      <c r="Q2" s="31"/>
      <c r="R2" s="31"/>
      <c r="S2" s="31"/>
      <c r="T2" s="31"/>
      <c r="U2" s="31"/>
      <c r="V2" s="31"/>
    </row>
    <row r="3" spans="1:22" ht="15.6" thickTop="1" thickBot="1" x14ac:dyDescent="0.35">
      <c r="A3" s="177" t="s">
        <v>0</v>
      </c>
      <c r="B3" s="178">
        <v>1</v>
      </c>
      <c r="C3" s="178">
        <v>2</v>
      </c>
      <c r="D3" s="178">
        <v>3</v>
      </c>
      <c r="E3" s="178">
        <v>4</v>
      </c>
      <c r="F3" s="178">
        <v>5</v>
      </c>
      <c r="G3" s="178">
        <v>6</v>
      </c>
      <c r="H3" s="178">
        <v>7</v>
      </c>
      <c r="I3" s="178">
        <v>8</v>
      </c>
      <c r="J3" s="178">
        <v>9</v>
      </c>
      <c r="K3" s="180" t="s">
        <v>3</v>
      </c>
      <c r="L3" s="178">
        <v>10</v>
      </c>
      <c r="M3" s="178">
        <v>11</v>
      </c>
      <c r="N3" s="178">
        <v>12</v>
      </c>
      <c r="O3" s="178">
        <v>13</v>
      </c>
      <c r="P3" s="178">
        <v>14</v>
      </c>
      <c r="Q3" s="178">
        <v>15</v>
      </c>
      <c r="R3" s="178">
        <v>16</v>
      </c>
      <c r="S3" s="178">
        <v>17</v>
      </c>
      <c r="T3" s="178">
        <v>18</v>
      </c>
      <c r="U3" s="183" t="s">
        <v>4</v>
      </c>
      <c r="V3" s="184" t="s">
        <v>5</v>
      </c>
    </row>
    <row r="4" spans="1:22" ht="15.6" thickTop="1" thickBot="1" x14ac:dyDescent="0.35">
      <c r="A4" s="179" t="s">
        <v>1</v>
      </c>
      <c r="B4" s="19">
        <v>4</v>
      </c>
      <c r="C4" s="19">
        <v>3</v>
      </c>
      <c r="D4" s="19">
        <v>4</v>
      </c>
      <c r="E4" s="19">
        <v>4</v>
      </c>
      <c r="F4" s="19">
        <v>5</v>
      </c>
      <c r="G4" s="19">
        <v>3</v>
      </c>
      <c r="H4" s="19">
        <v>4</v>
      </c>
      <c r="I4" s="19">
        <v>4</v>
      </c>
      <c r="J4" s="19">
        <v>5</v>
      </c>
      <c r="K4" s="181"/>
      <c r="L4" s="19">
        <v>4</v>
      </c>
      <c r="M4" s="19">
        <v>4</v>
      </c>
      <c r="N4" s="19">
        <v>3</v>
      </c>
      <c r="O4" s="19">
        <v>4</v>
      </c>
      <c r="P4" s="19">
        <v>5</v>
      </c>
      <c r="Q4" s="19">
        <v>4</v>
      </c>
      <c r="R4" s="19">
        <v>4</v>
      </c>
      <c r="S4" s="19">
        <v>3</v>
      </c>
      <c r="T4" s="19">
        <v>5</v>
      </c>
      <c r="U4" s="181"/>
      <c r="V4" s="184"/>
    </row>
    <row r="5" spans="1:22" ht="15.6" thickTop="1" thickBot="1" x14ac:dyDescent="0.35">
      <c r="A5" s="18" t="s">
        <v>2</v>
      </c>
      <c r="B5" s="19">
        <v>17</v>
      </c>
      <c r="C5" s="19">
        <v>12</v>
      </c>
      <c r="D5" s="19">
        <v>3</v>
      </c>
      <c r="E5" s="19">
        <v>15</v>
      </c>
      <c r="F5" s="19">
        <v>8</v>
      </c>
      <c r="G5" s="19">
        <v>6</v>
      </c>
      <c r="H5" s="19">
        <v>7</v>
      </c>
      <c r="I5" s="19">
        <v>4</v>
      </c>
      <c r="J5" s="19">
        <v>16</v>
      </c>
      <c r="K5" s="181"/>
      <c r="L5" s="19">
        <v>18</v>
      </c>
      <c r="M5" s="19">
        <v>11</v>
      </c>
      <c r="N5" s="19">
        <v>10</v>
      </c>
      <c r="O5" s="19">
        <v>2</v>
      </c>
      <c r="P5" s="19">
        <v>14</v>
      </c>
      <c r="Q5" s="19">
        <v>1</v>
      </c>
      <c r="R5" s="19">
        <v>13</v>
      </c>
      <c r="S5" s="19">
        <v>9</v>
      </c>
      <c r="T5" s="19">
        <v>5</v>
      </c>
      <c r="U5" s="181"/>
      <c r="V5" s="184"/>
    </row>
    <row r="6" spans="1:22" ht="15.6" thickTop="1" thickBot="1" x14ac:dyDescent="0.35">
      <c r="A6" s="18" t="str">
        <f>'5-Fontcaude '!D4</f>
        <v>SCOLLO Fabrice</v>
      </c>
      <c r="B6" s="26">
        <f>'5-Fontcaude '!B10</f>
        <v>4</v>
      </c>
      <c r="C6" s="26">
        <f>'5-Fontcaude '!C10</f>
        <v>4</v>
      </c>
      <c r="D6" s="26">
        <f>'5-Fontcaude '!D10</f>
        <v>6</v>
      </c>
      <c r="E6" s="26">
        <f>'5-Fontcaude '!E10</f>
        <v>7</v>
      </c>
      <c r="F6" s="26">
        <f>'5-Fontcaude '!F10</f>
        <v>7</v>
      </c>
      <c r="G6" s="26">
        <f>'5-Fontcaude '!G10</f>
        <v>5</v>
      </c>
      <c r="H6" s="26">
        <f>'5-Fontcaude '!H10</f>
        <v>6</v>
      </c>
      <c r="I6" s="26">
        <f>'5-Fontcaude '!I10</f>
        <v>6</v>
      </c>
      <c r="J6" s="26">
        <f>'5-Fontcaude '!J10</f>
        <v>5</v>
      </c>
      <c r="K6" s="182">
        <f>'5-Fontcaude '!K10</f>
        <v>50</v>
      </c>
      <c r="L6" s="26">
        <f>'5-Fontcaude '!L10</f>
        <v>6</v>
      </c>
      <c r="M6" s="26">
        <f>'5-Fontcaude '!M10</f>
        <v>4</v>
      </c>
      <c r="N6" s="26">
        <f>'5-Fontcaude '!N10</f>
        <v>8</v>
      </c>
      <c r="O6" s="26">
        <f>'5-Fontcaude '!O10</f>
        <v>8</v>
      </c>
      <c r="P6" s="26">
        <f>'5-Fontcaude '!P10</f>
        <v>8</v>
      </c>
      <c r="Q6" s="26">
        <f>'5-Fontcaude '!Q10</f>
        <v>4</v>
      </c>
      <c r="R6" s="26">
        <f>'5-Fontcaude '!R10</f>
        <v>5</v>
      </c>
      <c r="S6" s="26">
        <f>'5-Fontcaude '!S10</f>
        <v>3</v>
      </c>
      <c r="T6" s="26">
        <f>'5-Fontcaude '!T10</f>
        <v>6</v>
      </c>
      <c r="U6" s="182">
        <f>'5-Fontcaude '!U10</f>
        <v>52</v>
      </c>
      <c r="V6" s="185">
        <f>'5-Fontcaude '!V10</f>
        <v>102</v>
      </c>
    </row>
    <row r="7" spans="1:22" ht="15.6" thickTop="1" thickBot="1" x14ac:dyDescent="0.35">
      <c r="A7" s="18" t="str">
        <f>'5-Fontcaude '!D25</f>
        <v xml:space="preserve">DETHES LIONEL </v>
      </c>
      <c r="B7" s="26">
        <f>'5-Fontcaude '!B31</f>
        <v>5</v>
      </c>
      <c r="C7" s="26">
        <f>'5-Fontcaude '!C31</f>
        <v>3</v>
      </c>
      <c r="D7" s="26">
        <f>'5-Fontcaude '!D31</f>
        <v>6</v>
      </c>
      <c r="E7" s="26">
        <f>'5-Fontcaude '!E31</f>
        <v>4</v>
      </c>
      <c r="F7" s="26">
        <f>'5-Fontcaude '!F31</f>
        <v>7</v>
      </c>
      <c r="G7" s="26">
        <f>'5-Fontcaude '!G31</f>
        <v>6</v>
      </c>
      <c r="H7" s="26">
        <f>'5-Fontcaude '!H31</f>
        <v>8</v>
      </c>
      <c r="I7" s="26">
        <f>'5-Fontcaude '!I31</f>
        <v>4</v>
      </c>
      <c r="J7" s="26">
        <f>'5-Fontcaude '!J31</f>
        <v>5</v>
      </c>
      <c r="K7" s="182">
        <f>'5-Fontcaude '!K31</f>
        <v>48</v>
      </c>
      <c r="L7" s="26">
        <f>'5-Fontcaude '!L31</f>
        <v>5</v>
      </c>
      <c r="M7" s="26">
        <f>'5-Fontcaude '!M31</f>
        <v>4</v>
      </c>
      <c r="N7" s="26">
        <f>'5-Fontcaude '!N31</f>
        <v>4</v>
      </c>
      <c r="O7" s="26">
        <f>'5-Fontcaude '!O31</f>
        <v>5</v>
      </c>
      <c r="P7" s="26">
        <f>'5-Fontcaude '!P31</f>
        <v>5</v>
      </c>
      <c r="Q7" s="26">
        <f>'5-Fontcaude '!Q31</f>
        <v>7</v>
      </c>
      <c r="R7" s="26">
        <f>'5-Fontcaude '!R31</f>
        <v>5</v>
      </c>
      <c r="S7" s="26">
        <f>'5-Fontcaude '!S31</f>
        <v>4</v>
      </c>
      <c r="T7" s="26">
        <f>'5-Fontcaude '!T31</f>
        <v>6</v>
      </c>
      <c r="U7" s="182">
        <f>'5-Fontcaude '!U31</f>
        <v>45</v>
      </c>
      <c r="V7" s="185">
        <f>'5-Fontcaude '!V31</f>
        <v>93</v>
      </c>
    </row>
    <row r="8" spans="1:22" ht="15.6" thickTop="1" thickBot="1" x14ac:dyDescent="0.35">
      <c r="A8" s="18" t="str">
        <f>'5-Fontcaude '!D46</f>
        <v>PEYTAVI thomas</v>
      </c>
      <c r="B8" s="26">
        <f>'5-Fontcaude '!B52</f>
        <v>4</v>
      </c>
      <c r="C8" s="26">
        <f>'5-Fontcaude '!C52</f>
        <v>3</v>
      </c>
      <c r="D8" s="26">
        <f>'5-Fontcaude '!D52</f>
        <v>5</v>
      </c>
      <c r="E8" s="26">
        <f>'5-Fontcaude '!E52</f>
        <v>6</v>
      </c>
      <c r="F8" s="26">
        <f>'5-Fontcaude '!F52</f>
        <v>7</v>
      </c>
      <c r="G8" s="26">
        <f>'5-Fontcaude '!G52</f>
        <v>4</v>
      </c>
      <c r="H8" s="26">
        <f>'5-Fontcaude '!H52</f>
        <v>3</v>
      </c>
      <c r="I8" s="26">
        <f>'5-Fontcaude '!I52</f>
        <v>5</v>
      </c>
      <c r="J8" s="26">
        <f>'5-Fontcaude '!J52</f>
        <v>6</v>
      </c>
      <c r="K8" s="182">
        <f>'5-Fontcaude '!K52</f>
        <v>43</v>
      </c>
      <c r="L8" s="26">
        <f>'5-Fontcaude '!L52</f>
        <v>4</v>
      </c>
      <c r="M8" s="26">
        <f>'5-Fontcaude '!M52</f>
        <v>4</v>
      </c>
      <c r="N8" s="26">
        <f>'5-Fontcaude '!N52</f>
        <v>3</v>
      </c>
      <c r="O8" s="26">
        <f>'5-Fontcaude '!O52</f>
        <v>6</v>
      </c>
      <c r="P8" s="26">
        <f>'5-Fontcaude '!P52</f>
        <v>8</v>
      </c>
      <c r="Q8" s="26">
        <f>'5-Fontcaude '!Q52</f>
        <v>5</v>
      </c>
      <c r="R8" s="26">
        <f>'5-Fontcaude '!R52</f>
        <v>8</v>
      </c>
      <c r="S8" s="26">
        <f>'5-Fontcaude '!S52</f>
        <v>4</v>
      </c>
      <c r="T8" s="26">
        <f>'5-Fontcaude '!T52</f>
        <v>7</v>
      </c>
      <c r="U8" s="182">
        <f>'5-Fontcaude '!U52</f>
        <v>49</v>
      </c>
      <c r="V8" s="185">
        <f>'5-Fontcaude '!V52</f>
        <v>92</v>
      </c>
    </row>
    <row r="9" spans="1:22" ht="15.6" thickTop="1" thickBot="1" x14ac:dyDescent="0.35">
      <c r="A9" s="18" t="str">
        <f>'5-Fontcaude '!D67</f>
        <v>GALLIX Francois</v>
      </c>
      <c r="B9" s="26">
        <f>'5-Fontcaude '!B73</f>
        <v>6</v>
      </c>
      <c r="C9" s="26">
        <f>'5-Fontcaude '!C73</f>
        <v>4</v>
      </c>
      <c r="D9" s="26">
        <f>'5-Fontcaude '!D73</f>
        <v>5</v>
      </c>
      <c r="E9" s="26">
        <f>'5-Fontcaude '!E73</f>
        <v>4</v>
      </c>
      <c r="F9" s="26">
        <f>'5-Fontcaude '!F73</f>
        <v>6</v>
      </c>
      <c r="G9" s="26">
        <f>'5-Fontcaude '!G73</f>
        <v>5</v>
      </c>
      <c r="H9" s="26">
        <f>'5-Fontcaude '!H73</f>
        <v>7</v>
      </c>
      <c r="I9" s="26">
        <f>'5-Fontcaude '!I73</f>
        <v>5</v>
      </c>
      <c r="J9" s="26">
        <f>'5-Fontcaude '!J73</f>
        <v>6</v>
      </c>
      <c r="K9" s="182">
        <f>'5-Fontcaude '!K73</f>
        <v>48</v>
      </c>
      <c r="L9" s="26">
        <f>'5-Fontcaude '!L73</f>
        <v>5</v>
      </c>
      <c r="M9" s="26">
        <f>'5-Fontcaude '!M73</f>
        <v>5</v>
      </c>
      <c r="N9" s="26">
        <f>'5-Fontcaude '!N73</f>
        <v>4</v>
      </c>
      <c r="O9" s="26">
        <f>'5-Fontcaude '!O73</f>
        <v>6</v>
      </c>
      <c r="P9" s="26">
        <f>'5-Fontcaude '!P73</f>
        <v>6</v>
      </c>
      <c r="Q9" s="26">
        <f>'5-Fontcaude '!Q73</f>
        <v>7</v>
      </c>
      <c r="R9" s="26">
        <f>'5-Fontcaude '!R73</f>
        <v>8</v>
      </c>
      <c r="S9" s="26">
        <f>'5-Fontcaude '!S73</f>
        <v>6</v>
      </c>
      <c r="T9" s="26">
        <f>'5-Fontcaude '!T73</f>
        <v>7</v>
      </c>
      <c r="U9" s="182">
        <f>'5-Fontcaude '!U73</f>
        <v>54</v>
      </c>
      <c r="V9" s="185">
        <f>'5-Fontcaude '!V73</f>
        <v>102</v>
      </c>
    </row>
    <row r="10" spans="1:22" ht="15.6" thickTop="1" thickBot="1" x14ac:dyDescent="0.35">
      <c r="A10" s="18" t="str">
        <f>'5-Fontcaude '!D87</f>
        <v>SECHAUD marc</v>
      </c>
      <c r="B10" s="26">
        <f>'5-Fontcaude '!B93</f>
        <v>5</v>
      </c>
      <c r="C10" s="26">
        <f>'5-Fontcaude '!C93</f>
        <v>3</v>
      </c>
      <c r="D10" s="26">
        <f>'5-Fontcaude '!D93</f>
        <v>8</v>
      </c>
      <c r="E10" s="26">
        <f>'5-Fontcaude '!E93</f>
        <v>5</v>
      </c>
      <c r="F10" s="26">
        <f>'5-Fontcaude '!F93</f>
        <v>10</v>
      </c>
      <c r="G10" s="26">
        <f>'5-Fontcaude '!G93</f>
        <v>5</v>
      </c>
      <c r="H10" s="26">
        <f>'5-Fontcaude '!H93</f>
        <v>6</v>
      </c>
      <c r="I10" s="26">
        <f>'5-Fontcaude '!I93</f>
        <v>5</v>
      </c>
      <c r="J10" s="26">
        <f>'5-Fontcaude '!J93</f>
        <v>7</v>
      </c>
      <c r="K10" s="182">
        <f>'5-Fontcaude '!K93</f>
        <v>54</v>
      </c>
      <c r="L10" s="26">
        <f>'5-Fontcaude '!L93</f>
        <v>6</v>
      </c>
      <c r="M10" s="26">
        <f>'5-Fontcaude '!M93</f>
        <v>8</v>
      </c>
      <c r="N10" s="26">
        <f>'5-Fontcaude '!N93</f>
        <v>4</v>
      </c>
      <c r="O10" s="26">
        <f>'5-Fontcaude '!O93</f>
        <v>8</v>
      </c>
      <c r="P10" s="26">
        <f>'5-Fontcaude '!P93</f>
        <v>9</v>
      </c>
      <c r="Q10" s="26">
        <f>'5-Fontcaude '!Q93</f>
        <v>6</v>
      </c>
      <c r="R10" s="26">
        <f>'5-Fontcaude '!R93</f>
        <v>5</v>
      </c>
      <c r="S10" s="26">
        <f>'5-Fontcaude '!S93</f>
        <v>5</v>
      </c>
      <c r="T10" s="26">
        <f>'5-Fontcaude '!T93</f>
        <v>7</v>
      </c>
      <c r="U10" s="182">
        <f>'5-Fontcaude '!U93</f>
        <v>58</v>
      </c>
      <c r="V10" s="185">
        <f>'5-Fontcaude '!V93</f>
        <v>112</v>
      </c>
    </row>
    <row r="11" spans="1:22" ht="15.6" thickTop="1" thickBot="1" x14ac:dyDescent="0.35">
      <c r="A11" s="18" t="str">
        <f>'5-Fontcaude '!D107</f>
        <v>GUISEPPIN serge</v>
      </c>
      <c r="B11" s="26">
        <f>'5-Fontcaude '!B113</f>
        <v>6</v>
      </c>
      <c r="C11" s="26">
        <f>'5-Fontcaude '!C113</f>
        <v>3</v>
      </c>
      <c r="D11" s="26">
        <f>'5-Fontcaude '!D113</f>
        <v>5</v>
      </c>
      <c r="E11" s="26">
        <f>'5-Fontcaude '!E113</f>
        <v>4</v>
      </c>
      <c r="F11" s="26">
        <f>'5-Fontcaude '!F113</f>
        <v>6</v>
      </c>
      <c r="G11" s="26">
        <f>'5-Fontcaude '!G113</f>
        <v>4</v>
      </c>
      <c r="H11" s="26">
        <f>'5-Fontcaude '!H113</f>
        <v>4</v>
      </c>
      <c r="I11" s="26">
        <f>'5-Fontcaude '!I113</f>
        <v>4</v>
      </c>
      <c r="J11" s="26">
        <f>'5-Fontcaude '!J113</f>
        <v>6</v>
      </c>
      <c r="K11" s="182">
        <f>'5-Fontcaude '!K113</f>
        <v>42</v>
      </c>
      <c r="L11" s="26">
        <f>'5-Fontcaude '!L113</f>
        <v>4</v>
      </c>
      <c r="M11" s="26">
        <f>'5-Fontcaude '!M113</f>
        <v>5</v>
      </c>
      <c r="N11" s="26">
        <f>'5-Fontcaude '!N113</f>
        <v>4</v>
      </c>
      <c r="O11" s="26">
        <f>'5-Fontcaude '!O113</f>
        <v>3</v>
      </c>
      <c r="P11" s="26">
        <f>'5-Fontcaude '!P113</f>
        <v>4</v>
      </c>
      <c r="Q11" s="26">
        <f>'5-Fontcaude '!Q113</f>
        <v>5</v>
      </c>
      <c r="R11" s="26">
        <f>'5-Fontcaude '!R113</f>
        <v>4</v>
      </c>
      <c r="S11" s="26">
        <f>'5-Fontcaude '!S113</f>
        <v>5</v>
      </c>
      <c r="T11" s="26">
        <f>'5-Fontcaude '!T113</f>
        <v>5</v>
      </c>
      <c r="U11" s="182">
        <f>'5-Fontcaude '!U113</f>
        <v>39</v>
      </c>
      <c r="V11" s="185">
        <f>'5-Fontcaude '!V113</f>
        <v>81</v>
      </c>
    </row>
    <row r="12" spans="1:22" ht="15.6" thickTop="1" thickBot="1" x14ac:dyDescent="0.35">
      <c r="A12" s="18" t="str">
        <f>'5-Fontcaude '!D127</f>
        <v>FERNANDEZ Serge</v>
      </c>
      <c r="B12" s="26">
        <f>'5-Fontcaude '!B133</f>
        <v>5</v>
      </c>
      <c r="C12" s="26">
        <f>'5-Fontcaude '!C133</f>
        <v>2</v>
      </c>
      <c r="D12" s="26">
        <f>'5-Fontcaude '!D133</f>
        <v>7</v>
      </c>
      <c r="E12" s="26">
        <f>'5-Fontcaude '!E133</f>
        <v>7</v>
      </c>
      <c r="F12" s="26">
        <f>'5-Fontcaude '!F133</f>
        <v>7</v>
      </c>
      <c r="G12" s="26">
        <f>'5-Fontcaude '!G133</f>
        <v>4</v>
      </c>
      <c r="H12" s="26">
        <f>'5-Fontcaude '!H133</f>
        <v>5</v>
      </c>
      <c r="I12" s="26">
        <f>'5-Fontcaude '!I133</f>
        <v>6</v>
      </c>
      <c r="J12" s="26">
        <f>'5-Fontcaude '!J133</f>
        <v>5</v>
      </c>
      <c r="K12" s="182">
        <f>'5-Fontcaude '!K133</f>
        <v>48</v>
      </c>
      <c r="L12" s="26">
        <f>'5-Fontcaude '!L133</f>
        <v>4</v>
      </c>
      <c r="M12" s="26">
        <f>'5-Fontcaude '!M133</f>
        <v>4</v>
      </c>
      <c r="N12" s="26">
        <f>'5-Fontcaude '!N133</f>
        <v>4</v>
      </c>
      <c r="O12" s="26">
        <f>'5-Fontcaude '!O133</f>
        <v>5</v>
      </c>
      <c r="P12" s="26">
        <f>'5-Fontcaude '!P133</f>
        <v>6</v>
      </c>
      <c r="Q12" s="26">
        <f>'5-Fontcaude '!Q133</f>
        <v>5</v>
      </c>
      <c r="R12" s="26">
        <f>'5-Fontcaude '!R133</f>
        <v>5</v>
      </c>
      <c r="S12" s="26">
        <f>'5-Fontcaude '!S133</f>
        <v>3</v>
      </c>
      <c r="T12" s="26">
        <f>'5-Fontcaude '!T133</f>
        <v>7</v>
      </c>
      <c r="U12" s="182">
        <f>'5-Fontcaude '!U133</f>
        <v>43</v>
      </c>
      <c r="V12" s="185">
        <f>'5-Fontcaude '!V133</f>
        <v>91</v>
      </c>
    </row>
    <row r="13" spans="1:22" ht="15.6" thickTop="1" thickBot="1" x14ac:dyDescent="0.35">
      <c r="A13" s="18" t="str">
        <f>'5-Fontcaude '!D147</f>
        <v>PLANCHON Etienne</v>
      </c>
      <c r="B13" s="26">
        <f>'5-Fontcaude '!B153</f>
        <v>4</v>
      </c>
      <c r="C13" s="26">
        <f>'5-Fontcaude '!C153</f>
        <v>3</v>
      </c>
      <c r="D13" s="26">
        <f>'5-Fontcaude '!D153</f>
        <v>6</v>
      </c>
      <c r="E13" s="26">
        <f>'5-Fontcaude '!E153</f>
        <v>5</v>
      </c>
      <c r="F13" s="26">
        <f>'5-Fontcaude '!F153</f>
        <v>5</v>
      </c>
      <c r="G13" s="26">
        <f>'5-Fontcaude '!G153</f>
        <v>4</v>
      </c>
      <c r="H13" s="26">
        <f>'5-Fontcaude '!H153</f>
        <v>5</v>
      </c>
      <c r="I13" s="26">
        <f>'5-Fontcaude '!I153</f>
        <v>4</v>
      </c>
      <c r="J13" s="26">
        <f>'5-Fontcaude '!J153</f>
        <v>5</v>
      </c>
      <c r="K13" s="182">
        <f>'5-Fontcaude '!K153</f>
        <v>41</v>
      </c>
      <c r="L13" s="26">
        <f>'5-Fontcaude '!L153</f>
        <v>4</v>
      </c>
      <c r="M13" s="26">
        <f>'5-Fontcaude '!M153</f>
        <v>5</v>
      </c>
      <c r="N13" s="26">
        <f>'5-Fontcaude '!N153</f>
        <v>4</v>
      </c>
      <c r="O13" s="26">
        <f>'5-Fontcaude '!O153</f>
        <v>6</v>
      </c>
      <c r="P13" s="26">
        <f>'5-Fontcaude '!P153</f>
        <v>6</v>
      </c>
      <c r="Q13" s="26">
        <f>'5-Fontcaude '!Q153</f>
        <v>5</v>
      </c>
      <c r="R13" s="26">
        <f>'5-Fontcaude '!R153</f>
        <v>8</v>
      </c>
      <c r="S13" s="26">
        <f>'5-Fontcaude '!S153</f>
        <v>6</v>
      </c>
      <c r="T13" s="26">
        <f>'5-Fontcaude '!T153</f>
        <v>6</v>
      </c>
      <c r="U13" s="182">
        <f>'5-Fontcaude '!U153</f>
        <v>50</v>
      </c>
      <c r="V13" s="185">
        <f>'5-Fontcaude '!V153</f>
        <v>91</v>
      </c>
    </row>
    <row r="14" spans="1:22" ht="15.6" thickTop="1" thickBot="1" x14ac:dyDescent="0.35">
      <c r="A14" s="18" t="str">
        <f>'5-Fontcaude '!D167</f>
        <v>TOSI Christophe</v>
      </c>
      <c r="B14" s="26">
        <f>'5-Fontcaude '!B173</f>
        <v>4</v>
      </c>
      <c r="C14" s="26">
        <f>'5-Fontcaude '!C173</f>
        <v>3</v>
      </c>
      <c r="D14" s="26">
        <f>'5-Fontcaude '!D173</f>
        <v>4</v>
      </c>
      <c r="E14" s="26">
        <f>'5-Fontcaude '!E173</f>
        <v>4</v>
      </c>
      <c r="F14" s="26">
        <f>'5-Fontcaude '!F173</f>
        <v>5</v>
      </c>
      <c r="G14" s="26">
        <f>'5-Fontcaude '!G173</f>
        <v>5</v>
      </c>
      <c r="H14" s="26">
        <f>'5-Fontcaude '!H173</f>
        <v>7</v>
      </c>
      <c r="I14" s="26">
        <f>'5-Fontcaude '!I173</f>
        <v>4</v>
      </c>
      <c r="J14" s="26">
        <f>'5-Fontcaude '!J173</f>
        <v>8</v>
      </c>
      <c r="K14" s="182">
        <f>'5-Fontcaude '!K173</f>
        <v>44</v>
      </c>
      <c r="L14" s="26">
        <f>'5-Fontcaude '!L173</f>
        <v>4</v>
      </c>
      <c r="M14" s="26">
        <f>'5-Fontcaude '!M173</f>
        <v>5</v>
      </c>
      <c r="N14" s="26">
        <f>'5-Fontcaude '!N173</f>
        <v>4</v>
      </c>
      <c r="O14" s="26">
        <f>'5-Fontcaude '!O173</f>
        <v>6</v>
      </c>
      <c r="P14" s="26">
        <f>'5-Fontcaude '!P173</f>
        <v>6</v>
      </c>
      <c r="Q14" s="26">
        <f>'5-Fontcaude '!Q173</f>
        <v>5</v>
      </c>
      <c r="R14" s="26">
        <f>'5-Fontcaude '!R173</f>
        <v>5</v>
      </c>
      <c r="S14" s="26">
        <f>'5-Fontcaude '!S173</f>
        <v>6</v>
      </c>
      <c r="T14" s="26">
        <f>'5-Fontcaude '!T173</f>
        <v>7</v>
      </c>
      <c r="U14" s="182">
        <f>'5-Fontcaude '!U173</f>
        <v>48</v>
      </c>
      <c r="V14" s="185">
        <f>'5-Fontcaude '!V173</f>
        <v>92</v>
      </c>
    </row>
    <row r="15" spans="1:22" ht="15.6" thickTop="1" thickBot="1" x14ac:dyDescent="0.35">
      <c r="A15" s="18" t="str">
        <f>'5-Fontcaude '!D187</f>
        <v>LADET Guillaume</v>
      </c>
      <c r="B15" s="26">
        <f>'5-Fontcaude '!B193</f>
        <v>4</v>
      </c>
      <c r="C15" s="26">
        <f>'5-Fontcaude '!C193</f>
        <v>4</v>
      </c>
      <c r="D15" s="26">
        <f>'5-Fontcaude '!D193</f>
        <v>5</v>
      </c>
      <c r="E15" s="26">
        <f>'5-Fontcaude '!E193</f>
        <v>6</v>
      </c>
      <c r="F15" s="26">
        <f>'5-Fontcaude '!F193</f>
        <v>7</v>
      </c>
      <c r="G15" s="26">
        <f>'5-Fontcaude '!G193</f>
        <v>4</v>
      </c>
      <c r="H15" s="26">
        <f>'5-Fontcaude '!H193</f>
        <v>4</v>
      </c>
      <c r="I15" s="26">
        <f>'5-Fontcaude '!I193</f>
        <v>5</v>
      </c>
      <c r="J15" s="26">
        <f>'5-Fontcaude '!J193</f>
        <v>6</v>
      </c>
      <c r="K15" s="182">
        <f>'5-Fontcaude '!K193</f>
        <v>45</v>
      </c>
      <c r="L15" s="26">
        <f>'5-Fontcaude '!L193</f>
        <v>6</v>
      </c>
      <c r="M15" s="26">
        <f>'5-Fontcaude '!M193</f>
        <v>5</v>
      </c>
      <c r="N15" s="26">
        <f>'5-Fontcaude '!N193</f>
        <v>4</v>
      </c>
      <c r="O15" s="26">
        <f>'5-Fontcaude '!O193</f>
        <v>5</v>
      </c>
      <c r="P15" s="26">
        <f>'5-Fontcaude '!P193</f>
        <v>4</v>
      </c>
      <c r="Q15" s="26">
        <f>'5-Fontcaude '!Q193</f>
        <v>5</v>
      </c>
      <c r="R15" s="26">
        <f>'5-Fontcaude '!R193</f>
        <v>5</v>
      </c>
      <c r="S15" s="26">
        <f>'5-Fontcaude '!S193</f>
        <v>3</v>
      </c>
      <c r="T15" s="26">
        <f>'5-Fontcaude '!T193</f>
        <v>10</v>
      </c>
      <c r="U15" s="182">
        <f>'5-Fontcaude '!U193</f>
        <v>47</v>
      </c>
      <c r="V15" s="185">
        <f>'5-Fontcaude '!V193</f>
        <v>92</v>
      </c>
    </row>
    <row r="16" spans="1:22" ht="15.6" thickTop="1" thickBot="1" x14ac:dyDescent="0.35">
      <c r="A16" s="18" t="str">
        <f>'5-Fontcaude '!D208</f>
        <v>ASLANIAN Michel</v>
      </c>
      <c r="B16" s="26">
        <f>'5-Fontcaude '!B214</f>
        <v>3</v>
      </c>
      <c r="C16" s="26">
        <f>'5-Fontcaude '!C214</f>
        <v>3</v>
      </c>
      <c r="D16" s="26">
        <f>'5-Fontcaude '!D214</f>
        <v>4</v>
      </c>
      <c r="E16" s="26">
        <f>'5-Fontcaude '!E214</f>
        <v>5</v>
      </c>
      <c r="F16" s="26">
        <f>'5-Fontcaude '!F214</f>
        <v>6</v>
      </c>
      <c r="G16" s="26">
        <f>'5-Fontcaude '!G214</f>
        <v>6</v>
      </c>
      <c r="H16" s="26">
        <f>'5-Fontcaude '!H214</f>
        <v>6</v>
      </c>
      <c r="I16" s="26">
        <f>'5-Fontcaude '!I214</f>
        <v>4</v>
      </c>
      <c r="J16" s="26">
        <f>'5-Fontcaude '!J214</f>
        <v>5</v>
      </c>
      <c r="K16" s="182">
        <f>'5-Fontcaude '!K214</f>
        <v>42</v>
      </c>
      <c r="L16" s="26">
        <f>'5-Fontcaude '!L214</f>
        <v>6</v>
      </c>
      <c r="M16" s="26">
        <f>'5-Fontcaude '!M214</f>
        <v>5</v>
      </c>
      <c r="N16" s="26">
        <f>'5-Fontcaude '!N214</f>
        <v>4</v>
      </c>
      <c r="O16" s="26">
        <f>'5-Fontcaude '!O214</f>
        <v>6</v>
      </c>
      <c r="P16" s="26">
        <f>'5-Fontcaude '!P214</f>
        <v>7</v>
      </c>
      <c r="Q16" s="26">
        <f>'5-Fontcaude '!Q214</f>
        <v>5</v>
      </c>
      <c r="R16" s="26">
        <f>'5-Fontcaude '!R214</f>
        <v>8</v>
      </c>
      <c r="S16" s="26">
        <f>'5-Fontcaude '!S214</f>
        <v>4</v>
      </c>
      <c r="T16" s="26">
        <f>'5-Fontcaude '!T214</f>
        <v>6</v>
      </c>
      <c r="U16" s="182">
        <f>'5-Fontcaude '!U214</f>
        <v>51</v>
      </c>
      <c r="V16" s="185">
        <f>'5-Fontcaude '!V214</f>
        <v>93</v>
      </c>
    </row>
    <row r="17" ht="15" thickTop="1" x14ac:dyDescent="0.3"/>
  </sheetData>
  <mergeCells count="3">
    <mergeCell ref="A1:Q1"/>
    <mergeCell ref="R1:V1"/>
    <mergeCell ref="A2:O2"/>
  </mergeCells>
  <conditionalFormatting sqref="B6:V16">
    <cfRule type="expression" dxfId="7" priority="1" stopIfTrue="1">
      <formula>(B6-B$4)=2</formula>
    </cfRule>
    <cfRule type="expression" dxfId="6" priority="2" stopIfTrue="1">
      <formula>(B6-B$4)=-2</formula>
    </cfRule>
    <cfRule type="expression" dxfId="5" priority="3" stopIfTrue="1">
      <formula>(B6-B$4)=-1</formula>
    </cfRule>
    <cfRule type="expression" dxfId="4" priority="4" stopIfTrue="1">
      <formula>(B$4-B6)=0</formula>
    </cfRule>
    <cfRule type="expression" dxfId="3" priority="5" stopIfTrue="1">
      <formula>(B6-B$4)=1</formula>
    </cfRule>
  </conditionalFormatting>
  <pageMargins left="0.25" right="0.25" top="0.75" bottom="0.75" header="0.3" footer="0.3"/>
  <pageSetup paperSize="9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82BF-25F6-45D8-99EB-5D25B4F7579F}">
  <dimension ref="A1:D5"/>
  <sheetViews>
    <sheetView workbookViewId="0"/>
  </sheetViews>
  <sheetFormatPr baseColWidth="10" defaultRowHeight="14.4" x14ac:dyDescent="0.3"/>
  <cols>
    <col min="1" max="1" width="14.33203125" style="73" customWidth="1"/>
    <col min="3" max="3" width="26" customWidth="1"/>
    <col min="4" max="4" width="13.33203125" style="30" customWidth="1"/>
  </cols>
  <sheetData>
    <row r="1" spans="1:4" ht="15.6" x14ac:dyDescent="0.3">
      <c r="A1" s="85">
        <v>44582</v>
      </c>
      <c r="B1" s="83" t="s">
        <v>60</v>
      </c>
      <c r="C1" s="84" t="s">
        <v>61</v>
      </c>
      <c r="D1" s="30" t="s">
        <v>68</v>
      </c>
    </row>
    <row r="2" spans="1:4" ht="15.6" x14ac:dyDescent="0.3">
      <c r="A2" s="85">
        <v>44583</v>
      </c>
      <c r="B2" s="83" t="s">
        <v>60</v>
      </c>
      <c r="C2" s="84" t="s">
        <v>62</v>
      </c>
      <c r="D2" s="30" t="s">
        <v>69</v>
      </c>
    </row>
    <row r="3" spans="1:4" ht="15.6" x14ac:dyDescent="0.3">
      <c r="A3" s="85">
        <v>44585</v>
      </c>
      <c r="B3" s="83" t="s">
        <v>60</v>
      </c>
      <c r="C3" s="84" t="s">
        <v>63</v>
      </c>
      <c r="D3" s="30" t="s">
        <v>70</v>
      </c>
    </row>
    <row r="4" spans="1:4" ht="15.6" x14ac:dyDescent="0.3">
      <c r="A4" s="85">
        <v>44586</v>
      </c>
      <c r="B4" s="83" t="s">
        <v>60</v>
      </c>
      <c r="C4" s="84" t="s">
        <v>64</v>
      </c>
      <c r="D4" s="30" t="s">
        <v>71</v>
      </c>
    </row>
    <row r="5" spans="1:4" ht="15.6" x14ac:dyDescent="0.3">
      <c r="A5" s="85">
        <v>44589</v>
      </c>
      <c r="B5" s="83" t="s">
        <v>60</v>
      </c>
      <c r="C5" s="84" t="s">
        <v>65</v>
      </c>
      <c r="D5" s="30" t="s">
        <v>72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434797-1EE6-4ED2-8465-4908988C7A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13</vt:i4>
      </vt:variant>
    </vt:vector>
  </HeadingPairs>
  <TitlesOfParts>
    <vt:vector size="57" baseType="lpstr">
      <vt:lpstr>BRUT Emporda+Mas Nou (2)</vt:lpstr>
      <vt:lpstr>joué emporda+mas nou</vt:lpstr>
      <vt:lpstr>Net Emporda+Mas Nou</vt:lpstr>
      <vt:lpstr>Net Emporda </vt:lpstr>
      <vt:lpstr>Regulation (4) GM</vt:lpstr>
      <vt:lpstr>Putté (4) GM</vt:lpstr>
      <vt:lpstr>RYDER</vt:lpstr>
      <vt:lpstr>LAGUMA</vt:lpstr>
      <vt:lpstr>PODIUM</vt:lpstr>
      <vt:lpstr>GENERAL NET (3)</vt:lpstr>
      <vt:lpstr>Net (3)</vt:lpstr>
      <vt:lpstr>brut (4 gm)</vt:lpstr>
      <vt:lpstr>brut (3)</vt:lpstr>
      <vt:lpstr>Regulation (3)</vt:lpstr>
      <vt:lpstr>Putté (3)</vt:lpstr>
      <vt:lpstr>joué (3)</vt:lpstr>
      <vt:lpstr>Net 2 GN </vt:lpstr>
      <vt:lpstr>Net (2)</vt:lpstr>
      <vt:lpstr>brut 2 GN</vt:lpstr>
      <vt:lpstr>brut (2)</vt:lpstr>
      <vt:lpstr>Regulation (2)</vt:lpstr>
      <vt:lpstr>Putté (2)</vt:lpstr>
      <vt:lpstr>joué (2)</vt:lpstr>
      <vt:lpstr>Net Pic</vt:lpstr>
      <vt:lpstr>bru Pic</vt:lpstr>
      <vt:lpstr>Regulation Pic</vt:lpstr>
      <vt:lpstr>Putté Pic</vt:lpstr>
      <vt:lpstr>joué Pic</vt:lpstr>
      <vt:lpstr>8-CAMPAGNE </vt:lpstr>
      <vt:lpstr>7-MAS NOU</vt:lpstr>
      <vt:lpstr>6-EMPORDA</vt:lpstr>
      <vt:lpstr>5-Fontcaude </vt:lpstr>
      <vt:lpstr>4-Vacqueroles</vt:lpstr>
      <vt:lpstr>3.CAP </vt:lpstr>
      <vt:lpstr>2.SERVANES</vt:lpstr>
      <vt:lpstr>1.Pic St Loup</vt:lpstr>
      <vt:lpstr>9-La Grande Motte</vt:lpstr>
      <vt:lpstr>Etat des parties Gene</vt:lpstr>
      <vt:lpstr>Moyenne Parties</vt:lpstr>
      <vt:lpstr>Feuil1</vt:lpstr>
      <vt:lpstr>TRANSFERT VHS</vt:lpstr>
      <vt:lpstr>Participants</vt:lpstr>
      <vt:lpstr>Carte Vu</vt:lpstr>
      <vt:lpstr>GOLF</vt:lpstr>
      <vt:lpstr>liste_des_participants</vt:lpstr>
      <vt:lpstr>participants</vt:lpstr>
      <vt:lpstr>participants2013</vt:lpstr>
      <vt:lpstr>'1.Pic St Loup'!Zone_d_impression</vt:lpstr>
      <vt:lpstr>'2.SERVANES'!Zone_d_impression</vt:lpstr>
      <vt:lpstr>'3.CAP '!Zone_d_impression</vt:lpstr>
      <vt:lpstr>'4-Vacqueroles'!Zone_d_impression</vt:lpstr>
      <vt:lpstr>'5-Fontcaude '!Zone_d_impression</vt:lpstr>
      <vt:lpstr>'6-EMPORDA'!Zone_d_impression</vt:lpstr>
      <vt:lpstr>'7-MAS NOU'!Zone_d_impression</vt:lpstr>
      <vt:lpstr>'8-CAMPAGNE '!Zone_d_impression</vt:lpstr>
      <vt:lpstr>'9-La Grande Motte'!Zone_d_impression</vt:lpstr>
      <vt:lpstr>LAGUMA!Zone_d_impression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Guiseppin Asus</dc:creator>
  <cp:lastModifiedBy>Damaste .</cp:lastModifiedBy>
  <cp:lastPrinted>2023-12-05T19:22:26Z</cp:lastPrinted>
  <dcterms:created xsi:type="dcterms:W3CDTF">2012-12-02T10:36:23Z</dcterms:created>
  <dcterms:modified xsi:type="dcterms:W3CDTF">2023-12-11T15:11:14Z</dcterms:modified>
</cp:coreProperties>
</file>