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827"/>
  <workbookPr defaultThemeVersion="124226"/>
  <mc:AlternateContent xmlns:mc="http://schemas.openxmlformats.org/markup-compatibility/2006">
    <mc:Choice Requires="x15">
      <x15ac:absPath xmlns:x15ac="http://schemas.microsoft.com/office/spreadsheetml/2010/11/ac" url="C:\Users\JoDan\Downloads\"/>
    </mc:Choice>
  </mc:AlternateContent>
  <xr:revisionPtr revIDLastSave="0" documentId="8_{D7FAF559-4E58-4109-B237-4393BC95233A}" xr6:coauthVersionLast="47" xr6:coauthVersionMax="47" xr10:uidLastSave="{00000000-0000-0000-0000-000000000000}"/>
  <bookViews>
    <workbookView xWindow="-108" yWindow="-108" windowWidth="23256" windowHeight="12576" activeTab="4" xr2:uid="{00000000-000D-0000-FFFF-FFFF00000000}"/>
  </bookViews>
  <sheets>
    <sheet name="3A" sheetId="7" r:id="rId1"/>
    <sheet name="3B" sheetId="6" r:id="rId2"/>
    <sheet name="3C" sheetId="4" r:id="rId3"/>
    <sheet name="Récap inscriptions" sheetId="5" state="hidden" r:id="rId4"/>
    <sheet name="Répartitions par session" sheetId="10" r:id="rId5"/>
    <sheet name="Affichage collège" sheetId="11" r:id="rId6"/>
    <sheet name="Fiche validation session 1" sheetId="1" r:id="rId7"/>
    <sheet name="Fiche validation session 2" sheetId="14" r:id="rId8"/>
    <sheet name="Fiche validation session 3" sheetId="15" r:id="rId9"/>
    <sheet name="Fiche validation session 4" sheetId="16" r:id="rId10"/>
    <sheet name="Fiche validation session 5" sheetId="17" r:id="rId11"/>
    <sheet name="Fiche validation session 6" sheetId="18" r:id="rId12"/>
    <sheet name="Feuil2" sheetId="2" state="hidden" r:id="rId13"/>
    <sheet name="Feuil6" sheetId="8" state="hidden" r:id="rId14"/>
  </sheets>
  <externalReferences>
    <externalReference r:id="rId15"/>
  </externalReferences>
  <definedNames>
    <definedName name="_xlnm._FilterDatabase" localSheetId="3" hidden="1">'Récap inscriptions'!$B$2:$F$4</definedName>
    <definedName name="année">Feuil2!$E$2:$E$33</definedName>
    <definedName name="Classes">[1]Données!$B$5:$B$10</definedName>
    <definedName name="département">Feuil2!$I$3:$I$7</definedName>
    <definedName name="Entête">[1]Données!$D$5:$D$20</definedName>
    <definedName name="Entête1">[1]Données!$D$5:$D$21</definedName>
    <definedName name="Formateurs">Feuil2!$K$3:$K$9</definedName>
    <definedName name="jour">Feuil2!$C$3:$C$33</definedName>
    <definedName name="mois">Feuil2!$D$3:$D$14</definedName>
    <definedName name="Réponse">Feuil6!$C$2:$C$4</definedName>
    <definedName name="Sessions">Feuil2!$M$2:$M$12</definedName>
    <definedName name="ville">Feuil2!$G$3:$G$7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03" i="10" l="1" a="1"/>
  <c r="B103" i="10" s="1"/>
  <c r="B51" i="11" s="1"/>
  <c r="B102" i="10" a="1"/>
  <c r="B102" i="10" s="1"/>
  <c r="B50" i="11" s="1"/>
  <c r="B101" i="10" a="1"/>
  <c r="B101" i="10" s="1"/>
  <c r="B100" i="10" a="1"/>
  <c r="B100" i="10" s="1"/>
  <c r="B99" i="10" a="1"/>
  <c r="B99" i="10" s="1"/>
  <c r="B47" i="11" s="1"/>
  <c r="B98" i="10" a="1"/>
  <c r="B98" i="10" s="1"/>
  <c r="B46" i="11" s="1"/>
  <c r="B97" i="10" a="1"/>
  <c r="B97" i="10" s="1"/>
  <c r="B45" i="11" s="1"/>
  <c r="B96" i="10" a="1"/>
  <c r="B96" i="10" s="1"/>
  <c r="B95" i="10" a="1"/>
  <c r="B95" i="10" s="1"/>
  <c r="B43" i="11" s="1"/>
  <c r="B94" i="10" a="1"/>
  <c r="B94" i="10" s="1"/>
  <c r="B42" i="11" s="1"/>
  <c r="B4" i="10" a="1"/>
  <c r="B4" i="10" s="1"/>
  <c r="B41" i="11"/>
  <c r="B40" i="11"/>
  <c r="B49" i="11" l="1"/>
  <c r="B48" i="11"/>
  <c r="B44" i="11"/>
  <c r="C38" i="4"/>
  <c r="C40" i="4" s="1"/>
  <c r="G2" i="7"/>
  <c r="C37" i="6"/>
  <c r="F42" i="6"/>
  <c r="C39" i="7"/>
  <c r="F44" i="7" s="1"/>
  <c r="E36" i="6"/>
  <c r="F38" i="6"/>
  <c r="F39" i="6" s="1"/>
  <c r="F37" i="6"/>
  <c r="E38" i="7"/>
  <c r="F40" i="7"/>
  <c r="C40" i="7"/>
  <c r="E37" i="4"/>
  <c r="F39" i="4"/>
  <c r="G7" i="7"/>
  <c r="G8" i="7"/>
  <c r="G9" i="7"/>
  <c r="G10" i="7"/>
  <c r="G11" i="7"/>
  <c r="G12" i="7"/>
  <c r="G13" i="7"/>
  <c r="F8" i="5" s="1"/>
  <c r="G14" i="7"/>
  <c r="G15" i="7"/>
  <c r="G16" i="7"/>
  <c r="G17" i="7"/>
  <c r="F12" i="5" s="1"/>
  <c r="G18" i="7"/>
  <c r="G20" i="7"/>
  <c r="G21" i="7"/>
  <c r="G22" i="7"/>
  <c r="G23" i="7"/>
  <c r="G24" i="7"/>
  <c r="G25" i="7"/>
  <c r="G26" i="7"/>
  <c r="F21" i="5" s="1"/>
  <c r="G27" i="7"/>
  <c r="G28" i="7"/>
  <c r="G29" i="7"/>
  <c r="G30" i="7"/>
  <c r="F25" i="5" s="1"/>
  <c r="G31" i="7"/>
  <c r="G32" i="7"/>
  <c r="G33" i="7"/>
  <c r="G7" i="4"/>
  <c r="F63" i="5" s="1"/>
  <c r="G8" i="4"/>
  <c r="G9" i="4"/>
  <c r="G11" i="4"/>
  <c r="G12" i="4"/>
  <c r="G13" i="4"/>
  <c r="G14" i="4"/>
  <c r="G15" i="4"/>
  <c r="G16" i="4"/>
  <c r="F72" i="5" s="1"/>
  <c r="G17" i="4"/>
  <c r="G18" i="4"/>
  <c r="G19" i="4"/>
  <c r="G20" i="4"/>
  <c r="F76" i="5" s="1"/>
  <c r="G21" i="4"/>
  <c r="G22" i="4"/>
  <c r="G23" i="4"/>
  <c r="G24" i="4"/>
  <c r="G25" i="4"/>
  <c r="G26" i="4"/>
  <c r="G27" i="4"/>
  <c r="G28" i="4"/>
  <c r="F84" i="5" s="1"/>
  <c r="G29" i="4"/>
  <c r="G30" i="4"/>
  <c r="G31" i="4"/>
  <c r="G7" i="6"/>
  <c r="G8" i="6"/>
  <c r="G9" i="6"/>
  <c r="G10" i="6"/>
  <c r="G11" i="6"/>
  <c r="F37" i="5" s="1"/>
  <c r="G12" i="6"/>
  <c r="G13" i="6"/>
  <c r="G14" i="6"/>
  <c r="G15" i="6"/>
  <c r="G16" i="6"/>
  <c r="G17" i="6"/>
  <c r="G18" i="6"/>
  <c r="G19" i="6"/>
  <c r="G20" i="6"/>
  <c r="G21" i="6"/>
  <c r="G22" i="6"/>
  <c r="G23" i="6"/>
  <c r="F49" i="5" s="1"/>
  <c r="G24" i="6"/>
  <c r="G25" i="6"/>
  <c r="G26" i="6"/>
  <c r="G27" i="6"/>
  <c r="G28" i="6"/>
  <c r="G29" i="6"/>
  <c r="G30" i="6"/>
  <c r="G31" i="6"/>
  <c r="F57" i="5" s="1"/>
  <c r="C39" i="4"/>
  <c r="C38" i="6"/>
  <c r="D37" i="18"/>
  <c r="Q188" i="18" s="1"/>
  <c r="Q238" i="18"/>
  <c r="D238" i="18"/>
  <c r="D188" i="18"/>
  <c r="Q138" i="18"/>
  <c r="D138" i="18"/>
  <c r="D87" i="18"/>
  <c r="Q37" i="18"/>
  <c r="D37" i="17"/>
  <c r="D238" i="17" s="1"/>
  <c r="Q188" i="17"/>
  <c r="D188" i="17"/>
  <c r="Q87" i="17"/>
  <c r="D87" i="17"/>
  <c r="D37" i="16"/>
  <c r="Q188" i="16" s="1"/>
  <c r="Q238" i="16"/>
  <c r="D238" i="16"/>
  <c r="D188" i="16"/>
  <c r="Q138" i="16"/>
  <c r="D138" i="16"/>
  <c r="D87" i="16"/>
  <c r="Q37" i="16"/>
  <c r="D37" i="15"/>
  <c r="D238" i="15" s="1"/>
  <c r="Q188" i="15"/>
  <c r="D188" i="15"/>
  <c r="Q87" i="15"/>
  <c r="D87" i="15"/>
  <c r="C37" i="14"/>
  <c r="D37" i="1"/>
  <c r="Q188" i="1" s="1"/>
  <c r="C87" i="14"/>
  <c r="P188" i="14"/>
  <c r="P37" i="14"/>
  <c r="P138" i="14"/>
  <c r="P238" i="14"/>
  <c r="C138" i="14"/>
  <c r="C238" i="14"/>
  <c r="C188" i="14"/>
  <c r="P87" i="14"/>
  <c r="Q240" i="18"/>
  <c r="D240" i="18"/>
  <c r="Q190" i="18"/>
  <c r="D190" i="18"/>
  <c r="Q140" i="18"/>
  <c r="D140" i="18"/>
  <c r="Q89" i="18"/>
  <c r="D89" i="18"/>
  <c r="Q39" i="18"/>
  <c r="D39" i="18"/>
  <c r="Q240" i="17"/>
  <c r="D240" i="17"/>
  <c r="Q190" i="17"/>
  <c r="D190" i="17"/>
  <c r="Q140" i="17"/>
  <c r="D140" i="17"/>
  <c r="Q89" i="17"/>
  <c r="D89" i="17"/>
  <c r="Q39" i="17"/>
  <c r="D39" i="17"/>
  <c r="Q240" i="16"/>
  <c r="D240" i="16"/>
  <c r="Q190" i="16"/>
  <c r="D190" i="16"/>
  <c r="Q140" i="16"/>
  <c r="D140" i="16"/>
  <c r="Q89" i="16"/>
  <c r="D89" i="16"/>
  <c r="Q39" i="16"/>
  <c r="D39" i="16"/>
  <c r="Q240" i="15"/>
  <c r="D240" i="15"/>
  <c r="Q190" i="15"/>
  <c r="D190" i="15"/>
  <c r="Q140" i="15"/>
  <c r="D140" i="15"/>
  <c r="Q89" i="15"/>
  <c r="D89" i="15"/>
  <c r="Q39" i="15"/>
  <c r="D39" i="15"/>
  <c r="P240" i="14"/>
  <c r="C240" i="14"/>
  <c r="P190" i="14"/>
  <c r="C190" i="14"/>
  <c r="P140" i="14"/>
  <c r="C140" i="14"/>
  <c r="P89" i="14"/>
  <c r="C89" i="14"/>
  <c r="P39" i="14"/>
  <c r="C39" i="14"/>
  <c r="Q240" i="1"/>
  <c r="D240" i="1"/>
  <c r="Q190" i="1"/>
  <c r="D190" i="1"/>
  <c r="Q140" i="1"/>
  <c r="D140" i="1"/>
  <c r="Q89" i="1"/>
  <c r="D89" i="1"/>
  <c r="Q39" i="1"/>
  <c r="D39" i="1"/>
  <c r="Y208" i="18"/>
  <c r="X208" i="18"/>
  <c r="W208" i="18"/>
  <c r="U208" i="18"/>
  <c r="T208" i="18"/>
  <c r="S208" i="18"/>
  <c r="L208" i="18"/>
  <c r="K208" i="18"/>
  <c r="J208" i="18"/>
  <c r="H208" i="18"/>
  <c r="G208" i="18"/>
  <c r="Y158" i="18"/>
  <c r="X158" i="18"/>
  <c r="W158" i="18"/>
  <c r="U158" i="18"/>
  <c r="T158" i="18"/>
  <c r="S158" i="18"/>
  <c r="L158" i="18"/>
  <c r="K158" i="18"/>
  <c r="J158" i="18"/>
  <c r="H158" i="18"/>
  <c r="G158" i="18"/>
  <c r="F158" i="18"/>
  <c r="Y108" i="18"/>
  <c r="X108" i="18"/>
  <c r="W108" i="18"/>
  <c r="U108" i="18"/>
  <c r="T108" i="18"/>
  <c r="S108" i="18"/>
  <c r="L108" i="18"/>
  <c r="K108" i="18"/>
  <c r="J108" i="18"/>
  <c r="H108" i="18"/>
  <c r="G108" i="18"/>
  <c r="F108" i="18"/>
  <c r="Y57" i="18"/>
  <c r="X57" i="18"/>
  <c r="W57" i="18"/>
  <c r="U57" i="18"/>
  <c r="T57" i="18"/>
  <c r="S57" i="18"/>
  <c r="L57" i="18"/>
  <c r="K57" i="18"/>
  <c r="J57" i="18"/>
  <c r="H57" i="18"/>
  <c r="G57" i="18"/>
  <c r="F57" i="18"/>
  <c r="Y7" i="18"/>
  <c r="X7" i="18"/>
  <c r="W7" i="18"/>
  <c r="U7" i="18"/>
  <c r="T7" i="18"/>
  <c r="S7" i="18"/>
  <c r="Y208" i="17"/>
  <c r="X208" i="17"/>
  <c r="W208" i="17"/>
  <c r="U208" i="17"/>
  <c r="T208" i="17"/>
  <c r="S208" i="17"/>
  <c r="L208" i="17"/>
  <c r="K208" i="17"/>
  <c r="J208" i="17"/>
  <c r="H208" i="17"/>
  <c r="G208" i="17"/>
  <c r="F208" i="17"/>
  <c r="Y158" i="17"/>
  <c r="X158" i="17"/>
  <c r="W158" i="17"/>
  <c r="U158" i="17"/>
  <c r="T158" i="17"/>
  <c r="S158" i="17"/>
  <c r="L158" i="17"/>
  <c r="K158" i="17"/>
  <c r="J158" i="17"/>
  <c r="H158" i="17"/>
  <c r="G158" i="17"/>
  <c r="F158" i="17"/>
  <c r="Y108" i="17"/>
  <c r="X108" i="17"/>
  <c r="W108" i="17"/>
  <c r="U108" i="17"/>
  <c r="T108" i="17"/>
  <c r="S108" i="17"/>
  <c r="L108" i="17"/>
  <c r="K108" i="17"/>
  <c r="J108" i="17"/>
  <c r="H108" i="17"/>
  <c r="G108" i="17"/>
  <c r="F108" i="17"/>
  <c r="Y57" i="17"/>
  <c r="X57" i="17"/>
  <c r="W57" i="17"/>
  <c r="U57" i="17"/>
  <c r="T57" i="17"/>
  <c r="S57" i="17"/>
  <c r="L57" i="17"/>
  <c r="K57" i="17"/>
  <c r="J57" i="17"/>
  <c r="H57" i="17"/>
  <c r="G57" i="17"/>
  <c r="F57" i="17"/>
  <c r="Y7" i="17"/>
  <c r="X7" i="17"/>
  <c r="W7" i="17"/>
  <c r="U7" i="17"/>
  <c r="T7" i="17"/>
  <c r="S7" i="17"/>
  <c r="Y208" i="16"/>
  <c r="X208" i="16"/>
  <c r="W208" i="16"/>
  <c r="U208" i="16"/>
  <c r="T208" i="16"/>
  <c r="S208" i="16"/>
  <c r="L208" i="16"/>
  <c r="K208" i="16"/>
  <c r="J208" i="16"/>
  <c r="H208" i="16"/>
  <c r="G208" i="16"/>
  <c r="F208" i="16"/>
  <c r="Y158" i="16"/>
  <c r="X158" i="16"/>
  <c r="W158" i="16"/>
  <c r="U158" i="16"/>
  <c r="T158" i="16"/>
  <c r="S158" i="16"/>
  <c r="L158" i="16"/>
  <c r="K158" i="16"/>
  <c r="J158" i="16"/>
  <c r="H158" i="16"/>
  <c r="G158" i="16"/>
  <c r="F158" i="16"/>
  <c r="Y108" i="16"/>
  <c r="X108" i="16"/>
  <c r="W108" i="16"/>
  <c r="U108" i="16"/>
  <c r="T108" i="16"/>
  <c r="S108" i="16"/>
  <c r="L108" i="16"/>
  <c r="K108" i="16"/>
  <c r="J108" i="16"/>
  <c r="H108" i="16"/>
  <c r="G108" i="16"/>
  <c r="F108" i="16"/>
  <c r="Y57" i="16"/>
  <c r="X57" i="16"/>
  <c r="W57" i="16"/>
  <c r="U57" i="16"/>
  <c r="T57" i="16"/>
  <c r="S57" i="16"/>
  <c r="L57" i="16"/>
  <c r="K57" i="16"/>
  <c r="J57" i="16"/>
  <c r="H57" i="16"/>
  <c r="G57" i="16"/>
  <c r="F57" i="16"/>
  <c r="Y7" i="16"/>
  <c r="X7" i="16"/>
  <c r="W7" i="16"/>
  <c r="U7" i="16"/>
  <c r="T7" i="16"/>
  <c r="S7" i="16"/>
  <c r="Y208" i="15"/>
  <c r="X208" i="15"/>
  <c r="W208" i="15"/>
  <c r="U208" i="15"/>
  <c r="T208" i="15"/>
  <c r="S208" i="15"/>
  <c r="L208" i="15"/>
  <c r="K208" i="15"/>
  <c r="J208" i="15"/>
  <c r="H208" i="15"/>
  <c r="G208" i="15"/>
  <c r="F208" i="15"/>
  <c r="Y158" i="15"/>
  <c r="X158" i="15"/>
  <c r="W158" i="15"/>
  <c r="U158" i="15"/>
  <c r="T158" i="15"/>
  <c r="S158" i="15"/>
  <c r="L158" i="15"/>
  <c r="K158" i="15"/>
  <c r="J158" i="15"/>
  <c r="H158" i="15"/>
  <c r="G158" i="15"/>
  <c r="F158" i="15"/>
  <c r="Y108" i="15"/>
  <c r="X108" i="15"/>
  <c r="W108" i="15"/>
  <c r="U108" i="15"/>
  <c r="T108" i="15"/>
  <c r="S108" i="15"/>
  <c r="L108" i="15"/>
  <c r="K108" i="15"/>
  <c r="J108" i="15"/>
  <c r="H108" i="15"/>
  <c r="G108" i="15"/>
  <c r="F108" i="15"/>
  <c r="Y57" i="15"/>
  <c r="X57" i="15"/>
  <c r="W57" i="15"/>
  <c r="U57" i="15"/>
  <c r="T57" i="15"/>
  <c r="S57" i="15"/>
  <c r="L57" i="15"/>
  <c r="K57" i="15"/>
  <c r="J57" i="15"/>
  <c r="H57" i="15"/>
  <c r="G57" i="15"/>
  <c r="F57" i="15"/>
  <c r="Y7" i="15"/>
  <c r="X7" i="15"/>
  <c r="W7" i="15"/>
  <c r="U7" i="15"/>
  <c r="T7" i="15"/>
  <c r="S7" i="15"/>
  <c r="X208" i="14"/>
  <c r="W208" i="14"/>
  <c r="V208" i="14"/>
  <c r="T208" i="14"/>
  <c r="S208" i="14"/>
  <c r="R208" i="14"/>
  <c r="K208" i="14"/>
  <c r="J208" i="14"/>
  <c r="I208" i="14"/>
  <c r="G208" i="14"/>
  <c r="F208" i="14"/>
  <c r="E208" i="14"/>
  <c r="X158" i="14"/>
  <c r="W158" i="14"/>
  <c r="V158" i="14"/>
  <c r="T158" i="14"/>
  <c r="S158" i="14"/>
  <c r="R158" i="14"/>
  <c r="K158" i="14"/>
  <c r="J158" i="14"/>
  <c r="I158" i="14"/>
  <c r="G158" i="14"/>
  <c r="F158" i="14"/>
  <c r="E158" i="14"/>
  <c r="X108" i="14"/>
  <c r="W108" i="14"/>
  <c r="V108" i="14"/>
  <c r="T108" i="14"/>
  <c r="S108" i="14"/>
  <c r="R108" i="14"/>
  <c r="K108" i="14"/>
  <c r="J108" i="14"/>
  <c r="I108" i="14"/>
  <c r="G108" i="14"/>
  <c r="F108" i="14"/>
  <c r="E108" i="14"/>
  <c r="X57" i="14"/>
  <c r="W57" i="14"/>
  <c r="V57" i="14"/>
  <c r="T57" i="14"/>
  <c r="S57" i="14"/>
  <c r="R57" i="14"/>
  <c r="K57" i="14"/>
  <c r="J57" i="14"/>
  <c r="I57" i="14"/>
  <c r="G57" i="14"/>
  <c r="F57" i="14"/>
  <c r="E57" i="14"/>
  <c r="X7" i="14"/>
  <c r="W7" i="14"/>
  <c r="V7" i="14"/>
  <c r="T7" i="14"/>
  <c r="S7" i="14"/>
  <c r="R7" i="14"/>
  <c r="F21" i="11"/>
  <c r="D21" i="11"/>
  <c r="B21" i="11"/>
  <c r="F7" i="11"/>
  <c r="D7" i="11"/>
  <c r="G34" i="7"/>
  <c r="G35" i="7"/>
  <c r="F30" i="5" s="1"/>
  <c r="G36" i="7"/>
  <c r="G37" i="7"/>
  <c r="F32" i="5" s="1"/>
  <c r="G32" i="6"/>
  <c r="F58" i="5"/>
  <c r="G33" i="6"/>
  <c r="G34" i="6"/>
  <c r="F60" i="5" s="1"/>
  <c r="G35" i="6"/>
  <c r="G32" i="4"/>
  <c r="G33" i="4"/>
  <c r="G34" i="4"/>
  <c r="F90" i="5" s="1"/>
  <c r="G35" i="4"/>
  <c r="G36" i="4"/>
  <c r="Y208" i="1"/>
  <c r="X208" i="1"/>
  <c r="W208" i="1"/>
  <c r="U208" i="1"/>
  <c r="T208" i="1"/>
  <c r="S208" i="1"/>
  <c r="Y158" i="1"/>
  <c r="X158" i="1"/>
  <c r="W158" i="1"/>
  <c r="U158" i="1"/>
  <c r="T158" i="1"/>
  <c r="S158" i="1"/>
  <c r="Y108" i="1"/>
  <c r="X108" i="1"/>
  <c r="W108" i="1"/>
  <c r="U108" i="1"/>
  <c r="T108" i="1"/>
  <c r="S108" i="1"/>
  <c r="Y57" i="1"/>
  <c r="X57" i="1"/>
  <c r="W57" i="1"/>
  <c r="U57" i="1"/>
  <c r="T57" i="1"/>
  <c r="S57" i="1"/>
  <c r="Y7" i="1"/>
  <c r="X7" i="1"/>
  <c r="W7" i="1"/>
  <c r="U7" i="1"/>
  <c r="T7" i="1"/>
  <c r="S7" i="1"/>
  <c r="L208" i="1"/>
  <c r="K208" i="1"/>
  <c r="J208" i="1"/>
  <c r="H208" i="1"/>
  <c r="G208" i="1"/>
  <c r="F208" i="1"/>
  <c r="L158" i="1"/>
  <c r="K158" i="1"/>
  <c r="J158" i="1"/>
  <c r="H158" i="1"/>
  <c r="G158" i="1"/>
  <c r="F158" i="1"/>
  <c r="L108" i="1"/>
  <c r="K108" i="1"/>
  <c r="J108" i="1"/>
  <c r="H108" i="1"/>
  <c r="G108" i="1"/>
  <c r="F108" i="1"/>
  <c r="L57" i="1"/>
  <c r="K57" i="1"/>
  <c r="J57" i="1"/>
  <c r="H57" i="1"/>
  <c r="G57" i="1"/>
  <c r="F57" i="1"/>
  <c r="F22" i="11"/>
  <c r="B22" i="11"/>
  <c r="D22" i="11"/>
  <c r="F8" i="11"/>
  <c r="D8" i="11"/>
  <c r="B8" i="11"/>
  <c r="B2" i="5"/>
  <c r="B3" i="5"/>
  <c r="B57" i="10" s="1" a="1"/>
  <c r="B57" i="10" s="1"/>
  <c r="B36" i="5"/>
  <c r="B37" i="5"/>
  <c r="B38" i="5"/>
  <c r="B40" i="5"/>
  <c r="B39" i="5"/>
  <c r="B42" i="5"/>
  <c r="B41" i="5"/>
  <c r="B44" i="5"/>
  <c r="B43" i="5"/>
  <c r="B45" i="5"/>
  <c r="B46" i="5"/>
  <c r="B47" i="5"/>
  <c r="B48" i="5"/>
  <c r="B49" i="5"/>
  <c r="B50" i="5"/>
  <c r="B51" i="5"/>
  <c r="B52" i="5"/>
  <c r="B53" i="5"/>
  <c r="B54" i="5"/>
  <c r="B55" i="5"/>
  <c r="B56" i="5"/>
  <c r="B57" i="5"/>
  <c r="B58" i="5"/>
  <c r="B59" i="5"/>
  <c r="B60" i="5"/>
  <c r="B61" i="5"/>
  <c r="B62" i="5"/>
  <c r="B7" i="11"/>
  <c r="E2" i="5"/>
  <c r="C2" i="5"/>
  <c r="C96" i="10" s="1"/>
  <c r="B64" i="5"/>
  <c r="B65" i="5"/>
  <c r="B66" i="5"/>
  <c r="B67" i="5"/>
  <c r="B68" i="5"/>
  <c r="B69" i="5"/>
  <c r="B70" i="5"/>
  <c r="B71" i="5"/>
  <c r="B72" i="5"/>
  <c r="B73" i="5"/>
  <c r="B74" i="5"/>
  <c r="B75" i="5"/>
  <c r="B76" i="5"/>
  <c r="B77" i="5"/>
  <c r="B78" i="5"/>
  <c r="B79" i="5"/>
  <c r="B80" i="5"/>
  <c r="B81" i="5"/>
  <c r="B82" i="5"/>
  <c r="B83" i="5"/>
  <c r="B84" i="5"/>
  <c r="B85" i="5"/>
  <c r="B86" i="5"/>
  <c r="B87" i="5"/>
  <c r="B88" i="5"/>
  <c r="B89" i="5"/>
  <c r="B90" i="5"/>
  <c r="B91" i="5"/>
  <c r="B92" i="5"/>
  <c r="B63" i="5"/>
  <c r="B34" i="5"/>
  <c r="B35" i="5"/>
  <c r="B33" i="5"/>
  <c r="B5" i="5"/>
  <c r="B6" i="5"/>
  <c r="B7" i="5"/>
  <c r="B8" i="5"/>
  <c r="B9" i="5"/>
  <c r="B10" i="5"/>
  <c r="B4" i="5"/>
  <c r="B11" i="5"/>
  <c r="B12" i="5"/>
  <c r="B13" i="5"/>
  <c r="B14" i="5"/>
  <c r="B15" i="5"/>
  <c r="B16" i="5"/>
  <c r="B17" i="5"/>
  <c r="B18" i="5"/>
  <c r="B19" i="5"/>
  <c r="B20" i="5"/>
  <c r="B21" i="5"/>
  <c r="B22" i="5"/>
  <c r="B23" i="5"/>
  <c r="B24" i="5"/>
  <c r="B25" i="5"/>
  <c r="B26" i="5"/>
  <c r="B27" i="5"/>
  <c r="B28" i="5"/>
  <c r="B29" i="5"/>
  <c r="B30" i="5"/>
  <c r="B31" i="5"/>
  <c r="B32" i="5"/>
  <c r="F4" i="5"/>
  <c r="F3" i="5"/>
  <c r="F26" i="5"/>
  <c r="F27" i="5"/>
  <c r="F31" i="5"/>
  <c r="E25" i="5"/>
  <c r="E26" i="5"/>
  <c r="E27" i="5"/>
  <c r="E28" i="5"/>
  <c r="E29" i="5"/>
  <c r="E30" i="5"/>
  <c r="E31" i="5"/>
  <c r="E32" i="5"/>
  <c r="D25" i="5"/>
  <c r="D26" i="5"/>
  <c r="D27" i="5"/>
  <c r="D28" i="5"/>
  <c r="D29" i="5"/>
  <c r="D30" i="5"/>
  <c r="D31" i="5"/>
  <c r="D32" i="5"/>
  <c r="C27" i="5"/>
  <c r="C28" i="5"/>
  <c r="C29" i="5"/>
  <c r="C30" i="5"/>
  <c r="C31" i="5"/>
  <c r="C32" i="5"/>
  <c r="F91" i="5"/>
  <c r="E88" i="5"/>
  <c r="E89" i="5"/>
  <c r="E90" i="5"/>
  <c r="E91" i="5"/>
  <c r="E92" i="5"/>
  <c r="D89" i="5"/>
  <c r="D90" i="5"/>
  <c r="D91" i="5"/>
  <c r="D92" i="5"/>
  <c r="C88" i="5"/>
  <c r="C89" i="5"/>
  <c r="C90" i="5"/>
  <c r="C91" i="5"/>
  <c r="C92" i="5"/>
  <c r="F62" i="5"/>
  <c r="E57" i="5"/>
  <c r="E58" i="5"/>
  <c r="E59" i="5"/>
  <c r="E60" i="5"/>
  <c r="E61" i="5"/>
  <c r="E62" i="5"/>
  <c r="D58" i="5"/>
  <c r="D59" i="5"/>
  <c r="D60" i="5"/>
  <c r="D61" i="5"/>
  <c r="C58" i="5"/>
  <c r="C59" i="5"/>
  <c r="C60" i="5"/>
  <c r="C61" i="5"/>
  <c r="F80" i="5"/>
  <c r="F82" i="5"/>
  <c r="F88" i="5"/>
  <c r="F89" i="5"/>
  <c r="F92" i="5"/>
  <c r="F59" i="5"/>
  <c r="F61" i="5"/>
  <c r="F28" i="5"/>
  <c r="F29" i="5"/>
  <c r="F64" i="5"/>
  <c r="F67" i="5"/>
  <c r="F85" i="5"/>
  <c r="F87" i="5"/>
  <c r="F79" i="5"/>
  <c r="F86" i="5"/>
  <c r="F2" i="5"/>
  <c r="F6" i="5"/>
  <c r="F9" i="5"/>
  <c r="F10" i="5"/>
  <c r="F13" i="5"/>
  <c r="F14" i="5"/>
  <c r="F16" i="5"/>
  <c r="F17" i="5"/>
  <c r="F18" i="5"/>
  <c r="F22" i="5"/>
  <c r="F24" i="5"/>
  <c r="D33" i="5"/>
  <c r="F5" i="5"/>
  <c r="F7" i="5"/>
  <c r="F11" i="5"/>
  <c r="F15" i="5"/>
  <c r="F19" i="5"/>
  <c r="F20" i="5"/>
  <c r="F23" i="5"/>
  <c r="E64" i="5"/>
  <c r="E65" i="5"/>
  <c r="E66" i="5"/>
  <c r="E67" i="5"/>
  <c r="E68" i="5"/>
  <c r="E69" i="5"/>
  <c r="E70" i="5"/>
  <c r="E71" i="5"/>
  <c r="E72" i="5"/>
  <c r="E73" i="5"/>
  <c r="E74" i="5"/>
  <c r="E75" i="5"/>
  <c r="E76" i="5"/>
  <c r="E77" i="5"/>
  <c r="E78" i="5"/>
  <c r="E79" i="5"/>
  <c r="E80" i="5"/>
  <c r="E81" i="5"/>
  <c r="E82" i="5"/>
  <c r="E83" i="5"/>
  <c r="E84" i="5"/>
  <c r="E85" i="5"/>
  <c r="E86" i="5"/>
  <c r="E87" i="5"/>
  <c r="E63" i="5"/>
  <c r="E34" i="5"/>
  <c r="E35" i="5"/>
  <c r="E36" i="5"/>
  <c r="E37" i="5"/>
  <c r="E38" i="5"/>
  <c r="E39" i="5"/>
  <c r="E40" i="5"/>
  <c r="E41" i="5"/>
  <c r="E42" i="5"/>
  <c r="E43" i="5"/>
  <c r="E44" i="5"/>
  <c r="E45" i="5"/>
  <c r="E46" i="5"/>
  <c r="E47" i="5"/>
  <c r="E48" i="5"/>
  <c r="E49" i="5"/>
  <c r="E50" i="5"/>
  <c r="E51" i="5"/>
  <c r="E52" i="5"/>
  <c r="E53" i="5"/>
  <c r="E54" i="5"/>
  <c r="E55" i="5"/>
  <c r="E56" i="5"/>
  <c r="E33" i="5"/>
  <c r="E3" i="5"/>
  <c r="E5" i="5"/>
  <c r="E6" i="5"/>
  <c r="E7" i="5"/>
  <c r="E8" i="5"/>
  <c r="E9" i="5"/>
  <c r="E10" i="5"/>
  <c r="E11" i="5"/>
  <c r="E12" i="5"/>
  <c r="E13" i="5"/>
  <c r="E14" i="5"/>
  <c r="E15" i="5"/>
  <c r="E16" i="5"/>
  <c r="E17" i="5"/>
  <c r="E18" i="5"/>
  <c r="E19" i="5"/>
  <c r="E20" i="5"/>
  <c r="E21" i="5"/>
  <c r="E22" i="5"/>
  <c r="E23" i="5"/>
  <c r="E24" i="5"/>
  <c r="E4" i="5"/>
  <c r="D64" i="5"/>
  <c r="D65" i="5"/>
  <c r="D66" i="5"/>
  <c r="D67" i="5"/>
  <c r="D68" i="5"/>
  <c r="D69" i="5"/>
  <c r="D70" i="5"/>
  <c r="D71" i="5"/>
  <c r="D72" i="5"/>
  <c r="D73" i="5"/>
  <c r="D74" i="5"/>
  <c r="D75" i="5"/>
  <c r="D76" i="5"/>
  <c r="D77" i="5"/>
  <c r="D78" i="5"/>
  <c r="D79" i="5"/>
  <c r="D80" i="5"/>
  <c r="D81" i="5"/>
  <c r="D82" i="5"/>
  <c r="D83" i="5"/>
  <c r="D84" i="5"/>
  <c r="D85" i="5"/>
  <c r="D86" i="5"/>
  <c r="D87" i="5"/>
  <c r="D63" i="5"/>
  <c r="D35" i="5"/>
  <c r="D36" i="5"/>
  <c r="D37" i="5"/>
  <c r="D38" i="5"/>
  <c r="D39" i="5"/>
  <c r="D40" i="5"/>
  <c r="D41" i="5"/>
  <c r="D42" i="5"/>
  <c r="D43" i="5"/>
  <c r="D44" i="5"/>
  <c r="D45" i="5"/>
  <c r="D46" i="5"/>
  <c r="D47" i="5"/>
  <c r="D48" i="5"/>
  <c r="D49" i="5"/>
  <c r="D50" i="5"/>
  <c r="D51" i="5"/>
  <c r="D52" i="5"/>
  <c r="D53" i="5"/>
  <c r="D54" i="5"/>
  <c r="D55" i="5"/>
  <c r="D56" i="5"/>
  <c r="D57" i="5"/>
  <c r="D34" i="5"/>
  <c r="D3" i="5"/>
  <c r="D2" i="5"/>
  <c r="D5" i="5"/>
  <c r="D6" i="5"/>
  <c r="D7" i="5"/>
  <c r="D8" i="5"/>
  <c r="D9" i="5"/>
  <c r="D10" i="5"/>
  <c r="D11" i="5"/>
  <c r="D12" i="5"/>
  <c r="D13" i="5"/>
  <c r="D14" i="5"/>
  <c r="D15" i="5"/>
  <c r="D16" i="5"/>
  <c r="D17" i="5"/>
  <c r="D18" i="5"/>
  <c r="D19" i="5"/>
  <c r="D20" i="5"/>
  <c r="D21" i="5"/>
  <c r="D22" i="5"/>
  <c r="D23" i="5"/>
  <c r="D24" i="5"/>
  <c r="D4" i="5"/>
  <c r="C26" i="5"/>
  <c r="C3" i="5"/>
  <c r="C5" i="5"/>
  <c r="C6" i="5"/>
  <c r="C7" i="5"/>
  <c r="C8" i="5"/>
  <c r="C9" i="5"/>
  <c r="C10" i="5"/>
  <c r="C11" i="5"/>
  <c r="C12" i="5"/>
  <c r="C13" i="5"/>
  <c r="C14" i="5"/>
  <c r="C15" i="5"/>
  <c r="C16" i="5"/>
  <c r="C17" i="5"/>
  <c r="C18" i="5"/>
  <c r="C19" i="5"/>
  <c r="C20" i="5"/>
  <c r="C21" i="5"/>
  <c r="C22" i="5"/>
  <c r="C23" i="5"/>
  <c r="C24" i="5"/>
  <c r="C25" i="5"/>
  <c r="C4" i="5"/>
  <c r="C33" i="5"/>
  <c r="C34" i="5"/>
  <c r="C35" i="5"/>
  <c r="F38" i="5"/>
  <c r="C36" i="5"/>
  <c r="F54" i="5"/>
  <c r="C37" i="5"/>
  <c r="C38" i="5"/>
  <c r="C39" i="5"/>
  <c r="C40" i="5"/>
  <c r="C41" i="5"/>
  <c r="F55" i="5"/>
  <c r="C42" i="5"/>
  <c r="C43" i="5"/>
  <c r="C44" i="5"/>
  <c r="C45" i="5"/>
  <c r="F56" i="5"/>
  <c r="C46" i="5"/>
  <c r="C47" i="5"/>
  <c r="C48" i="5"/>
  <c r="C49" i="5"/>
  <c r="F48" i="5"/>
  <c r="C50" i="5"/>
  <c r="C51" i="5"/>
  <c r="F36" i="5"/>
  <c r="C52" i="5"/>
  <c r="C53" i="5"/>
  <c r="F50" i="5"/>
  <c r="C54" i="5"/>
  <c r="F51" i="5"/>
  <c r="C55" i="5"/>
  <c r="F52" i="5"/>
  <c r="C56" i="5"/>
  <c r="C57" i="5"/>
  <c r="A36" i="6"/>
  <c r="B36" i="6"/>
  <c r="C62" i="5"/>
  <c r="C64" i="5"/>
  <c r="F65" i="5"/>
  <c r="F66" i="5"/>
  <c r="C67" i="5"/>
  <c r="C68" i="5"/>
  <c r="C69" i="5"/>
  <c r="F69" i="5"/>
  <c r="F70" i="5"/>
  <c r="C71" i="5"/>
  <c r="F73" i="5"/>
  <c r="C74" i="5"/>
  <c r="F74" i="5"/>
  <c r="C75" i="5"/>
  <c r="C87" i="5"/>
  <c r="C83" i="5"/>
  <c r="A37" i="4"/>
  <c r="B37" i="4"/>
  <c r="C82" i="5"/>
  <c r="C80" i="5"/>
  <c r="C79" i="5"/>
  <c r="C78" i="5"/>
  <c r="C77" i="5"/>
  <c r="C76" i="5"/>
  <c r="C81" i="5"/>
  <c r="C73" i="5"/>
  <c r="C63" i="5"/>
  <c r="C65" i="5"/>
  <c r="C66" i="5"/>
  <c r="C70" i="5"/>
  <c r="C72" i="5"/>
  <c r="C84" i="5"/>
  <c r="C85" i="5"/>
  <c r="C86" i="5"/>
  <c r="F75" i="5"/>
  <c r="F71" i="5"/>
  <c r="F77" i="5"/>
  <c r="F83" i="5"/>
  <c r="F68" i="5"/>
  <c r="F78" i="5"/>
  <c r="F81" i="5"/>
  <c r="F43" i="5"/>
  <c r="F45" i="5"/>
  <c r="F35" i="5"/>
  <c r="F34" i="5"/>
  <c r="D62" i="5"/>
  <c r="F53" i="5"/>
  <c r="F47" i="5"/>
  <c r="F39" i="5"/>
  <c r="F33" i="5"/>
  <c r="F40" i="5"/>
  <c r="F44" i="5"/>
  <c r="F41" i="5"/>
  <c r="F46" i="5"/>
  <c r="F42" i="5"/>
  <c r="C39" i="6"/>
  <c r="D88" i="5"/>
  <c r="C41" i="7"/>
  <c r="D87" i="1" l="1"/>
  <c r="D238" i="1"/>
  <c r="Q37" i="15"/>
  <c r="Q138" i="15"/>
  <c r="Q238" i="15"/>
  <c r="Q87" i="16"/>
  <c r="Q37" i="17"/>
  <c r="Q138" i="17"/>
  <c r="Q238" i="17"/>
  <c r="Q87" i="18"/>
  <c r="F39" i="7"/>
  <c r="F41" i="7" s="1"/>
  <c r="F43" i="4"/>
  <c r="F44" i="4" s="1"/>
  <c r="D101" i="10"/>
  <c r="D103" i="10"/>
  <c r="E99" i="10"/>
  <c r="E98" i="10"/>
  <c r="E95" i="10"/>
  <c r="E94" i="10"/>
  <c r="C100" i="10"/>
  <c r="F38" i="4"/>
  <c r="F40" i="4" s="1"/>
  <c r="H12" i="1"/>
  <c r="Q37" i="1"/>
  <c r="Q87" i="1"/>
  <c r="Q238" i="1"/>
  <c r="E96" i="10"/>
  <c r="E103" i="10"/>
  <c r="C102" i="10"/>
  <c r="C98" i="10"/>
  <c r="D95" i="10"/>
  <c r="C97" i="10"/>
  <c r="D100" i="10"/>
  <c r="C101" i="10"/>
  <c r="D96" i="10"/>
  <c r="D99" i="10"/>
  <c r="D102" i="10"/>
  <c r="D98" i="10"/>
  <c r="D94" i="10"/>
  <c r="D97" i="10"/>
  <c r="E100" i="10"/>
  <c r="D138" i="1"/>
  <c r="D188" i="1"/>
  <c r="Q138" i="1"/>
  <c r="D138" i="15"/>
  <c r="D138" i="17"/>
  <c r="E101" i="10"/>
  <c r="C103" i="10"/>
  <c r="C99" i="10"/>
  <c r="E102" i="10"/>
  <c r="C95" i="10"/>
  <c r="C94" i="10"/>
  <c r="E97" i="10"/>
  <c r="B82" i="10" a="1"/>
  <c r="B82" i="10" s="1"/>
  <c r="D82" i="10" s="1"/>
  <c r="J165" i="18" s="1"/>
  <c r="B71" i="10" a="1"/>
  <c r="B71" i="10" s="1"/>
  <c r="B51" i="10" a="1"/>
  <c r="B51" i="10" s="1"/>
  <c r="H113" i="16" s="1"/>
  <c r="B55" i="10" a="1"/>
  <c r="B55" i="10" s="1"/>
  <c r="D55" i="10" s="1"/>
  <c r="B21" i="10" a="1"/>
  <c r="B21" i="10" s="1"/>
  <c r="D11" i="11" s="1"/>
  <c r="B37" i="10" a="1"/>
  <c r="B37" i="10" s="1"/>
  <c r="B41" i="10" a="1"/>
  <c r="B41" i="10" s="1"/>
  <c r="E41" i="10" s="1"/>
  <c r="Z115" i="15" s="1"/>
  <c r="B43" i="10" a="1"/>
  <c r="B43" i="10" s="1"/>
  <c r="F18" i="11" s="1"/>
  <c r="B53" i="10" a="1"/>
  <c r="B53" i="10" s="1"/>
  <c r="E53" i="10" s="1"/>
  <c r="M215" i="16" s="1"/>
  <c r="B39" i="10" a="1"/>
  <c r="B39" i="10" s="1"/>
  <c r="B6" i="10" a="1"/>
  <c r="B6" i="10" s="1"/>
  <c r="D6" i="10" s="1"/>
  <c r="J115" i="1" s="1"/>
  <c r="B28" i="10" a="1"/>
  <c r="B28" i="10" s="1"/>
  <c r="T213" i="14" s="1"/>
  <c r="B49" i="10" a="1"/>
  <c r="B49" i="10" s="1"/>
  <c r="C49" i="10" s="1"/>
  <c r="F14" i="16" s="1"/>
  <c r="B35" i="10" a="1"/>
  <c r="B35" i="10" s="1"/>
  <c r="B83" i="10" a="1"/>
  <c r="B83" i="10" s="1"/>
  <c r="C83" i="10" s="1"/>
  <c r="F215" i="18" s="1"/>
  <c r="B79" i="10" a="1"/>
  <c r="B79" i="10" s="1"/>
  <c r="E79" i="10" s="1"/>
  <c r="M14" i="18" s="1"/>
  <c r="B19" i="10" a="1"/>
  <c r="B19" i="10" s="1"/>
  <c r="G12" i="14" s="1"/>
  <c r="B86" i="10" a="1"/>
  <c r="B86" i="10" s="1"/>
  <c r="B27" i="10" a="1"/>
  <c r="B27" i="10" s="1"/>
  <c r="D17" i="11" s="1"/>
  <c r="B13" i="10" a="1"/>
  <c r="B13" i="10" s="1"/>
  <c r="E13" i="10" s="1"/>
  <c r="Z215" i="1" s="1"/>
  <c r="B12" i="10" a="1"/>
  <c r="B12" i="10" s="1"/>
  <c r="B17" i="11" s="1"/>
  <c r="B10" i="10" a="1"/>
  <c r="B10" i="10" s="1"/>
  <c r="B8" i="10" a="1"/>
  <c r="B8" i="10" s="1"/>
  <c r="H213" i="1" s="1"/>
  <c r="B7" i="10" a="1"/>
  <c r="B7" i="10" s="1"/>
  <c r="B5" i="10" a="1"/>
  <c r="B5" i="10" s="1"/>
  <c r="D5" i="10" s="1"/>
  <c r="J64" i="1" s="1"/>
  <c r="B23" i="10" a="1"/>
  <c r="B23" i="10" s="1"/>
  <c r="B42" i="10" a="1"/>
  <c r="B42" i="10" s="1"/>
  <c r="D42" i="10" s="1"/>
  <c r="W165" i="15" s="1"/>
  <c r="B81" i="10" a="1"/>
  <c r="B81" i="10" s="1"/>
  <c r="F25" i="11" s="1"/>
  <c r="B66" i="10" a="1"/>
  <c r="B66" i="10" s="1"/>
  <c r="E66" i="10" s="1"/>
  <c r="M115" i="17" s="1"/>
  <c r="B64" i="10" a="1"/>
  <c r="B64" i="10" s="1"/>
  <c r="B85" i="10" a="1"/>
  <c r="B85" i="10" s="1"/>
  <c r="E85" i="10" s="1"/>
  <c r="Z64" i="18" s="1"/>
  <c r="B20" i="10" a="1"/>
  <c r="B20" i="10" s="1"/>
  <c r="D20" i="10" s="1"/>
  <c r="I64" i="14" s="1"/>
  <c r="B68" i="10" a="1"/>
  <c r="B68" i="10" s="1"/>
  <c r="H213" i="17" s="1"/>
  <c r="B65" i="10" a="1"/>
  <c r="B65" i="10" s="1"/>
  <c r="E65" i="10" s="1"/>
  <c r="M64" i="17" s="1"/>
  <c r="B26" i="10" a="1"/>
  <c r="B26" i="10" s="1"/>
  <c r="E26" i="10" s="1"/>
  <c r="Y115" i="14" s="1"/>
  <c r="B56" i="10" a="1"/>
  <c r="B56" i="10" s="1"/>
  <c r="B54" i="10" a="1"/>
  <c r="B54" i="10" s="1"/>
  <c r="U62" i="16" s="1"/>
  <c r="B50" i="10" a="1"/>
  <c r="B50" i="10" s="1"/>
  <c r="B40" i="10" a="1"/>
  <c r="B40" i="10" s="1"/>
  <c r="B38" i="10" a="1"/>
  <c r="B38" i="10" s="1"/>
  <c r="B36" i="10" a="1"/>
  <c r="B36" i="10" s="1"/>
  <c r="H113" i="15" s="1"/>
  <c r="B34" i="10" a="1"/>
  <c r="B34" i="10" s="1"/>
  <c r="B58" i="10" a="1"/>
  <c r="B58" i="10" s="1"/>
  <c r="C58" i="10" s="1"/>
  <c r="B52" i="10" a="1"/>
  <c r="B52" i="10" s="1"/>
  <c r="C52" i="10" s="1"/>
  <c r="F165" i="16" s="1"/>
  <c r="B80" i="10" a="1"/>
  <c r="B80" i="10" s="1"/>
  <c r="C80" i="10" s="1"/>
  <c r="F64" i="18" s="1"/>
  <c r="B73" i="10" a="1"/>
  <c r="B73" i="10" s="1"/>
  <c r="B67" i="10" a="1"/>
  <c r="B67" i="10" s="1"/>
  <c r="D67" i="10" s="1"/>
  <c r="J165" i="17" s="1"/>
  <c r="B84" i="10" a="1"/>
  <c r="B84" i="10" s="1"/>
  <c r="C84" i="10" s="1"/>
  <c r="S14" i="18" s="1"/>
  <c r="B22" i="10" a="1"/>
  <c r="B22" i="10" s="1"/>
  <c r="G163" i="14" s="1"/>
  <c r="B87" i="10" a="1"/>
  <c r="B87" i="10" s="1"/>
  <c r="F31" i="11" s="1"/>
  <c r="B72" i="10" a="1"/>
  <c r="B72" i="10" s="1"/>
  <c r="C72" i="10" s="1"/>
  <c r="S165" i="17" s="1"/>
  <c r="B70" i="10" a="1"/>
  <c r="B70" i="10" s="1"/>
  <c r="D29" i="11" s="1"/>
  <c r="B69" i="10" a="1"/>
  <c r="B69" i="10" s="1"/>
  <c r="D28" i="11" s="1"/>
  <c r="B25" i="10" a="1"/>
  <c r="B25" i="10" s="1"/>
  <c r="T62" i="14" s="1"/>
  <c r="B11" i="10" a="1"/>
  <c r="B11" i="10" s="1"/>
  <c r="E11" i="10" s="1"/>
  <c r="Z115" i="1" s="1"/>
  <c r="B9" i="10" a="1"/>
  <c r="B9" i="10" s="1"/>
  <c r="C23" i="10"/>
  <c r="E215" i="14" s="1"/>
  <c r="B25" i="11"/>
  <c r="B24" i="10" a="1"/>
  <c r="B24" i="10" s="1"/>
  <c r="T12" i="14" s="1"/>
  <c r="B31" i="11"/>
  <c r="D57" i="10"/>
  <c r="E23" i="10"/>
  <c r="L215" i="14" s="1"/>
  <c r="B88" i="10" a="1"/>
  <c r="B88" i="10" s="1"/>
  <c r="C39" i="10"/>
  <c r="S14" i="15" s="1"/>
  <c r="D39" i="10"/>
  <c r="W14" i="15" s="1"/>
  <c r="F14" i="11"/>
  <c r="H12" i="15"/>
  <c r="D34" i="10"/>
  <c r="J14" i="15" s="1"/>
  <c r="F9" i="11"/>
  <c r="C34" i="10"/>
  <c r="F14" i="15" s="1"/>
  <c r="E34" i="10"/>
  <c r="M14" i="15" s="1"/>
  <c r="B15" i="11"/>
  <c r="E10" i="10"/>
  <c r="Z64" i="1" s="1"/>
  <c r="C10" i="10"/>
  <c r="S64" i="1" s="1"/>
  <c r="U62" i="1"/>
  <c r="E50" i="10"/>
  <c r="M64" i="16" s="1"/>
  <c r="B24" i="11"/>
  <c r="D64" i="10"/>
  <c r="J14" i="17" s="1"/>
  <c r="D35" i="10"/>
  <c r="J64" i="15" s="1"/>
  <c r="F10" i="11"/>
  <c r="H62" i="15"/>
  <c r="C35" i="10"/>
  <c r="F64" i="15" s="1"/>
  <c r="E35" i="10"/>
  <c r="M64" i="15" s="1"/>
  <c r="D30" i="11"/>
  <c r="C71" i="10"/>
  <c r="S115" i="17" s="1"/>
  <c r="D71" i="10"/>
  <c r="W115" i="17" s="1"/>
  <c r="U113" i="17"/>
  <c r="E71" i="10"/>
  <c r="Z115" i="17" s="1"/>
  <c r="F12" i="11"/>
  <c r="H163" i="15"/>
  <c r="D37" i="10"/>
  <c r="J165" i="15" s="1"/>
  <c r="E37" i="10"/>
  <c r="M165" i="15" s="1"/>
  <c r="C37" i="10"/>
  <c r="F165" i="15" s="1"/>
  <c r="E39" i="10"/>
  <c r="Z14" i="15" s="1"/>
  <c r="E57" i="10"/>
  <c r="U12" i="15"/>
  <c r="C57" i="10"/>
  <c r="D23" i="11"/>
  <c r="E4" i="10"/>
  <c r="M14" i="1" s="1"/>
  <c r="D10" i="10"/>
  <c r="W64" i="1" s="1"/>
  <c r="E64" i="10"/>
  <c r="M14" i="17" s="1"/>
  <c r="E87" i="10"/>
  <c r="Z165" i="18" s="1"/>
  <c r="G213" i="14"/>
  <c r="C4" i="10"/>
  <c r="F14" i="1" s="1"/>
  <c r="H62" i="17"/>
  <c r="B9" i="11"/>
  <c r="D65" i="10"/>
  <c r="J64" i="17" s="1"/>
  <c r="E86" i="10"/>
  <c r="Z115" i="18" s="1"/>
  <c r="C86" i="10"/>
  <c r="S115" i="18" s="1"/>
  <c r="D87" i="10"/>
  <c r="W165" i="18" s="1"/>
  <c r="U163" i="18"/>
  <c r="D4" i="10"/>
  <c r="J14" i="1" s="1"/>
  <c r="D24" i="11"/>
  <c r="C65" i="10"/>
  <c r="F64" i="17" s="1"/>
  <c r="C82" i="10" l="1"/>
  <c r="F165" i="18" s="1"/>
  <c r="E82" i="10"/>
  <c r="M165" i="18" s="1"/>
  <c r="F26" i="11"/>
  <c r="H163" i="18"/>
  <c r="D51" i="10"/>
  <c r="J115" i="16" s="1"/>
  <c r="E51" i="10"/>
  <c r="M115" i="16" s="1"/>
  <c r="C51" i="10"/>
  <c r="F115" i="16" s="1"/>
  <c r="C87" i="10"/>
  <c r="S165" i="18" s="1"/>
  <c r="C55" i="10"/>
  <c r="S115" i="16" s="1"/>
  <c r="E55" i="10"/>
  <c r="U113" i="16"/>
  <c r="B29" i="11"/>
  <c r="U213" i="15"/>
  <c r="E80" i="10"/>
  <c r="M64" i="18" s="1"/>
  <c r="B28" i="11"/>
  <c r="C21" i="10"/>
  <c r="E115" i="14" s="1"/>
  <c r="D54" i="10"/>
  <c r="W14" i="16" s="1"/>
  <c r="H213" i="16"/>
  <c r="C36" i="10"/>
  <c r="F115" i="15" s="1"/>
  <c r="H12" i="16"/>
  <c r="E22" i="10"/>
  <c r="L165" i="14" s="1"/>
  <c r="C66" i="10"/>
  <c r="F115" i="17" s="1"/>
  <c r="D21" i="10"/>
  <c r="I115" i="14" s="1"/>
  <c r="D12" i="11"/>
  <c r="C68" i="10"/>
  <c r="F215" i="17" s="1"/>
  <c r="E21" i="10"/>
  <c r="L115" i="14" s="1"/>
  <c r="D66" i="10"/>
  <c r="J115" i="17" s="1"/>
  <c r="D53" i="10"/>
  <c r="J215" i="16" s="1"/>
  <c r="D12" i="10"/>
  <c r="W165" i="1" s="1"/>
  <c r="E5" i="10"/>
  <c r="M64" i="1" s="1"/>
  <c r="D68" i="10"/>
  <c r="J215" i="17" s="1"/>
  <c r="E49" i="10"/>
  <c r="M14" i="16" s="1"/>
  <c r="E19" i="10"/>
  <c r="L14" i="14" s="1"/>
  <c r="C19" i="10"/>
  <c r="E14" i="14" s="1"/>
  <c r="D9" i="11"/>
  <c r="D80" i="10"/>
  <c r="J64" i="18" s="1"/>
  <c r="E12" i="10"/>
  <c r="Z165" i="1" s="1"/>
  <c r="C53" i="10"/>
  <c r="F215" i="16" s="1"/>
  <c r="E54" i="10"/>
  <c r="Z14" i="16" s="1"/>
  <c r="D27" i="11"/>
  <c r="H62" i="18"/>
  <c r="F24" i="11"/>
  <c r="D22" i="10"/>
  <c r="I165" i="14" s="1"/>
  <c r="D25" i="11"/>
  <c r="G113" i="14"/>
  <c r="B27" i="11"/>
  <c r="B23" i="11"/>
  <c r="F11" i="11"/>
  <c r="D19" i="10"/>
  <c r="I14" i="14" s="1"/>
  <c r="C12" i="10"/>
  <c r="S165" i="1" s="1"/>
  <c r="U163" i="1"/>
  <c r="D36" i="10"/>
  <c r="J115" i="15" s="1"/>
  <c r="E68" i="10"/>
  <c r="M215" i="17" s="1"/>
  <c r="E36" i="10"/>
  <c r="M115" i="15" s="1"/>
  <c r="D49" i="10"/>
  <c r="J14" i="16" s="1"/>
  <c r="C22" i="10"/>
  <c r="E165" i="14" s="1"/>
  <c r="H113" i="17"/>
  <c r="C6" i="10"/>
  <c r="F115" i="1" s="1"/>
  <c r="H113" i="1"/>
  <c r="D41" i="10"/>
  <c r="W115" i="15" s="1"/>
  <c r="C69" i="10"/>
  <c r="S14" i="17" s="1"/>
  <c r="U113" i="15"/>
  <c r="U12" i="17"/>
  <c r="F16" i="11"/>
  <c r="C27" i="10"/>
  <c r="R165" i="14" s="1"/>
  <c r="E6" i="10"/>
  <c r="M115" i="1" s="1"/>
  <c r="E8" i="10"/>
  <c r="M215" i="1" s="1"/>
  <c r="B11" i="11"/>
  <c r="C41" i="10"/>
  <c r="S115" i="15" s="1"/>
  <c r="B18" i="11"/>
  <c r="H113" i="18"/>
  <c r="C79" i="10"/>
  <c r="F14" i="18" s="1"/>
  <c r="E28" i="10"/>
  <c r="Y215" i="14" s="1"/>
  <c r="B26" i="11"/>
  <c r="U213" i="1"/>
  <c r="C13" i="10"/>
  <c r="S215" i="1" s="1"/>
  <c r="D10" i="11"/>
  <c r="E43" i="10"/>
  <c r="Z215" i="15" s="1"/>
  <c r="D18" i="11"/>
  <c r="E81" i="10"/>
  <c r="M115" i="18" s="1"/>
  <c r="D84" i="10"/>
  <c r="W14" i="18" s="1"/>
  <c r="D28" i="10"/>
  <c r="V215" i="14" s="1"/>
  <c r="G62" i="14"/>
  <c r="F28" i="11"/>
  <c r="D13" i="10"/>
  <c r="W215" i="1" s="1"/>
  <c r="E20" i="10"/>
  <c r="L64" i="14" s="1"/>
  <c r="D43" i="10"/>
  <c r="W215" i="15" s="1"/>
  <c r="C43" i="10"/>
  <c r="S215" i="15" s="1"/>
  <c r="C28" i="10"/>
  <c r="R215" i="14" s="1"/>
  <c r="C20" i="10"/>
  <c r="E64" i="14" s="1"/>
  <c r="E52" i="10"/>
  <c r="M165" i="16" s="1"/>
  <c r="U62" i="17"/>
  <c r="C24" i="10"/>
  <c r="R14" i="14" s="1"/>
  <c r="D14" i="11"/>
  <c r="C25" i="10"/>
  <c r="R64" i="14" s="1"/>
  <c r="D24" i="10"/>
  <c r="V14" i="14" s="1"/>
  <c r="D25" i="10"/>
  <c r="V64" i="14" s="1"/>
  <c r="E24" i="10"/>
  <c r="Y14" i="14" s="1"/>
  <c r="D26" i="10"/>
  <c r="V115" i="14" s="1"/>
  <c r="C81" i="10"/>
  <c r="F115" i="18" s="1"/>
  <c r="D58" i="10"/>
  <c r="D52" i="10"/>
  <c r="J165" i="16" s="1"/>
  <c r="H163" i="16"/>
  <c r="D81" i="10"/>
  <c r="J115" i="18" s="1"/>
  <c r="C67" i="10"/>
  <c r="F165" i="17" s="1"/>
  <c r="B13" i="11"/>
  <c r="D26" i="11"/>
  <c r="D27" i="10"/>
  <c r="V165" i="14" s="1"/>
  <c r="T163" i="14"/>
  <c r="U62" i="18"/>
  <c r="D8" i="10"/>
  <c r="J215" i="1" s="1"/>
  <c r="C26" i="10"/>
  <c r="R115" i="14" s="1"/>
  <c r="E83" i="10"/>
  <c r="M215" i="18" s="1"/>
  <c r="H213" i="18"/>
  <c r="U163" i="17"/>
  <c r="E27" i="10"/>
  <c r="Y165" i="14" s="1"/>
  <c r="D11" i="10"/>
  <c r="W115" i="1" s="1"/>
  <c r="B16" i="11"/>
  <c r="C11" i="10"/>
  <c r="S115" i="1" s="1"/>
  <c r="U113" i="1"/>
  <c r="E67" i="10"/>
  <c r="M165" i="17" s="1"/>
  <c r="H163" i="17"/>
  <c r="F15" i="11"/>
  <c r="U62" i="15"/>
  <c r="E40" i="10"/>
  <c r="Z64" i="15" s="1"/>
  <c r="U163" i="16"/>
  <c r="F17" i="11"/>
  <c r="U163" i="15"/>
  <c r="E42" i="10"/>
  <c r="Z165" i="15" s="1"/>
  <c r="S165" i="16"/>
  <c r="E58" i="10"/>
  <c r="F29" i="11"/>
  <c r="F27" i="11"/>
  <c r="C40" i="10"/>
  <c r="S64" i="15" s="1"/>
  <c r="C85" i="10"/>
  <c r="S64" i="18" s="1"/>
  <c r="D40" i="10"/>
  <c r="W64" i="15" s="1"/>
  <c r="D16" i="11"/>
  <c r="E25" i="10"/>
  <c r="Y64" i="14" s="1"/>
  <c r="D15" i="11"/>
  <c r="D32" i="11"/>
  <c r="C73" i="10"/>
  <c r="S215" i="17" s="1"/>
  <c r="U213" i="17"/>
  <c r="D73" i="10"/>
  <c r="W215" i="17" s="1"/>
  <c r="E73" i="10"/>
  <c r="Z215" i="17" s="1"/>
  <c r="D50" i="10"/>
  <c r="J64" i="16" s="1"/>
  <c r="H62" i="16"/>
  <c r="C50" i="10"/>
  <c r="F64" i="16" s="1"/>
  <c r="H12" i="17"/>
  <c r="C64" i="10"/>
  <c r="F14" i="17" s="1"/>
  <c r="D23" i="10"/>
  <c r="I215" i="14" s="1"/>
  <c r="D13" i="11"/>
  <c r="F30" i="11"/>
  <c r="U113" i="18"/>
  <c r="D86" i="10"/>
  <c r="W115" i="18" s="1"/>
  <c r="E72" i="10"/>
  <c r="Z165" i="17" s="1"/>
  <c r="D72" i="10"/>
  <c r="W165" i="17" s="1"/>
  <c r="D85" i="10"/>
  <c r="W64" i="18" s="1"/>
  <c r="C8" i="10"/>
  <c r="F215" i="1" s="1"/>
  <c r="D83" i="10"/>
  <c r="J215" i="18" s="1"/>
  <c r="D70" i="10"/>
  <c r="W64" i="17" s="1"/>
  <c r="T113" i="14"/>
  <c r="C42" i="10"/>
  <c r="S165" i="15" s="1"/>
  <c r="D69" i="10"/>
  <c r="W14" i="17" s="1"/>
  <c r="E69" i="10"/>
  <c r="Z14" i="17" s="1"/>
  <c r="C54" i="10"/>
  <c r="U12" i="16"/>
  <c r="B10" i="11"/>
  <c r="H62" i="1"/>
  <c r="C5" i="10"/>
  <c r="F64" i="1" s="1"/>
  <c r="D31" i="11"/>
  <c r="B32" i="11"/>
  <c r="U12" i="1"/>
  <c r="E9" i="10"/>
  <c r="Z14" i="1" s="1"/>
  <c r="C9" i="10"/>
  <c r="S14" i="1" s="1"/>
  <c r="B14" i="11"/>
  <c r="D9" i="10"/>
  <c r="W14" i="1" s="1"/>
  <c r="C70" i="10"/>
  <c r="S64" i="17" s="1"/>
  <c r="E70" i="10"/>
  <c r="Z64" i="17" s="1"/>
  <c r="U12" i="18"/>
  <c r="E84" i="10"/>
  <c r="Z14" i="18" s="1"/>
  <c r="C38" i="10"/>
  <c r="F215" i="15" s="1"/>
  <c r="F13" i="11"/>
  <c r="E38" i="10"/>
  <c r="M215" i="15" s="1"/>
  <c r="D38" i="10"/>
  <c r="J215" i="15" s="1"/>
  <c r="H213" i="15"/>
  <c r="U213" i="16"/>
  <c r="B30" i="11"/>
  <c r="E56" i="10"/>
  <c r="Z215" i="16" s="1"/>
  <c r="C56" i="10"/>
  <c r="S215" i="16" s="1"/>
  <c r="D56" i="10"/>
  <c r="W215" i="16" s="1"/>
  <c r="E7" i="10"/>
  <c r="M165" i="1" s="1"/>
  <c r="H163" i="1"/>
  <c r="D7" i="10"/>
  <c r="J165" i="1" s="1"/>
  <c r="C7" i="10"/>
  <c r="F165" i="1" s="1"/>
  <c r="B12" i="11"/>
  <c r="H12" i="18"/>
  <c r="F23" i="11"/>
  <c r="D79" i="10"/>
  <c r="J14" i="18" s="1"/>
  <c r="C88" i="10"/>
  <c r="S215" i="18" s="1"/>
  <c r="F32" i="11"/>
  <c r="D88" i="10"/>
  <c r="W215" i="18" s="1"/>
  <c r="E88" i="10"/>
  <c r="Z215" i="18" s="1"/>
  <c r="U213" i="18"/>
  <c r="W115" i="16"/>
  <c r="W165" i="16"/>
  <c r="Z165" i="16"/>
  <c r="Z115" i="16"/>
  <c r="Z64" i="16" l="1"/>
  <c r="W64" i="16"/>
  <c r="S14" i="16"/>
  <c r="S64" i="16"/>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<sst xmlns="http://schemas.openxmlformats.org/spreadsheetml/2006/main" count="2346" uniqueCount="244">
  <si>
    <t>Fiche Individuelle de Validation "PSC 1"</t>
  </si>
  <si>
    <t>Date de formation :</t>
  </si>
  <si>
    <t>du</t>
  </si>
  <si>
    <t>au</t>
  </si>
  <si>
    <t xml:space="preserve">Lieu de formation : </t>
  </si>
  <si>
    <t>Mauges sur Loire</t>
  </si>
  <si>
    <t xml:space="preserve">NOM et PRENOM du participant </t>
  </si>
  <si>
    <t>Date et lieu de naissance :</t>
  </si>
  <si>
    <t xml:space="preserve">à </t>
  </si>
  <si>
    <t xml:space="preserve">Evaluation </t>
  </si>
  <si>
    <t>Critères d'évaluation du participant</t>
  </si>
  <si>
    <t>NON (1)</t>
  </si>
  <si>
    <t>OUI (1)</t>
  </si>
  <si>
    <t>OBSERVATIONS</t>
  </si>
  <si>
    <t xml:space="preserve">Le participant était présent sur la durée de la formation </t>
  </si>
  <si>
    <t xml:space="preserve">Le participant a réalisé ou fait réaliser tous les gestes de premiers secours lors des phases d'apprentissages proposées </t>
  </si>
  <si>
    <t>Le participant a participé à au moins un cas concret en tant que sauveteur</t>
  </si>
  <si>
    <t xml:space="preserve">(1) Mettre un "X" dans la colonne correspondante </t>
  </si>
  <si>
    <t>Validation</t>
  </si>
  <si>
    <t>Attribution du certificat de compétences "PSC1"</t>
  </si>
  <si>
    <t>(1) Rayer la mention inutile</t>
  </si>
  <si>
    <t>Nom et prénom du formateur</t>
  </si>
  <si>
    <t>Date :</t>
  </si>
  <si>
    <t xml:space="preserve">Signature </t>
  </si>
  <si>
    <t>Signature du participant</t>
  </si>
  <si>
    <t>janvier</t>
  </si>
  <si>
    <t>février</t>
  </si>
  <si>
    <t>mars</t>
  </si>
  <si>
    <t>avril</t>
  </si>
  <si>
    <t>mai</t>
  </si>
  <si>
    <t>juin</t>
  </si>
  <si>
    <t>juillet</t>
  </si>
  <si>
    <t>août</t>
  </si>
  <si>
    <t>septembre</t>
  </si>
  <si>
    <t>octobre</t>
  </si>
  <si>
    <t>novembre</t>
  </si>
  <si>
    <t>décembre</t>
  </si>
  <si>
    <t>ANGERS</t>
  </si>
  <si>
    <t>CHOLET</t>
  </si>
  <si>
    <t>NANTES</t>
  </si>
  <si>
    <t>ANCENIS</t>
  </si>
  <si>
    <t>ST HERBLAIN</t>
  </si>
  <si>
    <t>MAINE ET LOIRE</t>
  </si>
  <si>
    <t>LOIRE ATLANTIQUE</t>
  </si>
  <si>
    <t>VENDEE</t>
  </si>
  <si>
    <t>SARTHE</t>
  </si>
  <si>
    <t>MAYENNE</t>
  </si>
  <si>
    <t>X</t>
  </si>
  <si>
    <t>3C</t>
  </si>
  <si>
    <t>PSC1</t>
  </si>
  <si>
    <t>Nom</t>
  </si>
  <si>
    <t>Prénom</t>
  </si>
  <si>
    <t>Réponse</t>
  </si>
  <si>
    <t>Chèque</t>
  </si>
  <si>
    <t>Date de naissance</t>
  </si>
  <si>
    <t>Lieu de Naissance</t>
  </si>
  <si>
    <t>Département</t>
  </si>
  <si>
    <t>Oui</t>
  </si>
  <si>
    <t>Non</t>
  </si>
  <si>
    <t>Participants total</t>
  </si>
  <si>
    <t>Somme à percevoir</t>
  </si>
  <si>
    <t>Nombre d'élèves total</t>
  </si>
  <si>
    <t>Somme recue</t>
  </si>
  <si>
    <t>Pourcentage de participation</t>
  </si>
  <si>
    <t>Pourcentage d'argent reçue</t>
  </si>
  <si>
    <t>3B</t>
  </si>
  <si>
    <t>3A</t>
  </si>
  <si>
    <t>Lieu de naissance</t>
  </si>
  <si>
    <t>Dép :</t>
  </si>
  <si>
    <t>Session N°</t>
  </si>
  <si>
    <t>C. FAZILLEAU</t>
  </si>
  <si>
    <t>M. MATIGNON</t>
  </si>
  <si>
    <t>S. CHEVALIER</t>
  </si>
  <si>
    <t>C. SOURISSEAU</t>
  </si>
  <si>
    <t>Nom Prénom</t>
  </si>
  <si>
    <t xml:space="preserve">Session </t>
  </si>
  <si>
    <t>Session 1</t>
  </si>
  <si>
    <t>Session 2</t>
  </si>
  <si>
    <t>Session 3</t>
  </si>
  <si>
    <t>Session 4</t>
  </si>
  <si>
    <t>Session 5</t>
  </si>
  <si>
    <t>Session 6</t>
  </si>
  <si>
    <t>Session 7</t>
  </si>
  <si>
    <r>
      <t xml:space="preserve">OUI (1)                         </t>
    </r>
    <r>
      <rPr>
        <strike/>
        <sz val="11"/>
        <color theme="1"/>
        <rFont val="Calibri"/>
        <family val="2"/>
        <scheme val="minor"/>
      </rPr>
      <t xml:space="preserve"> NON (1)</t>
    </r>
  </si>
  <si>
    <r>
      <t xml:space="preserve">OUI (1)                          </t>
    </r>
    <r>
      <rPr>
        <strike/>
        <sz val="11"/>
        <color theme="1"/>
        <rFont val="Calibri"/>
        <family val="2"/>
        <scheme val="minor"/>
      </rPr>
      <t>NON (1)</t>
    </r>
  </si>
  <si>
    <r>
      <t xml:space="preserve">OUI (1)                        </t>
    </r>
    <r>
      <rPr>
        <strike/>
        <sz val="11"/>
        <color theme="1"/>
        <rFont val="Calibri"/>
        <family val="2"/>
        <scheme val="minor"/>
      </rPr>
      <t xml:space="preserve">  NON (1)</t>
    </r>
  </si>
  <si>
    <t>11 et 18 janvier 2023</t>
  </si>
  <si>
    <t>18 et 25 janvier 2023</t>
  </si>
  <si>
    <t>25 janvier et 1 février 2023</t>
  </si>
  <si>
    <t>1 et 8 mars 2023</t>
  </si>
  <si>
    <t>8 et 15 mars 2023</t>
  </si>
  <si>
    <t>5 et 12 avril 2023</t>
  </si>
  <si>
    <t>Budget pour achat matériel 3C</t>
  </si>
  <si>
    <t>Budget pour achat matériel 3B</t>
  </si>
  <si>
    <t>Budget pour achat matériel 3A</t>
  </si>
  <si>
    <t>Budget total 3ème</t>
  </si>
  <si>
    <t>ALBERT</t>
  </si>
  <si>
    <t>Juliette</t>
  </si>
  <si>
    <t>AUDOUIN</t>
  </si>
  <si>
    <t>Marius</t>
  </si>
  <si>
    <t xml:space="preserve">AVRILLAUD </t>
  </si>
  <si>
    <t>Colin</t>
  </si>
  <si>
    <t xml:space="preserve">BONDU </t>
  </si>
  <si>
    <t>Soizic</t>
  </si>
  <si>
    <t>BRUN--CHOE</t>
  </si>
  <si>
    <t>Alix</t>
  </si>
  <si>
    <t>CADOREL</t>
  </si>
  <si>
    <t>Malicia</t>
  </si>
  <si>
    <t>CHEVALIER</t>
  </si>
  <si>
    <t>Tom</t>
  </si>
  <si>
    <t>COUTAUD</t>
  </si>
  <si>
    <t>Noémie</t>
  </si>
  <si>
    <t>DUFORESTEL</t>
  </si>
  <si>
    <t>Justine</t>
  </si>
  <si>
    <t xml:space="preserve">GABORY </t>
  </si>
  <si>
    <t>Lilou</t>
  </si>
  <si>
    <t>GARROS</t>
  </si>
  <si>
    <t>Estéban</t>
  </si>
  <si>
    <t>GIRAULT</t>
  </si>
  <si>
    <t>Baptiste</t>
  </si>
  <si>
    <t>GUIBERT</t>
  </si>
  <si>
    <t>Nicolas</t>
  </si>
  <si>
    <t>HOMINH-GUITET</t>
  </si>
  <si>
    <t>Mona</t>
  </si>
  <si>
    <t xml:space="preserve">LEME </t>
  </si>
  <si>
    <t>Ethan</t>
  </si>
  <si>
    <t>MALINGE</t>
  </si>
  <si>
    <t>Clara</t>
  </si>
  <si>
    <t>MONDESIR VINCENT</t>
  </si>
  <si>
    <t>Théo</t>
  </si>
  <si>
    <t>ONILLON</t>
  </si>
  <si>
    <t>Quentin</t>
  </si>
  <si>
    <t xml:space="preserve">POMMIER </t>
  </si>
  <si>
    <t>Janne</t>
  </si>
  <si>
    <t>REVEILLERE</t>
  </si>
  <si>
    <t>Lise</t>
  </si>
  <si>
    <t>RIOU SALABERRY</t>
  </si>
  <si>
    <t>Lucas</t>
  </si>
  <si>
    <t>RIOUX</t>
  </si>
  <si>
    <t>Axel</t>
  </si>
  <si>
    <t>TERRIEN</t>
  </si>
  <si>
    <t>Dylan</t>
  </si>
  <si>
    <t>TETEDOIE</t>
  </si>
  <si>
    <t>TUROUNET</t>
  </si>
  <si>
    <t>Maëlys</t>
  </si>
  <si>
    <t>BOURGET</t>
  </si>
  <si>
    <t>Anna</t>
  </si>
  <si>
    <t>ALLUSE</t>
  </si>
  <si>
    <t>Noa</t>
  </si>
  <si>
    <t>BINAUT</t>
  </si>
  <si>
    <t>BLAIN</t>
  </si>
  <si>
    <t>Pierre</t>
  </si>
  <si>
    <t>BOUCHET</t>
  </si>
  <si>
    <t>Kélio</t>
  </si>
  <si>
    <t>BOUMARD</t>
  </si>
  <si>
    <t>CHAGNAS</t>
  </si>
  <si>
    <t>Léa</t>
  </si>
  <si>
    <t>CHÂTEAU</t>
  </si>
  <si>
    <t>Charline</t>
  </si>
  <si>
    <t>CHERRE</t>
  </si>
  <si>
    <t>Noah</t>
  </si>
  <si>
    <t>COIFFARD</t>
  </si>
  <si>
    <t>Maïa</t>
  </si>
  <si>
    <t>DAGUIN</t>
  </si>
  <si>
    <t>Josué</t>
  </si>
  <si>
    <t xml:space="preserve">DUBOIS </t>
  </si>
  <si>
    <t>Julien</t>
  </si>
  <si>
    <t>FAUCHARD</t>
  </si>
  <si>
    <t>Pacôme</t>
  </si>
  <si>
    <t>GUYON</t>
  </si>
  <si>
    <t>Linh</t>
  </si>
  <si>
    <t>LE BOUIC</t>
  </si>
  <si>
    <t>LEGRAS-VIGNERON</t>
  </si>
  <si>
    <t>Cassandre</t>
  </si>
  <si>
    <t>MENOURY</t>
  </si>
  <si>
    <t>Louna</t>
  </si>
  <si>
    <t>PINEAU</t>
  </si>
  <si>
    <t>Lola</t>
  </si>
  <si>
    <t>RENOU</t>
  </si>
  <si>
    <t>Clémence</t>
  </si>
  <si>
    <t>SECHER</t>
  </si>
  <si>
    <t>Laly</t>
  </si>
  <si>
    <t>SIBILIO</t>
  </si>
  <si>
    <t>Ezoah</t>
  </si>
  <si>
    <t>SUBILEAU</t>
  </si>
  <si>
    <t>Jules</t>
  </si>
  <si>
    <t>Marion</t>
  </si>
  <si>
    <t>THULEAU</t>
  </si>
  <si>
    <t>Capucine</t>
  </si>
  <si>
    <t>VAIDY</t>
  </si>
  <si>
    <t>Timéo</t>
  </si>
  <si>
    <t>VERDE</t>
  </si>
  <si>
    <t>Cyprien</t>
  </si>
  <si>
    <t>VIAUD</t>
  </si>
  <si>
    <t>Léana</t>
  </si>
  <si>
    <t>AUBERT</t>
  </si>
  <si>
    <t>Ilan</t>
  </si>
  <si>
    <t>Malo</t>
  </si>
  <si>
    <t>BOISTAULT</t>
  </si>
  <si>
    <t>BORCA--EVANNO</t>
  </si>
  <si>
    <t>Nolann</t>
  </si>
  <si>
    <t>BOURIGAULT</t>
  </si>
  <si>
    <t>Mathis</t>
  </si>
  <si>
    <t>BOUYER</t>
  </si>
  <si>
    <t>Antoine</t>
  </si>
  <si>
    <t>BRILLET</t>
  </si>
  <si>
    <t>Eva</t>
  </si>
  <si>
    <t>BRULE</t>
  </si>
  <si>
    <t>Lila</t>
  </si>
  <si>
    <t>Zoé</t>
  </si>
  <si>
    <t>CORABOEUF</t>
  </si>
  <si>
    <t>Romane</t>
  </si>
  <si>
    <t>DUMONT</t>
  </si>
  <si>
    <t>Nolah</t>
  </si>
  <si>
    <t>DURAND</t>
  </si>
  <si>
    <t>Aaron</t>
  </si>
  <si>
    <t>EUSEBE</t>
  </si>
  <si>
    <t>Romain</t>
  </si>
  <si>
    <t>FOULONNEAU</t>
  </si>
  <si>
    <t>Valentin</t>
  </si>
  <si>
    <t>GUERIF</t>
  </si>
  <si>
    <t>Laurine</t>
  </si>
  <si>
    <t>GUERY</t>
  </si>
  <si>
    <t>Lili</t>
  </si>
  <si>
    <t>GYSIN</t>
  </si>
  <si>
    <t>Ninon</t>
  </si>
  <si>
    <t>JAMIN</t>
  </si>
  <si>
    <t>Méline</t>
  </si>
  <si>
    <t>JOLIVET</t>
  </si>
  <si>
    <t>Loïs</t>
  </si>
  <si>
    <t>Mathurin</t>
  </si>
  <si>
    <t>MARSAULT</t>
  </si>
  <si>
    <t>PORTOLLEAU</t>
  </si>
  <si>
    <t>REDUREAU-HAY</t>
  </si>
  <si>
    <t>Marissa</t>
  </si>
  <si>
    <t>SECHET</t>
  </si>
  <si>
    <t>RICHARD</t>
  </si>
  <si>
    <t>Manon</t>
  </si>
  <si>
    <t xml:space="preserve">CHATEAUBRIANT </t>
  </si>
  <si>
    <t>BAR-LE-DUC</t>
  </si>
  <si>
    <t>MEUSE</t>
  </si>
  <si>
    <t>SAINT MAURICE</t>
  </si>
  <si>
    <t>Prix de la formation</t>
  </si>
  <si>
    <t xml:space="preserve">Bénéfice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</si>
</sst>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d/mm/yy;@"/>
    <numFmt numFmtId="165" formatCode="#,##0.00\ &quot;€&quot;"/>
    <numFmt numFmtId="166" formatCode="0.0%"/>
  </numFmts>
  <fonts count="26" x14ac:knownFonts="1">
    <font>
      <sz val="11"/>
      <color theme="1"/>
      <name val="Calibri"/>
      <family val="2"/>
      <scheme val="minor"/>
    </font>
    <font>
      <b/>
      <sz val="11"/>
      <color theme="1"/>
      <name val="Calibri"/>
      <family val="2"/>
      <scheme val="minor"/>
    </font>
    <font>
      <b/>
      <sz val="14"/>
      <color theme="1"/>
      <name val="Calibri"/>
      <family val="2"/>
      <scheme val="minor"/>
    </font>
    <font>
      <sz val="11"/>
      <color theme="0"/>
      <name val="Calibri"/>
      <family val="2"/>
      <scheme val="minor"/>
    </font>
    <font>
      <sz val="16"/>
      <color theme="4" tint="-0.249977111117893"/>
      <name val="Arial Black"/>
      <family val="2"/>
    </font>
    <font>
      <sz val="18"/>
      <color theme="5" tint="-0.249977111117893"/>
      <name val="Bahnschrift Light Condensed"/>
      <family val="2"/>
    </font>
    <font>
      <sz val="16"/>
      <color rgb="FF34373A"/>
      <name val="Chiller"/>
      <family val="5"/>
    </font>
    <font>
      <sz val="16"/>
      <color theme="1"/>
      <name val="Chiller"/>
      <family val="5"/>
    </font>
    <font>
      <sz val="10"/>
      <color theme="1"/>
      <name val="Calibri"/>
      <family val="2"/>
      <scheme val="minor"/>
    </font>
    <font>
      <b/>
      <i/>
      <sz val="11"/>
      <color theme="1"/>
      <name val="Calibri"/>
      <family val="2"/>
      <scheme val="minor"/>
    </font>
    <font>
      <b/>
      <sz val="12"/>
      <color theme="3" tint="-0.249977111117893"/>
      <name val="Calibri"/>
      <family val="2"/>
      <scheme val="minor"/>
    </font>
    <font>
      <b/>
      <sz val="11"/>
      <color theme="3" tint="-0.249977111117893"/>
      <name val="Calibri"/>
      <family val="2"/>
      <scheme val="minor"/>
    </font>
    <font>
      <sz val="14"/>
      <color theme="1"/>
      <name val="Agency FB"/>
      <family val="2"/>
    </font>
    <font>
      <sz val="18"/>
      <color theme="1"/>
      <name val="Agency FB"/>
      <family val="2"/>
    </font>
    <font>
      <b/>
      <sz val="12"/>
      <color theme="1" tint="0.499984740745262"/>
      <name val="Calibri"/>
      <family val="2"/>
      <scheme val="minor"/>
    </font>
    <font>
      <b/>
      <sz val="11"/>
      <color theme="1" tint="0.499984740745262"/>
      <name val="Calibri"/>
      <family val="2"/>
      <scheme val="minor"/>
    </font>
    <font>
      <sz val="18"/>
      <color rgb="FF00B050"/>
      <name val="Agency FB"/>
      <family val="2"/>
    </font>
    <font>
      <b/>
      <sz val="11"/>
      <color theme="2" tint="-0.749992370372631"/>
      <name val="Calibri"/>
      <family val="2"/>
      <scheme val="minor"/>
    </font>
    <font>
      <sz val="11"/>
      <color theme="0" tint="-0.34998626667073579"/>
      <name val="Calibri"/>
      <family val="2"/>
      <scheme val="minor"/>
    </font>
    <font>
      <sz val="8"/>
      <color theme="1"/>
      <name val="Calibri"/>
      <family val="2"/>
      <scheme val="minor"/>
    </font>
    <font>
      <i/>
      <sz val="11"/>
      <color theme="1"/>
      <name val="Calibri"/>
      <family val="2"/>
      <scheme val="minor"/>
    </font>
    <font>
      <b/>
      <sz val="11"/>
      <name val="Calibri"/>
      <family val="2"/>
      <scheme val="minor"/>
    </font>
    <font>
      <sz val="14"/>
      <color theme="0"/>
      <name val="Agency FB"/>
      <family val="2"/>
    </font>
    <font>
      <strike/>
      <sz val="11"/>
      <color theme="1"/>
      <name val="Calibri"/>
      <family val="2"/>
      <scheme val="minor"/>
    </font>
    <font>
      <b/>
      <sz val="10"/>
      <color theme="1"/>
      <name val="Calibri"/>
      <family val="2"/>
      <scheme val="minor"/>
    </font>
    <font>
      <sz val="12"/>
      <color theme="1"/>
      <name val="Calibri"/>
      <family val="2"/>
      <scheme val="minor"/>
    </font>
  </fonts>
  <fills count="1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theme="3" tint="0.59999389629810485"/>
        <bgColor indexed="64"/>
      </patternFill>
    </fill>
    <fill>
      <patternFill patternType="solid">
        <fgColor theme="3" tint="0.39997558519241921"/>
        <bgColor indexed="64"/>
      </patternFill>
    </fill>
    <fill>
      <patternFill patternType="solid">
        <fgColor theme="3" tint="0.79998168889431442"/>
        <bgColor indexed="64"/>
      </patternFill>
    </fill>
    <fill>
      <patternFill patternType="solid">
        <fgColor theme="2" tint="-0.499984740745262"/>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s>
  <cellStyleXfs count="1">
    <xf numFmtId="0" fontId="0" fillId="0" borderId="0"/>
  </cellStyleXfs>
  <cellXfs count="152">
    <xf numFmtId="0" fontId="0" fillId="0" borderId="0" xfId="0"/>
    <xf numFmtId="0" fontId="2" fillId="0" borderId="0" xfId="0" applyFont="1"/>
    <xf numFmtId="0" fontId="0" fillId="0" borderId="0" xfId="0" applyAlignment="1">
      <alignment horizontal="center"/>
    </xf>
    <xf numFmtId="0" fontId="0" fillId="0" borderId="0" xfId="0" applyAlignment="1">
      <alignment horizontal="left"/>
    </xf>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1" fillId="0" borderId="0" xfId="0" applyFont="1" applyAlignment="1">
      <alignment horizontal="center"/>
    </xf>
    <xf numFmtId="0" fontId="0" fillId="0" borderId="1" xfId="0" applyBorder="1" applyAlignment="1">
      <alignment horizontal="center"/>
    </xf>
    <xf numFmtId="2" fontId="0" fillId="0" borderId="0" xfId="0" applyNumberFormat="1" applyAlignment="1">
      <alignment horizontal="center"/>
    </xf>
    <xf numFmtId="0" fontId="5" fillId="0" borderId="0" xfId="0" applyFont="1" applyAlignment="1">
      <alignment vertical="center"/>
    </xf>
    <xf numFmtId="0" fontId="6" fillId="0" borderId="0" xfId="0" applyFont="1" applyAlignment="1">
      <alignment horizontal="right" vertical="center"/>
    </xf>
    <xf numFmtId="0" fontId="7" fillId="0" borderId="0" xfId="0" applyFont="1" applyAlignment="1">
      <alignment vertical="center"/>
    </xf>
    <xf numFmtId="164" fontId="8" fillId="0" borderId="0" xfId="0" applyNumberFormat="1" applyFont="1" applyAlignment="1">
      <alignment vertical="center" textRotation="90"/>
    </xf>
    <xf numFmtId="0" fontId="9" fillId="0" borderId="0" xfId="0" applyFont="1"/>
    <xf numFmtId="0" fontId="9" fillId="0" borderId="0" xfId="0" applyFont="1" applyAlignment="1">
      <alignment horizontal="center" vertical="center"/>
    </xf>
    <xf numFmtId="0" fontId="8" fillId="3" borderId="1" xfId="0" applyFont="1" applyFill="1" applyBorder="1"/>
    <xf numFmtId="0" fontId="8" fillId="3" borderId="10" xfId="0" applyFont="1" applyFill="1" applyBorder="1"/>
    <xf numFmtId="0" fontId="0" fillId="0" borderId="1" xfId="0" applyBorder="1" applyAlignment="1">
      <alignment horizontal="center" vertical="center"/>
    </xf>
    <xf numFmtId="0" fontId="0" fillId="3" borderId="1" xfId="0" applyFill="1" applyBorder="1" applyAlignment="1">
      <alignment horizontal="center" vertical="center"/>
    </xf>
    <xf numFmtId="0" fontId="8" fillId="3" borderId="0" xfId="0" applyFont="1" applyFill="1"/>
    <xf numFmtId="0" fontId="0" fillId="0" borderId="0" xfId="0" applyAlignment="1">
      <alignment horizontal="center" vertical="center"/>
    </xf>
    <xf numFmtId="0" fontId="3" fillId="0" borderId="0" xfId="0" applyFont="1" applyAlignment="1">
      <alignment horizontal="center" vertical="center"/>
    </xf>
    <xf numFmtId="0" fontId="11" fillId="0" borderId="15" xfId="0" applyFont="1" applyBorder="1" applyAlignment="1">
      <alignment horizontal="center" vertical="center"/>
    </xf>
    <xf numFmtId="165" fontId="13" fillId="0" borderId="18" xfId="0" applyNumberFormat="1" applyFont="1" applyBorder="1" applyAlignment="1">
      <alignment horizontal="center" vertical="center"/>
    </xf>
    <xf numFmtId="0" fontId="15" fillId="0" borderId="15" xfId="0" applyFont="1" applyBorder="1" applyAlignment="1">
      <alignment horizontal="center" vertical="center"/>
    </xf>
    <xf numFmtId="165" fontId="16" fillId="4" borderId="21" xfId="0" applyNumberFormat="1" applyFont="1" applyFill="1" applyBorder="1" applyAlignment="1">
      <alignment horizontal="center" vertical="center"/>
    </xf>
    <xf numFmtId="0" fontId="8" fillId="0" borderId="0" xfId="0" applyFont="1"/>
    <xf numFmtId="164" fontId="8" fillId="0" borderId="0" xfId="0" applyNumberFormat="1" applyFont="1" applyAlignment="1">
      <alignment horizontal="center" vertical="center" textRotation="90"/>
    </xf>
    <xf numFmtId="0" fontId="7" fillId="0" borderId="0" xfId="0" applyFont="1" applyAlignment="1">
      <alignment horizontal="right" vertical="center"/>
    </xf>
    <xf numFmtId="0" fontId="0" fillId="3" borderId="0" xfId="0" applyFill="1" applyAlignment="1">
      <alignment horizontal="center" vertical="center"/>
    </xf>
    <xf numFmtId="14" fontId="0" fillId="0" borderId="0" xfId="0" applyNumberFormat="1" applyAlignment="1">
      <alignment horizontal="center" vertical="center"/>
    </xf>
    <xf numFmtId="0" fontId="0" fillId="5" borderId="0" xfId="0" applyFill="1" applyAlignment="1">
      <alignment horizontal="center" vertical="center"/>
    </xf>
    <xf numFmtId="0" fontId="0" fillId="2" borderId="0" xfId="0" applyFill="1" applyAlignment="1">
      <alignment horizontal="center" vertical="center"/>
    </xf>
    <xf numFmtId="0" fontId="20" fillId="0" borderId="0" xfId="0" applyFont="1" applyAlignment="1">
      <alignment horizontal="center"/>
    </xf>
    <xf numFmtId="0" fontId="20" fillId="0" borderId="0" xfId="0" applyFont="1"/>
    <xf numFmtId="0" fontId="1" fillId="0" borderId="0" xfId="0" applyFont="1"/>
    <xf numFmtId="0" fontId="0" fillId="0" borderId="16"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21" xfId="0" applyBorder="1" applyAlignment="1">
      <alignment horizontal="center" vertical="center"/>
    </xf>
    <xf numFmtId="14" fontId="0" fillId="0" borderId="17" xfId="0" applyNumberFormat="1" applyBorder="1" applyAlignment="1">
      <alignment horizontal="center" vertical="center"/>
    </xf>
    <xf numFmtId="14" fontId="0" fillId="0" borderId="20" xfId="0" applyNumberFormat="1" applyBorder="1" applyAlignment="1">
      <alignment horizontal="center" vertical="center"/>
    </xf>
    <xf numFmtId="14" fontId="0" fillId="0" borderId="0" xfId="0" applyNumberFormat="1"/>
    <xf numFmtId="0" fontId="22" fillId="7" borderId="0" xfId="0" applyFont="1" applyFill="1" applyAlignment="1">
      <alignment horizontal="center"/>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6" borderId="0" xfId="0" applyFill="1" applyAlignment="1">
      <alignment horizontal="center"/>
    </xf>
    <xf numFmtId="0" fontId="0" fillId="0" borderId="24" xfId="0" applyBorder="1" applyAlignment="1">
      <alignment horizontal="center"/>
    </xf>
    <xf numFmtId="0" fontId="0" fillId="0" borderId="25" xfId="0" applyBorder="1" applyAlignment="1">
      <alignment horizontal="center"/>
    </xf>
    <xf numFmtId="0" fontId="0" fillId="0" borderId="26" xfId="0" applyBorder="1" applyAlignment="1">
      <alignment horizontal="center"/>
    </xf>
    <xf numFmtId="0" fontId="0" fillId="0" borderId="0" xfId="0" quotePrefix="1"/>
    <xf numFmtId="164" fontId="0" fillId="8" borderId="0" xfId="0" applyNumberFormat="1" applyFill="1" applyAlignment="1">
      <alignment horizontal="center"/>
    </xf>
    <xf numFmtId="14" fontId="0" fillId="0" borderId="1" xfId="0" applyNumberFormat="1" applyBorder="1" applyAlignment="1">
      <alignment horizontal="center" vertical="center"/>
    </xf>
    <xf numFmtId="0" fontId="8" fillId="0" borderId="1" xfId="0" applyFont="1" applyBorder="1"/>
    <xf numFmtId="0" fontId="8" fillId="0" borderId="10" xfId="0" applyFont="1" applyBorder="1"/>
    <xf numFmtId="0" fontId="1" fillId="0" borderId="0" xfId="0" applyFont="1" applyAlignment="1" applyProtection="1">
      <alignment horizontal="center"/>
      <protection locked="0"/>
    </xf>
    <xf numFmtId="0" fontId="1" fillId="0" borderId="0" xfId="0" applyFont="1" applyProtection="1">
      <protection locked="0"/>
    </xf>
    <xf numFmtId="14" fontId="0" fillId="3" borderId="1" xfId="0" applyNumberFormat="1" applyFill="1" applyBorder="1" applyAlignment="1">
      <alignment horizontal="center" vertical="center"/>
    </xf>
    <xf numFmtId="165" fontId="8" fillId="6" borderId="0" xfId="0" applyNumberFormat="1" applyFont="1" applyFill="1" applyAlignment="1">
      <alignment horizontal="center" vertical="center"/>
    </xf>
    <xf numFmtId="165" fontId="8" fillId="9" borderId="0" xfId="0" applyNumberFormat="1" applyFont="1" applyFill="1" applyAlignment="1">
      <alignment horizontal="center" vertical="center"/>
    </xf>
    <xf numFmtId="0" fontId="8" fillId="3" borderId="27" xfId="0" applyFont="1" applyFill="1" applyBorder="1"/>
    <xf numFmtId="0" fontId="8" fillId="3" borderId="5" xfId="0" applyFont="1" applyFill="1" applyBorder="1"/>
    <xf numFmtId="0" fontId="8" fillId="0" borderId="27" xfId="0" applyFont="1" applyBorder="1"/>
    <xf numFmtId="0" fontId="8" fillId="0" borderId="5" xfId="0" applyFont="1" applyBorder="1"/>
    <xf numFmtId="10" fontId="18" fillId="0" borderId="0" xfId="0" applyNumberFormat="1" applyFont="1" applyAlignment="1">
      <alignment horizontal="center" vertical="center"/>
    </xf>
    <xf numFmtId="0" fontId="25" fillId="0" borderId="0" xfId="0" applyFont="1" applyAlignment="1">
      <alignment vertical="center"/>
    </xf>
    <xf numFmtId="165" fontId="0" fillId="0" borderId="0" xfId="0" applyNumberFormat="1" applyAlignment="1">
      <alignment horizontal="left" vertical="center"/>
    </xf>
    <xf numFmtId="1" fontId="18" fillId="0" borderId="0" xfId="0" applyNumberFormat="1" applyFont="1" applyAlignment="1">
      <alignment horizontal="center" vertical="center"/>
    </xf>
    <xf numFmtId="166" fontId="5" fillId="0" borderId="15" xfId="0" applyNumberFormat="1" applyFont="1" applyBorder="1" applyAlignment="1">
      <alignment horizontal="center" vertical="top"/>
    </xf>
    <xf numFmtId="0" fontId="0" fillId="0" borderId="0" xfId="0" applyAlignment="1">
      <alignment vertical="center"/>
    </xf>
    <xf numFmtId="164" fontId="8" fillId="0" borderId="0" xfId="0" applyNumberFormat="1" applyFont="1" applyAlignment="1">
      <alignment horizontal="center" vertical="center" textRotation="90"/>
    </xf>
    <xf numFmtId="0" fontId="0" fillId="0" borderId="0" xfId="0" applyAlignment="1">
      <alignment horizontal="center"/>
    </xf>
    <xf numFmtId="0" fontId="4" fillId="0" borderId="0" xfId="0" applyFont="1" applyAlignment="1">
      <alignment horizontal="center" vertical="center"/>
    </xf>
    <xf numFmtId="0" fontId="5" fillId="0" borderId="0" xfId="0" applyFont="1" applyAlignment="1">
      <alignment horizontal="center" vertical="center"/>
    </xf>
    <xf numFmtId="0" fontId="19" fillId="0" borderId="0" xfId="0" applyFont="1" applyAlignment="1">
      <alignment horizontal="center"/>
    </xf>
    <xf numFmtId="0" fontId="10" fillId="0" borderId="13" xfId="0" applyFont="1" applyBorder="1" applyAlignment="1">
      <alignment horizontal="center" vertical="center"/>
    </xf>
    <xf numFmtId="0" fontId="10" fillId="0" borderId="14" xfId="0" applyFont="1" applyBorder="1" applyAlignment="1">
      <alignment horizontal="center" vertical="center"/>
    </xf>
    <xf numFmtId="0" fontId="12" fillId="4" borderId="16" xfId="0" applyFont="1" applyFill="1" applyBorder="1" applyAlignment="1">
      <alignment horizontal="center" vertical="center" wrapText="1"/>
    </xf>
    <xf numFmtId="0" fontId="12" fillId="4" borderId="17" xfId="0" applyFont="1" applyFill="1" applyBorder="1" applyAlignment="1">
      <alignment horizontal="center" vertical="center" wrapText="1"/>
    </xf>
    <xf numFmtId="164" fontId="8" fillId="0" borderId="8" xfId="0" applyNumberFormat="1" applyFont="1" applyBorder="1" applyAlignment="1">
      <alignment horizontal="center" vertical="center" textRotation="90"/>
    </xf>
    <xf numFmtId="164" fontId="8" fillId="0" borderId="12" xfId="0" applyNumberFormat="1" applyFont="1" applyBorder="1" applyAlignment="1">
      <alignment horizontal="center" vertical="center" textRotation="90"/>
    </xf>
    <xf numFmtId="164" fontId="8" fillId="0" borderId="3" xfId="0" applyNumberFormat="1" applyFont="1" applyBorder="1" applyAlignment="1">
      <alignment horizontal="center" vertical="center" textRotation="90"/>
    </xf>
    <xf numFmtId="164" fontId="8" fillId="6" borderId="0" xfId="0" applyNumberFormat="1" applyFont="1" applyFill="1" applyAlignment="1">
      <alignment horizontal="center" vertical="center"/>
    </xf>
    <xf numFmtId="0" fontId="14" fillId="0" borderId="13" xfId="0" applyFont="1" applyBorder="1" applyAlignment="1">
      <alignment horizontal="center" vertical="center"/>
    </xf>
    <xf numFmtId="0" fontId="14" fillId="0" borderId="14" xfId="0" applyFont="1" applyBorder="1" applyAlignment="1">
      <alignment horizontal="center" vertical="center"/>
    </xf>
    <xf numFmtId="0" fontId="13" fillId="4" borderId="19" xfId="0" applyFont="1" applyFill="1" applyBorder="1" applyAlignment="1">
      <alignment horizontal="center" vertical="center"/>
    </xf>
    <xf numFmtId="0" fontId="13" fillId="4" borderId="20" xfId="0" applyFont="1" applyFill="1" applyBorder="1" applyAlignment="1">
      <alignment horizontal="center" vertical="center"/>
    </xf>
    <xf numFmtId="0" fontId="17" fillId="0" borderId="13" xfId="0" applyFont="1" applyBorder="1" applyAlignment="1">
      <alignment horizontal="center" vertical="center"/>
    </xf>
    <xf numFmtId="0" fontId="17" fillId="0" borderId="14" xfId="0" applyFont="1" applyBorder="1" applyAlignment="1">
      <alignment horizontal="center" vertical="center"/>
    </xf>
    <xf numFmtId="0" fontId="18" fillId="0" borderId="16" xfId="0" applyFont="1" applyBorder="1" applyAlignment="1">
      <alignment horizontal="center" vertical="center" wrapText="1"/>
    </xf>
    <xf numFmtId="0" fontId="18" fillId="0" borderId="17" xfId="0" applyFont="1" applyBorder="1" applyAlignment="1">
      <alignment horizontal="center" vertical="center" wrapText="1"/>
    </xf>
    <xf numFmtId="164" fontId="8" fillId="9" borderId="0" xfId="0" applyNumberFormat="1" applyFont="1" applyFill="1" applyAlignment="1">
      <alignment horizontal="center" vertical="center"/>
    </xf>
    <xf numFmtId="0" fontId="0" fillId="2" borderId="0" xfId="0" applyFill="1" applyAlignment="1">
      <alignment horizontal="center" vertical="center"/>
    </xf>
    <xf numFmtId="0" fontId="0" fillId="5" borderId="0" xfId="0" applyFill="1" applyAlignment="1">
      <alignment horizontal="center" vertical="center"/>
    </xf>
    <xf numFmtId="0" fontId="0" fillId="6" borderId="0" xfId="0" applyFill="1" applyAlignment="1">
      <alignment horizontal="center" vertical="center"/>
    </xf>
    <xf numFmtId="0" fontId="22" fillId="7" borderId="0" xfId="0" applyFont="1" applyFill="1" applyAlignment="1">
      <alignment horizontal="right"/>
    </xf>
    <xf numFmtId="0" fontId="22" fillId="7" borderId="0" xfId="0" applyFont="1" applyFill="1" applyAlignment="1">
      <alignment horizontal="left"/>
    </xf>
    <xf numFmtId="0" fontId="22" fillId="6" borderId="0" xfId="0" applyFont="1" applyFill="1" applyAlignment="1" applyProtection="1">
      <alignment horizontal="center"/>
      <protection locked="0"/>
    </xf>
    <xf numFmtId="0" fontId="0" fillId="8" borderId="20" xfId="0" applyFill="1" applyBorder="1" applyAlignment="1" applyProtection="1">
      <alignment horizontal="center"/>
      <protection locked="0"/>
    </xf>
    <xf numFmtId="0" fontId="0" fillId="0" borderId="0" xfId="0" applyAlignment="1">
      <alignment horizontal="left"/>
    </xf>
    <xf numFmtId="0" fontId="21" fillId="0" borderId="0" xfId="0" applyFont="1" applyAlignment="1">
      <alignment horizontal="center"/>
    </xf>
    <xf numFmtId="14" fontId="1" fillId="0" borderId="0" xfId="0" applyNumberFormat="1" applyFont="1" applyAlignment="1">
      <alignment horizontal="center"/>
    </xf>
    <xf numFmtId="0" fontId="1" fillId="0" borderId="0" xfId="0" applyFont="1" applyAlignment="1">
      <alignment horizontal="center"/>
    </xf>
    <xf numFmtId="0" fontId="0" fillId="0" borderId="1" xfId="0" applyBorder="1" applyAlignment="1">
      <alignment horizontal="center"/>
    </xf>
    <xf numFmtId="0" fontId="0" fillId="0" borderId="10" xfId="0" applyBorder="1" applyAlignment="1">
      <alignment horizontal="center"/>
    </xf>
    <xf numFmtId="0" fontId="0" fillId="0" borderId="12" xfId="0" applyBorder="1" applyAlignment="1">
      <alignment horizontal="center"/>
    </xf>
    <xf numFmtId="0" fontId="0" fillId="0" borderId="11" xfId="0" applyBorder="1" applyAlignment="1">
      <alignment horizontal="center"/>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0" fontId="0" fillId="2" borderId="7" xfId="0" applyFill="1" applyBorder="1" applyAlignment="1">
      <alignment horizontal="center" vertical="center" wrapText="1"/>
    </xf>
    <xf numFmtId="0" fontId="0" fillId="2" borderId="8" xfId="0" applyFill="1" applyBorder="1" applyAlignment="1">
      <alignment horizontal="center" vertical="center" wrapText="1"/>
    </xf>
    <xf numFmtId="0" fontId="0" fillId="2" borderId="4" xfId="0" applyFill="1" applyBorder="1" applyAlignment="1">
      <alignment horizontal="center" vertical="center" wrapText="1"/>
    </xf>
    <xf numFmtId="0" fontId="0" fillId="2" borderId="9" xfId="0" applyFill="1" applyBorder="1" applyAlignment="1">
      <alignment horizontal="center" vertical="center" wrapText="1"/>
    </xf>
    <xf numFmtId="0" fontId="0" fillId="0" borderId="6" xfId="0" applyBorder="1" applyAlignment="1">
      <alignment horizontal="left"/>
    </xf>
    <xf numFmtId="0" fontId="1" fillId="0" borderId="0" xfId="0" applyFont="1" applyAlignment="1">
      <alignment horizontal="left"/>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9" xfId="0" applyBorder="1" applyAlignment="1">
      <alignment horizontal="left" vertical="center" wrapText="1"/>
    </xf>
    <xf numFmtId="0" fontId="0" fillId="0" borderId="2" xfId="0" applyBorder="1" applyAlignment="1">
      <alignment horizontal="left" wrapText="1"/>
    </xf>
    <xf numFmtId="0" fontId="0" fillId="0" borderId="3" xfId="0" applyBorder="1" applyAlignment="1">
      <alignment horizontal="left" wrapText="1"/>
    </xf>
    <xf numFmtId="0" fontId="0" fillId="0" borderId="4" xfId="0" applyBorder="1" applyAlignment="1">
      <alignment horizontal="left" wrapText="1"/>
    </xf>
    <xf numFmtId="0" fontId="0" fillId="0" borderId="5" xfId="0" applyBorder="1" applyAlignment="1">
      <alignment horizontal="left" wrapText="1"/>
    </xf>
    <xf numFmtId="0" fontId="0" fillId="0" borderId="0" xfId="0" applyAlignment="1">
      <alignment horizontal="left" wrapText="1"/>
    </xf>
    <xf numFmtId="0" fontId="0" fillId="0" borderId="6" xfId="0" applyBorder="1" applyAlignment="1">
      <alignment horizontal="left" wrapText="1"/>
    </xf>
    <xf numFmtId="0" fontId="0" fillId="0" borderId="7" xfId="0" applyBorder="1" applyAlignment="1">
      <alignment horizontal="left" wrapText="1"/>
    </xf>
    <xf numFmtId="0" fontId="0" fillId="0" borderId="8" xfId="0" applyBorder="1" applyAlignment="1">
      <alignment horizontal="left" wrapText="1"/>
    </xf>
    <xf numFmtId="0" fontId="0" fillId="0" borderId="9" xfId="0" applyBorder="1" applyAlignment="1">
      <alignment horizontal="left"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0" xfId="0" applyAlignment="1">
      <alignment horizontal="left" vertical="center" wrapText="1"/>
    </xf>
    <xf numFmtId="0" fontId="0" fillId="0" borderId="0" xfId="0" applyAlignment="1">
      <alignment horizontal="center" vertical="center"/>
    </xf>
    <xf numFmtId="0" fontId="0" fillId="0" borderId="0" xfId="0" applyAlignment="1">
      <alignment horizontal="center" vertical="center" wrapText="1"/>
    </xf>
    <xf numFmtId="0" fontId="24" fillId="0" borderId="0" xfId="0" applyFont="1" applyAlignment="1">
      <alignment horizontal="center"/>
    </xf>
  </cellXfs>
  <cellStyles count="1">
    <cellStyle name="Normal" xfId="0" builtinId="0"/>
  </cellStyles>
  <dxfs count="72">
    <dxf>
      <font>
        <color theme="0"/>
      </font>
    </dxf>
    <dxf>
      <fill>
        <patternFill>
          <bgColor theme="5" tint="0.39994506668294322"/>
        </patternFill>
      </fill>
    </dxf>
    <dxf>
      <fill>
        <patternFill>
          <bgColor theme="5" tint="0.39994506668294322"/>
        </patternFill>
      </fill>
    </dxf>
    <dxf>
      <font>
        <color rgb="FF006100"/>
      </font>
      <fill>
        <patternFill>
          <bgColor rgb="FFC6EFCE"/>
        </patternFill>
      </fill>
    </dxf>
    <dxf>
      <font>
        <color rgb="FF9C0006"/>
      </font>
      <fill>
        <patternFill>
          <bgColor rgb="FFFFC7CE"/>
        </patternFill>
      </fill>
    </dxf>
    <dxf>
      <fill>
        <patternFill>
          <bgColor theme="5" tint="0.39994506668294322"/>
        </patternFill>
      </fill>
    </dxf>
    <dxf>
      <font>
        <color rgb="FF006100"/>
      </font>
      <fill>
        <patternFill>
          <bgColor rgb="FFC6EFCE"/>
        </patternFill>
      </fill>
    </dxf>
    <dxf>
      <font>
        <color rgb="FF9C0006"/>
      </font>
      <fill>
        <patternFill>
          <bgColor rgb="FFFFC7CE"/>
        </patternFill>
      </fill>
    </dxf>
    <dxf>
      <fill>
        <patternFill>
          <bgColor theme="5" tint="0.39994506668294322"/>
        </patternFill>
      </fill>
    </dxf>
    <dxf>
      <fill>
        <patternFill>
          <bgColor theme="5" tint="0.39994506668294322"/>
        </patternFill>
      </fill>
    </dxf>
    <dxf>
      <font>
        <b/>
        <i val="0"/>
        <color rgb="FF9C0006"/>
      </font>
    </dxf>
    <dxf>
      <font>
        <b/>
        <i val="0"/>
        <color rgb="FF9C0006"/>
      </font>
    </dxf>
    <dxf>
      <font>
        <b/>
        <i val="0"/>
        <color rgb="FF9C0006"/>
      </font>
    </dxf>
    <dxf>
      <font>
        <b/>
        <i val="0"/>
        <color rgb="FF9C0006"/>
      </font>
    </dxf>
    <dxf>
      <font>
        <b/>
        <i val="0"/>
        <color theme="3" tint="0.39994506668294322"/>
      </font>
    </dxf>
    <dxf>
      <font>
        <b/>
        <i val="0"/>
        <color rgb="FF9C0006"/>
      </font>
    </dxf>
    <dxf>
      <font>
        <b/>
        <i val="0"/>
        <color rgb="FF9C0006"/>
      </font>
    </dxf>
    <dxf>
      <font>
        <b/>
        <i val="0"/>
        <color rgb="FF9C0006"/>
      </font>
    </dxf>
    <dxf>
      <font>
        <b/>
        <i val="0"/>
        <color rgb="FF9C0006"/>
      </font>
    </dxf>
    <dxf>
      <font>
        <b/>
        <i val="0"/>
        <color theme="3" tint="0.39994506668294322"/>
      </font>
    </dxf>
    <dxf>
      <font>
        <color theme="1"/>
      </font>
      <fill>
        <patternFill>
          <bgColor rgb="FF00B050"/>
        </patternFill>
      </fill>
    </dxf>
    <dxf>
      <fill>
        <patternFill>
          <bgColor rgb="FFFF0000"/>
        </patternFill>
      </fill>
    </dxf>
    <dxf>
      <font>
        <color rgb="FF9C0006"/>
      </font>
      <fill>
        <patternFill>
          <bgColor rgb="FFFFC7CE"/>
        </patternFill>
      </fill>
    </dxf>
    <dxf>
      <font>
        <color rgb="FF006100"/>
      </font>
      <fill>
        <patternFill>
          <bgColor rgb="FFC6EFCE"/>
        </patternFill>
      </fill>
    </dxf>
    <dxf>
      <font>
        <color theme="0"/>
      </font>
    </dxf>
    <dxf>
      <font>
        <color theme="0"/>
      </font>
    </dxf>
    <dxf>
      <fill>
        <patternFill>
          <bgColor theme="5" tint="0.39994506668294322"/>
        </patternFill>
      </fill>
    </dxf>
    <dxf>
      <fill>
        <patternFill>
          <bgColor theme="5" tint="0.39994506668294322"/>
        </patternFill>
      </fill>
    </dxf>
    <dxf>
      <font>
        <color rgb="FF006100"/>
      </font>
      <fill>
        <patternFill>
          <bgColor rgb="FFC6EFCE"/>
        </patternFill>
      </fill>
    </dxf>
    <dxf>
      <font>
        <color rgb="FF9C0006"/>
      </font>
      <fill>
        <patternFill>
          <bgColor rgb="FFFFC7CE"/>
        </patternFill>
      </fill>
    </dxf>
    <dxf>
      <fill>
        <patternFill>
          <bgColor theme="5" tint="0.39994506668294322"/>
        </patternFill>
      </fill>
    </dxf>
    <dxf>
      <fill>
        <patternFill>
          <bgColor theme="5" tint="0.39994506668294322"/>
        </patternFill>
      </fill>
    </dxf>
    <dxf>
      <font>
        <color rgb="FF006100"/>
      </font>
      <fill>
        <patternFill>
          <bgColor rgb="FFC6EFCE"/>
        </patternFill>
      </fill>
    </dxf>
    <dxf>
      <font>
        <color rgb="FF9C0006"/>
      </font>
      <fill>
        <patternFill>
          <bgColor rgb="FFFFC7CE"/>
        </patternFill>
      </fill>
    </dxf>
    <dxf>
      <fill>
        <patternFill>
          <bgColor theme="5" tint="0.39994506668294322"/>
        </patternFill>
      </fill>
    </dxf>
    <dxf>
      <font>
        <b/>
        <i val="0"/>
        <color rgb="FF9C0006"/>
      </font>
    </dxf>
    <dxf>
      <font>
        <b/>
        <i val="0"/>
        <color rgb="FF9C0006"/>
      </font>
    </dxf>
    <dxf>
      <font>
        <b/>
        <i val="0"/>
        <color rgb="FF9C0006"/>
      </font>
    </dxf>
    <dxf>
      <font>
        <b/>
        <i val="0"/>
        <color rgb="FF9C0006"/>
      </font>
    </dxf>
    <dxf>
      <font>
        <b/>
        <i val="0"/>
        <color theme="3" tint="0.39994506668294322"/>
      </font>
    </dxf>
    <dxf>
      <font>
        <color theme="1"/>
      </font>
      <fill>
        <patternFill>
          <bgColor rgb="FF00B050"/>
        </patternFill>
      </fill>
    </dxf>
    <dxf>
      <fill>
        <patternFill>
          <bgColor rgb="FFFF0000"/>
        </patternFill>
      </fill>
    </dxf>
    <dxf>
      <font>
        <color rgb="FF9C0006"/>
      </font>
      <fill>
        <patternFill>
          <bgColor rgb="FFFFC7CE"/>
        </patternFill>
      </fill>
    </dxf>
    <dxf>
      <font>
        <color rgb="FF006100"/>
      </font>
      <fill>
        <patternFill>
          <bgColor rgb="FFC6EFCE"/>
        </patternFill>
      </fill>
    </dxf>
    <dxf>
      <font>
        <color theme="0"/>
      </font>
    </dxf>
    <dxf>
      <font>
        <color theme="0"/>
      </font>
    </dxf>
    <dxf>
      <fill>
        <patternFill>
          <bgColor theme="5" tint="0.39994506668294322"/>
        </patternFill>
      </fill>
    </dxf>
    <dxf>
      <fill>
        <patternFill>
          <bgColor theme="5" tint="0.39994506668294322"/>
        </patternFill>
      </fill>
    </dxf>
    <dxf>
      <font>
        <color rgb="FF006100"/>
      </font>
      <fill>
        <patternFill>
          <bgColor rgb="FFC6EFCE"/>
        </patternFill>
      </fill>
    </dxf>
    <dxf>
      <font>
        <color rgb="FF9C0006"/>
      </font>
      <fill>
        <patternFill>
          <bgColor rgb="FFFFC7CE"/>
        </patternFill>
      </fill>
    </dxf>
    <dxf>
      <fill>
        <patternFill>
          <bgColor theme="5" tint="0.39994506668294322"/>
        </patternFill>
      </fill>
    </dxf>
    <dxf>
      <fill>
        <patternFill>
          <bgColor theme="5" tint="0.39994506668294322"/>
        </patternFill>
      </fill>
    </dxf>
    <dxf>
      <font>
        <color auto="1"/>
      </font>
      <fill>
        <patternFill>
          <bgColor theme="5" tint="0.39994506668294322"/>
        </patternFill>
      </fill>
    </dxf>
    <dxf>
      <font>
        <color rgb="FF006100"/>
      </font>
      <fill>
        <patternFill>
          <bgColor rgb="FFC6EFCE"/>
        </patternFill>
      </fill>
    </dxf>
    <dxf>
      <font>
        <color rgb="FF9C0006"/>
      </font>
      <fill>
        <patternFill>
          <bgColor rgb="FFFFC7CE"/>
        </patternFill>
      </fill>
    </dxf>
    <dxf>
      <font>
        <b/>
        <i val="0"/>
        <color rgb="FF9C0006"/>
      </font>
    </dxf>
    <dxf>
      <font>
        <b/>
        <i val="0"/>
        <color rgb="FF9C0006"/>
      </font>
    </dxf>
    <dxf>
      <font>
        <b/>
        <i val="0"/>
        <color rgb="FF9C0006"/>
      </font>
    </dxf>
    <dxf>
      <font>
        <b/>
        <i val="0"/>
        <color rgb="FF9C0006"/>
      </font>
    </dxf>
    <dxf>
      <font>
        <b/>
        <i val="0"/>
        <color theme="3" tint="0.39994506668294322"/>
      </font>
    </dxf>
    <dxf>
      <font>
        <color theme="1"/>
      </font>
      <fill>
        <patternFill>
          <bgColor rgb="FF00B050"/>
        </patternFill>
      </fill>
    </dxf>
    <dxf>
      <fill>
        <patternFill>
          <bgColor rgb="FFFF0000"/>
        </patternFill>
      </fill>
    </dxf>
    <dxf>
      <font>
        <color rgb="FF9C0006"/>
      </font>
      <fill>
        <patternFill>
          <bgColor rgb="FFFFC7CE"/>
        </patternFill>
      </fill>
    </dxf>
    <dxf>
      <font>
        <color rgb="FF006100"/>
      </font>
      <fill>
        <patternFill>
          <bgColor rgb="FFC6EFCE"/>
        </patternFill>
      </fill>
    </dxf>
    <dxf>
      <font>
        <color theme="0"/>
      </font>
    </dxf>
    <dxf>
      <font>
        <color theme="0"/>
      </font>
    </dxf>
    <dxf>
      <alignment horizontal="center" vertical="center" textRotation="0" wrapText="0" indent="0" justifyLastLine="0" shrinkToFit="0" readingOrder="0"/>
    </dxf>
    <dxf>
      <alignment horizontal="center" vertical="center" textRotation="0" wrapText="0" indent="0" justifyLastLine="0" shrinkToFit="0" readingOrder="0"/>
    </dxf>
    <dxf>
      <numFmt numFmtId="19" formatCode="dd/mm/yyyy"/>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3</xdr:col>
      <xdr:colOff>123825</xdr:colOff>
      <xdr:row>0</xdr:row>
      <xdr:rowOff>38100</xdr:rowOff>
    </xdr:from>
    <xdr:to>
      <xdr:col>3</xdr:col>
      <xdr:colOff>1838325</xdr:colOff>
      <xdr:row>4</xdr:row>
      <xdr:rowOff>133350</xdr:rowOff>
    </xdr:to>
    <xdr:pic>
      <xdr:nvPicPr>
        <xdr:cNvPr id="3" name="il_fi">
          <a:extLst>
            <a:ext uri="{FF2B5EF4-FFF2-40B4-BE49-F238E27FC236}">
              <a16:creationId xmlns:a16="http://schemas.microsoft.com/office/drawing/2014/main" id="{00000000-0008-0000-0500-000003000000}"/>
            </a:ext>
          </a:extLst>
        </xdr:cNvPr>
        <xdr:cNvPicPr/>
      </xdr:nvPicPr>
      <xdr:blipFill>
        <a:blip xmlns:r="http://schemas.openxmlformats.org/officeDocument/2006/relationships" r:embed="rId1"/>
        <a:stretch/>
      </xdr:blipFill>
      <xdr:spPr>
        <a:xfrm>
          <a:off x="3552825" y="38100"/>
          <a:ext cx="1714500" cy="857250"/>
        </a:xfrm>
        <a:prstGeom prst="rect">
          <a:avLst/>
        </a:prstGeom>
        <a:ln w="9360">
          <a:noFill/>
        </a:ln>
      </xdr:spPr>
    </xdr:pic>
    <xdr:clientData/>
  </xdr:twoCellAnchor>
  <xdr:twoCellAnchor editAs="oneCell">
    <xdr:from>
      <xdr:col>3</xdr:col>
      <xdr:colOff>38100</xdr:colOff>
      <xdr:row>33</xdr:row>
      <xdr:rowOff>9525</xdr:rowOff>
    </xdr:from>
    <xdr:to>
      <xdr:col>3</xdr:col>
      <xdr:colOff>1752600</xdr:colOff>
      <xdr:row>37</xdr:row>
      <xdr:rowOff>142875</xdr:rowOff>
    </xdr:to>
    <xdr:pic>
      <xdr:nvPicPr>
        <xdr:cNvPr id="8" name="il_fi">
          <a:extLst>
            <a:ext uri="{FF2B5EF4-FFF2-40B4-BE49-F238E27FC236}">
              <a16:creationId xmlns:a16="http://schemas.microsoft.com/office/drawing/2014/main" id="{00000000-0008-0000-0500-000008000000}"/>
            </a:ext>
          </a:extLst>
        </xdr:cNvPr>
        <xdr:cNvPicPr/>
      </xdr:nvPicPr>
      <xdr:blipFill>
        <a:blip xmlns:r="http://schemas.openxmlformats.org/officeDocument/2006/relationships" r:embed="rId1"/>
        <a:stretch/>
      </xdr:blipFill>
      <xdr:spPr>
        <a:xfrm>
          <a:off x="3467100" y="6343650"/>
          <a:ext cx="1714500" cy="857250"/>
        </a:xfrm>
        <a:prstGeom prst="rect">
          <a:avLst/>
        </a:prstGeom>
        <a:ln w="9360">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85724</xdr:colOff>
      <xdr:row>0</xdr:row>
      <xdr:rowOff>76200</xdr:rowOff>
    </xdr:from>
    <xdr:to>
      <xdr:col>2</xdr:col>
      <xdr:colOff>1247774</xdr:colOff>
      <xdr:row>5</xdr:row>
      <xdr:rowOff>152400</xdr:rowOff>
    </xdr:to>
    <xdr:pic>
      <xdr:nvPicPr>
        <xdr:cNvPr id="2" name="Image 1" descr="LOGO-UGSEL-PDL-">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1024" y="76200"/>
          <a:ext cx="1162050"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95250</xdr:colOff>
      <xdr:row>38</xdr:row>
      <xdr:rowOff>76200</xdr:rowOff>
    </xdr:from>
    <xdr:to>
      <xdr:col>8</xdr:col>
      <xdr:colOff>137894</xdr:colOff>
      <xdr:row>43</xdr:row>
      <xdr:rowOff>108919</xdr:rowOff>
    </xdr:to>
    <xdr:pic>
      <xdr:nvPicPr>
        <xdr:cNvPr id="3" name="Image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066925" y="7553325"/>
          <a:ext cx="1309469" cy="985219"/>
        </a:xfrm>
        <a:prstGeom prst="rect">
          <a:avLst/>
        </a:prstGeom>
      </xdr:spPr>
    </xdr:pic>
    <xdr:clientData/>
  </xdr:twoCellAnchor>
  <xdr:twoCellAnchor>
    <xdr:from>
      <xdr:col>2</xdr:col>
      <xdr:colOff>66674</xdr:colOff>
      <xdr:row>50</xdr:row>
      <xdr:rowOff>85725</xdr:rowOff>
    </xdr:from>
    <xdr:to>
      <xdr:col>2</xdr:col>
      <xdr:colOff>1228724</xdr:colOff>
      <xdr:row>55</xdr:row>
      <xdr:rowOff>161925</xdr:rowOff>
    </xdr:to>
    <xdr:pic>
      <xdr:nvPicPr>
        <xdr:cNvPr id="12" name="Image 11" descr="LOGO-UGSEL-PDL-">
          <a:extLst>
            <a:ext uri="{FF2B5EF4-FFF2-40B4-BE49-F238E27FC236}">
              <a16:creationId xmlns:a16="http://schemas.microsoft.com/office/drawing/2014/main" id="{00000000-0008-0000-06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1974" y="9639300"/>
          <a:ext cx="1162050"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5</xdr:col>
      <xdr:colOff>95250</xdr:colOff>
      <xdr:row>88</xdr:row>
      <xdr:rowOff>76200</xdr:rowOff>
    </xdr:from>
    <xdr:ext cx="1309469" cy="985219"/>
    <xdr:pic>
      <xdr:nvPicPr>
        <xdr:cNvPr id="13" name="Image 12">
          <a:extLst>
            <a:ext uri="{FF2B5EF4-FFF2-40B4-BE49-F238E27FC236}">
              <a16:creationId xmlns:a16="http://schemas.microsoft.com/office/drawing/2014/main" id="{00000000-0008-0000-0600-00000D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066925" y="7553325"/>
          <a:ext cx="1309469" cy="985219"/>
        </a:xfrm>
        <a:prstGeom prst="rect">
          <a:avLst/>
        </a:prstGeom>
      </xdr:spPr>
    </xdr:pic>
    <xdr:clientData/>
  </xdr:oneCellAnchor>
  <xdr:twoCellAnchor>
    <xdr:from>
      <xdr:col>2</xdr:col>
      <xdr:colOff>95249</xdr:colOff>
      <xdr:row>101</xdr:row>
      <xdr:rowOff>85725</xdr:rowOff>
    </xdr:from>
    <xdr:to>
      <xdr:col>2</xdr:col>
      <xdr:colOff>1257299</xdr:colOff>
      <xdr:row>106</xdr:row>
      <xdr:rowOff>161925</xdr:rowOff>
    </xdr:to>
    <xdr:pic>
      <xdr:nvPicPr>
        <xdr:cNvPr id="44" name="Image 43" descr="LOGO-UGSEL-PDL-">
          <a:extLst>
            <a:ext uri="{FF2B5EF4-FFF2-40B4-BE49-F238E27FC236}">
              <a16:creationId xmlns:a16="http://schemas.microsoft.com/office/drawing/2014/main" id="{00000000-0008-0000-0600-00002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0549" y="19145250"/>
          <a:ext cx="1162050" cy="1076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5</xdr:col>
      <xdr:colOff>95250</xdr:colOff>
      <xdr:row>139</xdr:row>
      <xdr:rowOff>76200</xdr:rowOff>
    </xdr:from>
    <xdr:ext cx="1309469" cy="985219"/>
    <xdr:pic>
      <xdr:nvPicPr>
        <xdr:cNvPr id="45" name="Image 44">
          <a:extLst>
            <a:ext uri="{FF2B5EF4-FFF2-40B4-BE49-F238E27FC236}">
              <a16:creationId xmlns:a16="http://schemas.microsoft.com/office/drawing/2014/main" id="{00000000-0008-0000-0600-00002D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066925" y="16573500"/>
          <a:ext cx="1309469" cy="985219"/>
        </a:xfrm>
        <a:prstGeom prst="rect">
          <a:avLst/>
        </a:prstGeom>
      </xdr:spPr>
    </xdr:pic>
    <xdr:clientData/>
  </xdr:oneCellAnchor>
  <xdr:twoCellAnchor>
    <xdr:from>
      <xdr:col>2</xdr:col>
      <xdr:colOff>76199</xdr:colOff>
      <xdr:row>151</xdr:row>
      <xdr:rowOff>95250</xdr:rowOff>
    </xdr:from>
    <xdr:to>
      <xdr:col>2</xdr:col>
      <xdr:colOff>1238249</xdr:colOff>
      <xdr:row>156</xdr:row>
      <xdr:rowOff>171450</xdr:rowOff>
    </xdr:to>
    <xdr:pic>
      <xdr:nvPicPr>
        <xdr:cNvPr id="46" name="Image 45" descr="LOGO-UGSEL-PDL-">
          <a:extLst>
            <a:ext uri="{FF2B5EF4-FFF2-40B4-BE49-F238E27FC236}">
              <a16:creationId xmlns:a16="http://schemas.microsoft.com/office/drawing/2014/main" id="{00000000-0008-0000-0600-00002E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499" y="28594050"/>
          <a:ext cx="1162050"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5</xdr:col>
      <xdr:colOff>95250</xdr:colOff>
      <xdr:row>189</xdr:row>
      <xdr:rowOff>76200</xdr:rowOff>
    </xdr:from>
    <xdr:ext cx="1309469" cy="985219"/>
    <xdr:pic>
      <xdr:nvPicPr>
        <xdr:cNvPr id="47" name="Image 46">
          <a:extLst>
            <a:ext uri="{FF2B5EF4-FFF2-40B4-BE49-F238E27FC236}">
              <a16:creationId xmlns:a16="http://schemas.microsoft.com/office/drawing/2014/main" id="{00000000-0008-0000-0600-00002F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066925" y="16573500"/>
          <a:ext cx="1309469" cy="985219"/>
        </a:xfrm>
        <a:prstGeom prst="rect">
          <a:avLst/>
        </a:prstGeom>
      </xdr:spPr>
    </xdr:pic>
    <xdr:clientData/>
  </xdr:oneCellAnchor>
  <xdr:twoCellAnchor>
    <xdr:from>
      <xdr:col>2</xdr:col>
      <xdr:colOff>104774</xdr:colOff>
      <xdr:row>201</xdr:row>
      <xdr:rowOff>85725</xdr:rowOff>
    </xdr:from>
    <xdr:to>
      <xdr:col>3</xdr:col>
      <xdr:colOff>9524</xdr:colOff>
      <xdr:row>206</xdr:row>
      <xdr:rowOff>161925</xdr:rowOff>
    </xdr:to>
    <xdr:pic>
      <xdr:nvPicPr>
        <xdr:cNvPr id="48" name="Image 47" descr="LOGO-UGSEL-PDL-">
          <a:extLst>
            <a:ext uri="{FF2B5EF4-FFF2-40B4-BE49-F238E27FC236}">
              <a16:creationId xmlns:a16="http://schemas.microsoft.com/office/drawing/2014/main" id="{00000000-0008-0000-0600-00003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0074" y="38138100"/>
          <a:ext cx="1162050" cy="1076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5</xdr:col>
      <xdr:colOff>95250</xdr:colOff>
      <xdr:row>239</xdr:row>
      <xdr:rowOff>76200</xdr:rowOff>
    </xdr:from>
    <xdr:ext cx="1309469" cy="985219"/>
    <xdr:pic>
      <xdr:nvPicPr>
        <xdr:cNvPr id="49" name="Image 48">
          <a:extLst>
            <a:ext uri="{FF2B5EF4-FFF2-40B4-BE49-F238E27FC236}">
              <a16:creationId xmlns:a16="http://schemas.microsoft.com/office/drawing/2014/main" id="{00000000-0008-0000-0600-000031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066925" y="16573500"/>
          <a:ext cx="1309469" cy="985219"/>
        </a:xfrm>
        <a:prstGeom prst="rect">
          <a:avLst/>
        </a:prstGeom>
      </xdr:spPr>
    </xdr:pic>
    <xdr:clientData/>
  </xdr:oneCellAnchor>
  <xdr:twoCellAnchor>
    <xdr:from>
      <xdr:col>14</xdr:col>
      <xdr:colOff>247649</xdr:colOff>
      <xdr:row>0</xdr:row>
      <xdr:rowOff>85725</xdr:rowOff>
    </xdr:from>
    <xdr:to>
      <xdr:col>15</xdr:col>
      <xdr:colOff>914399</xdr:colOff>
      <xdr:row>5</xdr:row>
      <xdr:rowOff>161925</xdr:rowOff>
    </xdr:to>
    <xdr:pic>
      <xdr:nvPicPr>
        <xdr:cNvPr id="52" name="Image 51" descr="LOGO-UGSEL-PDL-">
          <a:extLst>
            <a:ext uri="{FF2B5EF4-FFF2-40B4-BE49-F238E27FC236}">
              <a16:creationId xmlns:a16="http://schemas.microsoft.com/office/drawing/2014/main" id="{00000000-0008-0000-0600-00003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7649" y="9448800"/>
          <a:ext cx="914400"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18</xdr:col>
      <xdr:colOff>95250</xdr:colOff>
      <xdr:row>38</xdr:row>
      <xdr:rowOff>76200</xdr:rowOff>
    </xdr:from>
    <xdr:ext cx="1309469" cy="985219"/>
    <xdr:pic>
      <xdr:nvPicPr>
        <xdr:cNvPr id="53" name="Image 52">
          <a:extLst>
            <a:ext uri="{FF2B5EF4-FFF2-40B4-BE49-F238E27FC236}">
              <a16:creationId xmlns:a16="http://schemas.microsoft.com/office/drawing/2014/main" id="{00000000-0008-0000-0600-000035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066925" y="16573500"/>
          <a:ext cx="1309469" cy="985219"/>
        </a:xfrm>
        <a:prstGeom prst="rect">
          <a:avLst/>
        </a:prstGeom>
      </xdr:spPr>
    </xdr:pic>
    <xdr:clientData/>
  </xdr:oneCellAnchor>
  <xdr:twoCellAnchor>
    <xdr:from>
      <xdr:col>14</xdr:col>
      <xdr:colOff>247649</xdr:colOff>
      <xdr:row>50</xdr:row>
      <xdr:rowOff>85725</xdr:rowOff>
    </xdr:from>
    <xdr:to>
      <xdr:col>15</xdr:col>
      <xdr:colOff>914399</xdr:colOff>
      <xdr:row>55</xdr:row>
      <xdr:rowOff>161925</xdr:rowOff>
    </xdr:to>
    <xdr:pic>
      <xdr:nvPicPr>
        <xdr:cNvPr id="54" name="Image 53" descr="LOGO-UGSEL-PDL-">
          <a:extLst>
            <a:ext uri="{FF2B5EF4-FFF2-40B4-BE49-F238E27FC236}">
              <a16:creationId xmlns:a16="http://schemas.microsoft.com/office/drawing/2014/main" id="{00000000-0008-0000-0600-00003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7649" y="9448800"/>
          <a:ext cx="914400"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18</xdr:col>
      <xdr:colOff>95250</xdr:colOff>
      <xdr:row>88</xdr:row>
      <xdr:rowOff>76200</xdr:rowOff>
    </xdr:from>
    <xdr:ext cx="1309469" cy="985219"/>
    <xdr:pic>
      <xdr:nvPicPr>
        <xdr:cNvPr id="55" name="Image 54">
          <a:extLst>
            <a:ext uri="{FF2B5EF4-FFF2-40B4-BE49-F238E27FC236}">
              <a16:creationId xmlns:a16="http://schemas.microsoft.com/office/drawing/2014/main" id="{00000000-0008-0000-0600-000037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066925" y="16573500"/>
          <a:ext cx="1309469" cy="985219"/>
        </a:xfrm>
        <a:prstGeom prst="rect">
          <a:avLst/>
        </a:prstGeom>
      </xdr:spPr>
    </xdr:pic>
    <xdr:clientData/>
  </xdr:oneCellAnchor>
  <xdr:twoCellAnchor>
    <xdr:from>
      <xdr:col>14</xdr:col>
      <xdr:colOff>247649</xdr:colOff>
      <xdr:row>101</xdr:row>
      <xdr:rowOff>85725</xdr:rowOff>
    </xdr:from>
    <xdr:to>
      <xdr:col>15</xdr:col>
      <xdr:colOff>914399</xdr:colOff>
      <xdr:row>106</xdr:row>
      <xdr:rowOff>161925</xdr:rowOff>
    </xdr:to>
    <xdr:pic>
      <xdr:nvPicPr>
        <xdr:cNvPr id="58" name="Image 57" descr="LOGO-UGSEL-PDL-">
          <a:extLst>
            <a:ext uri="{FF2B5EF4-FFF2-40B4-BE49-F238E27FC236}">
              <a16:creationId xmlns:a16="http://schemas.microsoft.com/office/drawing/2014/main" id="{00000000-0008-0000-0600-00003A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7649" y="9448800"/>
          <a:ext cx="914400"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18</xdr:col>
      <xdr:colOff>95250</xdr:colOff>
      <xdr:row>139</xdr:row>
      <xdr:rowOff>76200</xdr:rowOff>
    </xdr:from>
    <xdr:ext cx="1309469" cy="985219"/>
    <xdr:pic>
      <xdr:nvPicPr>
        <xdr:cNvPr id="59" name="Image 58">
          <a:extLst>
            <a:ext uri="{FF2B5EF4-FFF2-40B4-BE49-F238E27FC236}">
              <a16:creationId xmlns:a16="http://schemas.microsoft.com/office/drawing/2014/main" id="{00000000-0008-0000-0600-00003B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066925" y="16573500"/>
          <a:ext cx="1309469" cy="985219"/>
        </a:xfrm>
        <a:prstGeom prst="rect">
          <a:avLst/>
        </a:prstGeom>
      </xdr:spPr>
    </xdr:pic>
    <xdr:clientData/>
  </xdr:oneCellAnchor>
  <xdr:twoCellAnchor>
    <xdr:from>
      <xdr:col>14</xdr:col>
      <xdr:colOff>247649</xdr:colOff>
      <xdr:row>151</xdr:row>
      <xdr:rowOff>85725</xdr:rowOff>
    </xdr:from>
    <xdr:to>
      <xdr:col>15</xdr:col>
      <xdr:colOff>914399</xdr:colOff>
      <xdr:row>156</xdr:row>
      <xdr:rowOff>161925</xdr:rowOff>
    </xdr:to>
    <xdr:pic>
      <xdr:nvPicPr>
        <xdr:cNvPr id="64" name="Image 63" descr="LOGO-UGSEL-PDL-">
          <a:extLst>
            <a:ext uri="{FF2B5EF4-FFF2-40B4-BE49-F238E27FC236}">
              <a16:creationId xmlns:a16="http://schemas.microsoft.com/office/drawing/2014/main" id="{00000000-0008-0000-0600-00004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7649" y="9448800"/>
          <a:ext cx="914400"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18</xdr:col>
      <xdr:colOff>95250</xdr:colOff>
      <xdr:row>189</xdr:row>
      <xdr:rowOff>76200</xdr:rowOff>
    </xdr:from>
    <xdr:ext cx="1309469" cy="985219"/>
    <xdr:pic>
      <xdr:nvPicPr>
        <xdr:cNvPr id="65" name="Image 64">
          <a:extLst>
            <a:ext uri="{FF2B5EF4-FFF2-40B4-BE49-F238E27FC236}">
              <a16:creationId xmlns:a16="http://schemas.microsoft.com/office/drawing/2014/main" id="{00000000-0008-0000-0600-000041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066925" y="16573500"/>
          <a:ext cx="1309469" cy="985219"/>
        </a:xfrm>
        <a:prstGeom prst="rect">
          <a:avLst/>
        </a:prstGeom>
      </xdr:spPr>
    </xdr:pic>
    <xdr:clientData/>
  </xdr:oneCellAnchor>
  <xdr:twoCellAnchor>
    <xdr:from>
      <xdr:col>14</xdr:col>
      <xdr:colOff>247649</xdr:colOff>
      <xdr:row>201</xdr:row>
      <xdr:rowOff>85725</xdr:rowOff>
    </xdr:from>
    <xdr:to>
      <xdr:col>15</xdr:col>
      <xdr:colOff>914399</xdr:colOff>
      <xdr:row>206</xdr:row>
      <xdr:rowOff>161925</xdr:rowOff>
    </xdr:to>
    <xdr:pic>
      <xdr:nvPicPr>
        <xdr:cNvPr id="66" name="Image 65" descr="LOGO-UGSEL-PDL-">
          <a:extLst>
            <a:ext uri="{FF2B5EF4-FFF2-40B4-BE49-F238E27FC236}">
              <a16:creationId xmlns:a16="http://schemas.microsoft.com/office/drawing/2014/main" id="{00000000-0008-0000-0600-00004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7649" y="9448800"/>
          <a:ext cx="914400"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18</xdr:col>
      <xdr:colOff>95250</xdr:colOff>
      <xdr:row>239</xdr:row>
      <xdr:rowOff>76200</xdr:rowOff>
    </xdr:from>
    <xdr:ext cx="1309469" cy="985219"/>
    <xdr:pic>
      <xdr:nvPicPr>
        <xdr:cNvPr id="67" name="Image 66">
          <a:extLst>
            <a:ext uri="{FF2B5EF4-FFF2-40B4-BE49-F238E27FC236}">
              <a16:creationId xmlns:a16="http://schemas.microsoft.com/office/drawing/2014/main" id="{00000000-0008-0000-0600-000043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066925" y="16573500"/>
          <a:ext cx="1309469" cy="985219"/>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xdr:from>
      <xdr:col>0</xdr:col>
      <xdr:colOff>247649</xdr:colOff>
      <xdr:row>0</xdr:row>
      <xdr:rowOff>85725</xdr:rowOff>
    </xdr:from>
    <xdr:to>
      <xdr:col>1</xdr:col>
      <xdr:colOff>914399</xdr:colOff>
      <xdr:row>5</xdr:row>
      <xdr:rowOff>161925</xdr:rowOff>
    </xdr:to>
    <xdr:pic>
      <xdr:nvPicPr>
        <xdr:cNvPr id="2" name="Image 1" descr="LOGO-UGSEL-PDL-">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7649" y="85725"/>
          <a:ext cx="914400"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247649</xdr:colOff>
      <xdr:row>50</xdr:row>
      <xdr:rowOff>85725</xdr:rowOff>
    </xdr:from>
    <xdr:to>
      <xdr:col>1</xdr:col>
      <xdr:colOff>914399</xdr:colOff>
      <xdr:row>55</xdr:row>
      <xdr:rowOff>161925</xdr:rowOff>
    </xdr:to>
    <xdr:pic>
      <xdr:nvPicPr>
        <xdr:cNvPr id="4" name="Image 3" descr="LOGO-UGSEL-PDL-">
          <a:extLst>
            <a:ext uri="{FF2B5EF4-FFF2-40B4-BE49-F238E27FC236}">
              <a16:creationId xmlns:a16="http://schemas.microsoft.com/office/drawing/2014/main" id="{00000000-0008-0000-07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7649" y="9639300"/>
          <a:ext cx="914400"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247649</xdr:colOff>
      <xdr:row>0</xdr:row>
      <xdr:rowOff>85725</xdr:rowOff>
    </xdr:from>
    <xdr:to>
      <xdr:col>1</xdr:col>
      <xdr:colOff>914399</xdr:colOff>
      <xdr:row>5</xdr:row>
      <xdr:rowOff>161925</xdr:rowOff>
    </xdr:to>
    <xdr:pic>
      <xdr:nvPicPr>
        <xdr:cNvPr id="6" name="Image 5" descr="LOGO-UGSEL-PDL-">
          <a:extLst>
            <a:ext uri="{FF2B5EF4-FFF2-40B4-BE49-F238E27FC236}">
              <a16:creationId xmlns:a16="http://schemas.microsoft.com/office/drawing/2014/main" id="{00000000-0008-0000-0700-00000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7649" y="85725"/>
          <a:ext cx="914400"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247649</xdr:colOff>
      <xdr:row>101</xdr:row>
      <xdr:rowOff>85725</xdr:rowOff>
    </xdr:from>
    <xdr:to>
      <xdr:col>1</xdr:col>
      <xdr:colOff>914399</xdr:colOff>
      <xdr:row>106</xdr:row>
      <xdr:rowOff>161925</xdr:rowOff>
    </xdr:to>
    <xdr:pic>
      <xdr:nvPicPr>
        <xdr:cNvPr id="7" name="Image 6" descr="LOGO-UGSEL-PDL-">
          <a:extLst>
            <a:ext uri="{FF2B5EF4-FFF2-40B4-BE49-F238E27FC236}">
              <a16:creationId xmlns:a16="http://schemas.microsoft.com/office/drawing/2014/main" id="{00000000-0008-0000-07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7649" y="19145250"/>
          <a:ext cx="914400" cy="1076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247649</xdr:colOff>
      <xdr:row>151</xdr:row>
      <xdr:rowOff>85725</xdr:rowOff>
    </xdr:from>
    <xdr:to>
      <xdr:col>1</xdr:col>
      <xdr:colOff>914399</xdr:colOff>
      <xdr:row>156</xdr:row>
      <xdr:rowOff>161925</xdr:rowOff>
    </xdr:to>
    <xdr:pic>
      <xdr:nvPicPr>
        <xdr:cNvPr id="9" name="Image 8" descr="LOGO-UGSEL-PDL-">
          <a:extLst>
            <a:ext uri="{FF2B5EF4-FFF2-40B4-BE49-F238E27FC236}">
              <a16:creationId xmlns:a16="http://schemas.microsoft.com/office/drawing/2014/main" id="{00000000-0008-0000-07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7649" y="28584525"/>
          <a:ext cx="914400"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247649</xdr:colOff>
      <xdr:row>201</xdr:row>
      <xdr:rowOff>85725</xdr:rowOff>
    </xdr:from>
    <xdr:to>
      <xdr:col>1</xdr:col>
      <xdr:colOff>914399</xdr:colOff>
      <xdr:row>206</xdr:row>
      <xdr:rowOff>161925</xdr:rowOff>
    </xdr:to>
    <xdr:pic>
      <xdr:nvPicPr>
        <xdr:cNvPr id="11" name="Image 10" descr="LOGO-UGSEL-PDL-">
          <a:extLst>
            <a:ext uri="{FF2B5EF4-FFF2-40B4-BE49-F238E27FC236}">
              <a16:creationId xmlns:a16="http://schemas.microsoft.com/office/drawing/2014/main" id="{00000000-0008-0000-0700-00000B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7649" y="38138100"/>
          <a:ext cx="914400" cy="1076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13</xdr:col>
      <xdr:colOff>247649</xdr:colOff>
      <xdr:row>0</xdr:row>
      <xdr:rowOff>85725</xdr:rowOff>
    </xdr:from>
    <xdr:to>
      <xdr:col>14</xdr:col>
      <xdr:colOff>914399</xdr:colOff>
      <xdr:row>5</xdr:row>
      <xdr:rowOff>161925</xdr:rowOff>
    </xdr:to>
    <xdr:pic>
      <xdr:nvPicPr>
        <xdr:cNvPr id="13" name="Image 12" descr="LOGO-UGSEL-PDL-">
          <a:extLst>
            <a:ext uri="{FF2B5EF4-FFF2-40B4-BE49-F238E27FC236}">
              <a16:creationId xmlns:a16="http://schemas.microsoft.com/office/drawing/2014/main" id="{00000000-0008-0000-0700-00000D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38924" y="85725"/>
          <a:ext cx="914400"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13</xdr:col>
      <xdr:colOff>247649</xdr:colOff>
      <xdr:row>50</xdr:row>
      <xdr:rowOff>85725</xdr:rowOff>
    </xdr:from>
    <xdr:to>
      <xdr:col>14</xdr:col>
      <xdr:colOff>914399</xdr:colOff>
      <xdr:row>55</xdr:row>
      <xdr:rowOff>161925</xdr:rowOff>
    </xdr:to>
    <xdr:pic>
      <xdr:nvPicPr>
        <xdr:cNvPr id="15" name="Image 14" descr="LOGO-UGSEL-PDL-">
          <a:extLst>
            <a:ext uri="{FF2B5EF4-FFF2-40B4-BE49-F238E27FC236}">
              <a16:creationId xmlns:a16="http://schemas.microsoft.com/office/drawing/2014/main" id="{00000000-0008-0000-0700-00000F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38924" y="9639300"/>
          <a:ext cx="914400"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13</xdr:col>
      <xdr:colOff>247649</xdr:colOff>
      <xdr:row>101</xdr:row>
      <xdr:rowOff>85725</xdr:rowOff>
    </xdr:from>
    <xdr:to>
      <xdr:col>14</xdr:col>
      <xdr:colOff>914399</xdr:colOff>
      <xdr:row>106</xdr:row>
      <xdr:rowOff>161925</xdr:rowOff>
    </xdr:to>
    <xdr:pic>
      <xdr:nvPicPr>
        <xdr:cNvPr id="17" name="Image 16" descr="LOGO-UGSEL-PDL-">
          <a:extLst>
            <a:ext uri="{FF2B5EF4-FFF2-40B4-BE49-F238E27FC236}">
              <a16:creationId xmlns:a16="http://schemas.microsoft.com/office/drawing/2014/main" id="{00000000-0008-0000-0700-000011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38924" y="19145250"/>
          <a:ext cx="914400" cy="1076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13</xdr:col>
      <xdr:colOff>247649</xdr:colOff>
      <xdr:row>151</xdr:row>
      <xdr:rowOff>85725</xdr:rowOff>
    </xdr:from>
    <xdr:to>
      <xdr:col>14</xdr:col>
      <xdr:colOff>914399</xdr:colOff>
      <xdr:row>156</xdr:row>
      <xdr:rowOff>161925</xdr:rowOff>
    </xdr:to>
    <xdr:pic>
      <xdr:nvPicPr>
        <xdr:cNvPr id="19" name="Image 18" descr="LOGO-UGSEL-PDL-">
          <a:extLst>
            <a:ext uri="{FF2B5EF4-FFF2-40B4-BE49-F238E27FC236}">
              <a16:creationId xmlns:a16="http://schemas.microsoft.com/office/drawing/2014/main" id="{00000000-0008-0000-0700-00001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38924" y="28584525"/>
          <a:ext cx="914400"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13</xdr:col>
      <xdr:colOff>247649</xdr:colOff>
      <xdr:row>201</xdr:row>
      <xdr:rowOff>85725</xdr:rowOff>
    </xdr:from>
    <xdr:to>
      <xdr:col>14</xdr:col>
      <xdr:colOff>914399</xdr:colOff>
      <xdr:row>206</xdr:row>
      <xdr:rowOff>161925</xdr:rowOff>
    </xdr:to>
    <xdr:pic>
      <xdr:nvPicPr>
        <xdr:cNvPr id="21" name="Image 20" descr="LOGO-UGSEL-PDL-">
          <a:extLst>
            <a:ext uri="{FF2B5EF4-FFF2-40B4-BE49-F238E27FC236}">
              <a16:creationId xmlns:a16="http://schemas.microsoft.com/office/drawing/2014/main" id="{00000000-0008-0000-0700-00001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38924" y="38138100"/>
          <a:ext cx="914400" cy="1076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76199</xdr:colOff>
      <xdr:row>0</xdr:row>
      <xdr:rowOff>76200</xdr:rowOff>
    </xdr:from>
    <xdr:to>
      <xdr:col>3</xdr:col>
      <xdr:colOff>28574</xdr:colOff>
      <xdr:row>5</xdr:row>
      <xdr:rowOff>152400</xdr:rowOff>
    </xdr:to>
    <xdr:pic>
      <xdr:nvPicPr>
        <xdr:cNvPr id="2" name="Image 1" descr="LOGO-UGSEL-PDL-">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9124" y="76200"/>
          <a:ext cx="1209675"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95250</xdr:colOff>
      <xdr:row>38</xdr:row>
      <xdr:rowOff>76200</xdr:rowOff>
    </xdr:from>
    <xdr:to>
      <xdr:col>8</xdr:col>
      <xdr:colOff>137894</xdr:colOff>
      <xdr:row>43</xdr:row>
      <xdr:rowOff>108919</xdr:rowOff>
    </xdr:to>
    <xdr:pic>
      <xdr:nvPicPr>
        <xdr:cNvPr id="3" name="Image 2">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066925" y="7400925"/>
          <a:ext cx="1309469" cy="937594"/>
        </a:xfrm>
        <a:prstGeom prst="rect">
          <a:avLst/>
        </a:prstGeom>
      </xdr:spPr>
    </xdr:pic>
    <xdr:clientData/>
  </xdr:twoCellAnchor>
  <xdr:twoCellAnchor>
    <xdr:from>
      <xdr:col>2</xdr:col>
      <xdr:colOff>66674</xdr:colOff>
      <xdr:row>50</xdr:row>
      <xdr:rowOff>38100</xdr:rowOff>
    </xdr:from>
    <xdr:to>
      <xdr:col>3</xdr:col>
      <xdr:colOff>19049</xdr:colOff>
      <xdr:row>55</xdr:row>
      <xdr:rowOff>114300</xdr:rowOff>
    </xdr:to>
    <xdr:pic>
      <xdr:nvPicPr>
        <xdr:cNvPr id="4" name="Image 3" descr="LOGO-UGSEL-PDL-">
          <a:extLst>
            <a:ext uri="{FF2B5EF4-FFF2-40B4-BE49-F238E27FC236}">
              <a16:creationId xmlns:a16="http://schemas.microsoft.com/office/drawing/2014/main" id="{00000000-0008-0000-08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9599" y="9591675"/>
          <a:ext cx="1209675"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5</xdr:col>
      <xdr:colOff>95250</xdr:colOff>
      <xdr:row>88</xdr:row>
      <xdr:rowOff>76200</xdr:rowOff>
    </xdr:from>
    <xdr:ext cx="1309469" cy="985219"/>
    <xdr:pic>
      <xdr:nvPicPr>
        <xdr:cNvPr id="5" name="Image 4">
          <a:extLst>
            <a:ext uri="{FF2B5EF4-FFF2-40B4-BE49-F238E27FC236}">
              <a16:creationId xmlns:a16="http://schemas.microsoft.com/office/drawing/2014/main" id="{00000000-0008-0000-0800-000005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066925" y="16764000"/>
          <a:ext cx="1309469" cy="985219"/>
        </a:xfrm>
        <a:prstGeom prst="rect">
          <a:avLst/>
        </a:prstGeom>
      </xdr:spPr>
    </xdr:pic>
    <xdr:clientData/>
  </xdr:oneCellAnchor>
  <xdr:twoCellAnchor>
    <xdr:from>
      <xdr:col>2</xdr:col>
      <xdr:colOff>95249</xdr:colOff>
      <xdr:row>101</xdr:row>
      <xdr:rowOff>47625</xdr:rowOff>
    </xdr:from>
    <xdr:to>
      <xdr:col>3</xdr:col>
      <xdr:colOff>47624</xdr:colOff>
      <xdr:row>106</xdr:row>
      <xdr:rowOff>123825</xdr:rowOff>
    </xdr:to>
    <xdr:pic>
      <xdr:nvPicPr>
        <xdr:cNvPr id="7" name="Image 6" descr="LOGO-UGSEL-PDL-">
          <a:extLst>
            <a:ext uri="{FF2B5EF4-FFF2-40B4-BE49-F238E27FC236}">
              <a16:creationId xmlns:a16="http://schemas.microsoft.com/office/drawing/2014/main" id="{00000000-0008-0000-08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38174" y="19107150"/>
          <a:ext cx="1209675" cy="1076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5</xdr:col>
      <xdr:colOff>95250</xdr:colOff>
      <xdr:row>139</xdr:row>
      <xdr:rowOff>76200</xdr:rowOff>
    </xdr:from>
    <xdr:ext cx="1309469" cy="985219"/>
    <xdr:pic>
      <xdr:nvPicPr>
        <xdr:cNvPr id="8" name="Image 7">
          <a:extLst>
            <a:ext uri="{FF2B5EF4-FFF2-40B4-BE49-F238E27FC236}">
              <a16:creationId xmlns:a16="http://schemas.microsoft.com/office/drawing/2014/main" id="{00000000-0008-0000-0800-000008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066925" y="26336625"/>
          <a:ext cx="1309469" cy="985219"/>
        </a:xfrm>
        <a:prstGeom prst="rect">
          <a:avLst/>
        </a:prstGeom>
      </xdr:spPr>
    </xdr:pic>
    <xdr:clientData/>
  </xdr:oneCellAnchor>
  <xdr:twoCellAnchor>
    <xdr:from>
      <xdr:col>2</xdr:col>
      <xdr:colOff>28574</xdr:colOff>
      <xdr:row>151</xdr:row>
      <xdr:rowOff>85725</xdr:rowOff>
    </xdr:from>
    <xdr:to>
      <xdr:col>2</xdr:col>
      <xdr:colOff>1238249</xdr:colOff>
      <xdr:row>156</xdr:row>
      <xdr:rowOff>161925</xdr:rowOff>
    </xdr:to>
    <xdr:pic>
      <xdr:nvPicPr>
        <xdr:cNvPr id="9" name="Image 8" descr="LOGO-UGSEL-PDL-">
          <a:extLst>
            <a:ext uri="{FF2B5EF4-FFF2-40B4-BE49-F238E27FC236}">
              <a16:creationId xmlns:a16="http://schemas.microsoft.com/office/drawing/2014/main" id="{00000000-0008-0000-08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499" y="28584525"/>
          <a:ext cx="1209675"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5</xdr:col>
      <xdr:colOff>95250</xdr:colOff>
      <xdr:row>189</xdr:row>
      <xdr:rowOff>76200</xdr:rowOff>
    </xdr:from>
    <xdr:ext cx="1309469" cy="985219"/>
    <xdr:pic>
      <xdr:nvPicPr>
        <xdr:cNvPr id="10" name="Image 9">
          <a:extLst>
            <a:ext uri="{FF2B5EF4-FFF2-40B4-BE49-F238E27FC236}">
              <a16:creationId xmlns:a16="http://schemas.microsoft.com/office/drawing/2014/main" id="{00000000-0008-0000-0800-00000A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066925" y="35842575"/>
          <a:ext cx="1309469" cy="985219"/>
        </a:xfrm>
        <a:prstGeom prst="rect">
          <a:avLst/>
        </a:prstGeom>
      </xdr:spPr>
    </xdr:pic>
    <xdr:clientData/>
  </xdr:oneCellAnchor>
  <xdr:twoCellAnchor>
    <xdr:from>
      <xdr:col>2</xdr:col>
      <xdr:colOff>19049</xdr:colOff>
      <xdr:row>201</xdr:row>
      <xdr:rowOff>76200</xdr:rowOff>
    </xdr:from>
    <xdr:to>
      <xdr:col>2</xdr:col>
      <xdr:colOff>1228724</xdr:colOff>
      <xdr:row>206</xdr:row>
      <xdr:rowOff>152400</xdr:rowOff>
    </xdr:to>
    <xdr:pic>
      <xdr:nvPicPr>
        <xdr:cNvPr id="11" name="Image 10" descr="LOGO-UGSEL-PDL-">
          <a:extLst>
            <a:ext uri="{FF2B5EF4-FFF2-40B4-BE49-F238E27FC236}">
              <a16:creationId xmlns:a16="http://schemas.microsoft.com/office/drawing/2014/main" id="{00000000-0008-0000-0800-00000B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1974" y="38128575"/>
          <a:ext cx="1209675" cy="1076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5</xdr:col>
      <xdr:colOff>95250</xdr:colOff>
      <xdr:row>239</xdr:row>
      <xdr:rowOff>76200</xdr:rowOff>
    </xdr:from>
    <xdr:ext cx="1309469" cy="985219"/>
    <xdr:pic>
      <xdr:nvPicPr>
        <xdr:cNvPr id="12" name="Image 11">
          <a:extLst>
            <a:ext uri="{FF2B5EF4-FFF2-40B4-BE49-F238E27FC236}">
              <a16:creationId xmlns:a16="http://schemas.microsoft.com/office/drawing/2014/main" id="{00000000-0008-0000-0800-00000C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066925" y="45415200"/>
          <a:ext cx="1309469" cy="985219"/>
        </a:xfrm>
        <a:prstGeom prst="rect">
          <a:avLst/>
        </a:prstGeom>
      </xdr:spPr>
    </xdr:pic>
    <xdr:clientData/>
  </xdr:oneCellAnchor>
  <xdr:twoCellAnchor>
    <xdr:from>
      <xdr:col>14</xdr:col>
      <xdr:colOff>247649</xdr:colOff>
      <xdr:row>0</xdr:row>
      <xdr:rowOff>85725</xdr:rowOff>
    </xdr:from>
    <xdr:to>
      <xdr:col>15</xdr:col>
      <xdr:colOff>914399</xdr:colOff>
      <xdr:row>5</xdr:row>
      <xdr:rowOff>161925</xdr:rowOff>
    </xdr:to>
    <xdr:pic>
      <xdr:nvPicPr>
        <xdr:cNvPr id="13" name="Image 12" descr="LOGO-UGSEL-PDL-">
          <a:extLst>
            <a:ext uri="{FF2B5EF4-FFF2-40B4-BE49-F238E27FC236}">
              <a16:creationId xmlns:a16="http://schemas.microsoft.com/office/drawing/2014/main" id="{00000000-0008-0000-0800-00000D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38924" y="85725"/>
          <a:ext cx="914400"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18</xdr:col>
      <xdr:colOff>95250</xdr:colOff>
      <xdr:row>38</xdr:row>
      <xdr:rowOff>76200</xdr:rowOff>
    </xdr:from>
    <xdr:ext cx="1309469" cy="985219"/>
    <xdr:pic>
      <xdr:nvPicPr>
        <xdr:cNvPr id="14" name="Image 13">
          <a:extLst>
            <a:ext uri="{FF2B5EF4-FFF2-40B4-BE49-F238E27FC236}">
              <a16:creationId xmlns:a16="http://schemas.microsoft.com/office/drawing/2014/main" id="{00000000-0008-0000-0800-00000E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8458200" y="7400925"/>
          <a:ext cx="1309469" cy="985219"/>
        </a:xfrm>
        <a:prstGeom prst="rect">
          <a:avLst/>
        </a:prstGeom>
      </xdr:spPr>
    </xdr:pic>
    <xdr:clientData/>
  </xdr:oneCellAnchor>
  <xdr:twoCellAnchor>
    <xdr:from>
      <xdr:col>14</xdr:col>
      <xdr:colOff>247649</xdr:colOff>
      <xdr:row>50</xdr:row>
      <xdr:rowOff>85725</xdr:rowOff>
    </xdr:from>
    <xdr:to>
      <xdr:col>15</xdr:col>
      <xdr:colOff>914399</xdr:colOff>
      <xdr:row>55</xdr:row>
      <xdr:rowOff>161925</xdr:rowOff>
    </xdr:to>
    <xdr:pic>
      <xdr:nvPicPr>
        <xdr:cNvPr id="15" name="Image 14" descr="LOGO-UGSEL-PDL-">
          <a:extLst>
            <a:ext uri="{FF2B5EF4-FFF2-40B4-BE49-F238E27FC236}">
              <a16:creationId xmlns:a16="http://schemas.microsoft.com/office/drawing/2014/main" id="{00000000-0008-0000-0800-00000F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38924" y="9639300"/>
          <a:ext cx="914400"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18</xdr:col>
      <xdr:colOff>95250</xdr:colOff>
      <xdr:row>88</xdr:row>
      <xdr:rowOff>76200</xdr:rowOff>
    </xdr:from>
    <xdr:ext cx="1309469" cy="985219"/>
    <xdr:pic>
      <xdr:nvPicPr>
        <xdr:cNvPr id="16" name="Image 15">
          <a:extLst>
            <a:ext uri="{FF2B5EF4-FFF2-40B4-BE49-F238E27FC236}">
              <a16:creationId xmlns:a16="http://schemas.microsoft.com/office/drawing/2014/main" id="{00000000-0008-0000-0800-000010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8458200" y="16764000"/>
          <a:ext cx="1309469" cy="985219"/>
        </a:xfrm>
        <a:prstGeom prst="rect">
          <a:avLst/>
        </a:prstGeom>
      </xdr:spPr>
    </xdr:pic>
    <xdr:clientData/>
  </xdr:oneCellAnchor>
  <xdr:twoCellAnchor>
    <xdr:from>
      <xdr:col>14</xdr:col>
      <xdr:colOff>247649</xdr:colOff>
      <xdr:row>101</xdr:row>
      <xdr:rowOff>85725</xdr:rowOff>
    </xdr:from>
    <xdr:to>
      <xdr:col>15</xdr:col>
      <xdr:colOff>914399</xdr:colOff>
      <xdr:row>106</xdr:row>
      <xdr:rowOff>161925</xdr:rowOff>
    </xdr:to>
    <xdr:pic>
      <xdr:nvPicPr>
        <xdr:cNvPr id="17" name="Image 16" descr="LOGO-UGSEL-PDL-">
          <a:extLst>
            <a:ext uri="{FF2B5EF4-FFF2-40B4-BE49-F238E27FC236}">
              <a16:creationId xmlns:a16="http://schemas.microsoft.com/office/drawing/2014/main" id="{00000000-0008-0000-0800-000011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38924" y="19145250"/>
          <a:ext cx="914400" cy="1076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18</xdr:col>
      <xdr:colOff>95250</xdr:colOff>
      <xdr:row>139</xdr:row>
      <xdr:rowOff>76200</xdr:rowOff>
    </xdr:from>
    <xdr:ext cx="1309469" cy="985219"/>
    <xdr:pic>
      <xdr:nvPicPr>
        <xdr:cNvPr id="18" name="Image 17">
          <a:extLst>
            <a:ext uri="{FF2B5EF4-FFF2-40B4-BE49-F238E27FC236}">
              <a16:creationId xmlns:a16="http://schemas.microsoft.com/office/drawing/2014/main" id="{00000000-0008-0000-0800-000012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8458200" y="26336625"/>
          <a:ext cx="1309469" cy="985219"/>
        </a:xfrm>
        <a:prstGeom prst="rect">
          <a:avLst/>
        </a:prstGeom>
      </xdr:spPr>
    </xdr:pic>
    <xdr:clientData/>
  </xdr:oneCellAnchor>
  <xdr:twoCellAnchor>
    <xdr:from>
      <xdr:col>14</xdr:col>
      <xdr:colOff>247649</xdr:colOff>
      <xdr:row>151</xdr:row>
      <xdr:rowOff>85725</xdr:rowOff>
    </xdr:from>
    <xdr:to>
      <xdr:col>15</xdr:col>
      <xdr:colOff>914399</xdr:colOff>
      <xdr:row>156</xdr:row>
      <xdr:rowOff>161925</xdr:rowOff>
    </xdr:to>
    <xdr:pic>
      <xdr:nvPicPr>
        <xdr:cNvPr id="19" name="Image 18" descr="LOGO-UGSEL-PDL-">
          <a:extLst>
            <a:ext uri="{FF2B5EF4-FFF2-40B4-BE49-F238E27FC236}">
              <a16:creationId xmlns:a16="http://schemas.microsoft.com/office/drawing/2014/main" id="{00000000-0008-0000-0800-00001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38924" y="28584525"/>
          <a:ext cx="914400"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18</xdr:col>
      <xdr:colOff>95250</xdr:colOff>
      <xdr:row>189</xdr:row>
      <xdr:rowOff>76200</xdr:rowOff>
    </xdr:from>
    <xdr:ext cx="1309469" cy="985219"/>
    <xdr:pic>
      <xdr:nvPicPr>
        <xdr:cNvPr id="20" name="Image 19">
          <a:extLst>
            <a:ext uri="{FF2B5EF4-FFF2-40B4-BE49-F238E27FC236}">
              <a16:creationId xmlns:a16="http://schemas.microsoft.com/office/drawing/2014/main" id="{00000000-0008-0000-0800-00001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8458200" y="35842575"/>
          <a:ext cx="1309469" cy="985219"/>
        </a:xfrm>
        <a:prstGeom prst="rect">
          <a:avLst/>
        </a:prstGeom>
      </xdr:spPr>
    </xdr:pic>
    <xdr:clientData/>
  </xdr:oneCellAnchor>
  <xdr:twoCellAnchor>
    <xdr:from>
      <xdr:col>14</xdr:col>
      <xdr:colOff>247649</xdr:colOff>
      <xdr:row>201</xdr:row>
      <xdr:rowOff>85725</xdr:rowOff>
    </xdr:from>
    <xdr:to>
      <xdr:col>15</xdr:col>
      <xdr:colOff>914399</xdr:colOff>
      <xdr:row>206</xdr:row>
      <xdr:rowOff>161925</xdr:rowOff>
    </xdr:to>
    <xdr:pic>
      <xdr:nvPicPr>
        <xdr:cNvPr id="21" name="Image 20" descr="LOGO-UGSEL-PDL-">
          <a:extLst>
            <a:ext uri="{FF2B5EF4-FFF2-40B4-BE49-F238E27FC236}">
              <a16:creationId xmlns:a16="http://schemas.microsoft.com/office/drawing/2014/main" id="{00000000-0008-0000-0800-00001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38924" y="38138100"/>
          <a:ext cx="914400" cy="1076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18</xdr:col>
      <xdr:colOff>95250</xdr:colOff>
      <xdr:row>239</xdr:row>
      <xdr:rowOff>76200</xdr:rowOff>
    </xdr:from>
    <xdr:ext cx="1309469" cy="985219"/>
    <xdr:pic>
      <xdr:nvPicPr>
        <xdr:cNvPr id="22" name="Image 21">
          <a:extLst>
            <a:ext uri="{FF2B5EF4-FFF2-40B4-BE49-F238E27FC236}">
              <a16:creationId xmlns:a16="http://schemas.microsoft.com/office/drawing/2014/main" id="{00000000-0008-0000-0800-000016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8458200" y="45415200"/>
          <a:ext cx="1309469" cy="985219"/>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xdr:from>
      <xdr:col>2</xdr:col>
      <xdr:colOff>85724</xdr:colOff>
      <xdr:row>0</xdr:row>
      <xdr:rowOff>85725</xdr:rowOff>
    </xdr:from>
    <xdr:to>
      <xdr:col>2</xdr:col>
      <xdr:colOff>1247774</xdr:colOff>
      <xdr:row>5</xdr:row>
      <xdr:rowOff>161925</xdr:rowOff>
    </xdr:to>
    <xdr:pic>
      <xdr:nvPicPr>
        <xdr:cNvPr id="2" name="Image 1" descr="LOGO-UGSEL-PDL-">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1024" y="85725"/>
          <a:ext cx="1162050"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133349</xdr:colOff>
      <xdr:row>50</xdr:row>
      <xdr:rowOff>85725</xdr:rowOff>
    </xdr:from>
    <xdr:to>
      <xdr:col>3</xdr:col>
      <xdr:colOff>38099</xdr:colOff>
      <xdr:row>55</xdr:row>
      <xdr:rowOff>161925</xdr:rowOff>
    </xdr:to>
    <xdr:pic>
      <xdr:nvPicPr>
        <xdr:cNvPr id="4" name="Image 3" descr="LOGO-UGSEL-PDL-">
          <a:extLst>
            <a:ext uri="{FF2B5EF4-FFF2-40B4-BE49-F238E27FC236}">
              <a16:creationId xmlns:a16="http://schemas.microsoft.com/office/drawing/2014/main" id="{00000000-0008-0000-09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8649" y="9639300"/>
          <a:ext cx="1162050"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133349</xdr:colOff>
      <xdr:row>101</xdr:row>
      <xdr:rowOff>66675</xdr:rowOff>
    </xdr:from>
    <xdr:to>
      <xdr:col>3</xdr:col>
      <xdr:colOff>38099</xdr:colOff>
      <xdr:row>106</xdr:row>
      <xdr:rowOff>142875</xdr:rowOff>
    </xdr:to>
    <xdr:pic>
      <xdr:nvPicPr>
        <xdr:cNvPr id="7" name="Image 6" descr="LOGO-UGSEL-PDL-">
          <a:extLst>
            <a:ext uri="{FF2B5EF4-FFF2-40B4-BE49-F238E27FC236}">
              <a16:creationId xmlns:a16="http://schemas.microsoft.com/office/drawing/2014/main" id="{00000000-0008-0000-09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8649" y="19126200"/>
          <a:ext cx="1162050" cy="1076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104774</xdr:colOff>
      <xdr:row>151</xdr:row>
      <xdr:rowOff>85725</xdr:rowOff>
    </xdr:from>
    <xdr:to>
      <xdr:col>3</xdr:col>
      <xdr:colOff>9524</xdr:colOff>
      <xdr:row>156</xdr:row>
      <xdr:rowOff>161925</xdr:rowOff>
    </xdr:to>
    <xdr:pic>
      <xdr:nvPicPr>
        <xdr:cNvPr id="9" name="Image 8" descr="LOGO-UGSEL-PDL-">
          <a:extLst>
            <a:ext uri="{FF2B5EF4-FFF2-40B4-BE49-F238E27FC236}">
              <a16:creationId xmlns:a16="http://schemas.microsoft.com/office/drawing/2014/main" id="{00000000-0008-0000-09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0074" y="28584525"/>
          <a:ext cx="1162050"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104774</xdr:colOff>
      <xdr:row>201</xdr:row>
      <xdr:rowOff>104775</xdr:rowOff>
    </xdr:from>
    <xdr:to>
      <xdr:col>3</xdr:col>
      <xdr:colOff>9524</xdr:colOff>
      <xdr:row>206</xdr:row>
      <xdr:rowOff>180975</xdr:rowOff>
    </xdr:to>
    <xdr:pic>
      <xdr:nvPicPr>
        <xdr:cNvPr id="11" name="Image 10" descr="LOGO-UGSEL-PDL-">
          <a:extLst>
            <a:ext uri="{FF2B5EF4-FFF2-40B4-BE49-F238E27FC236}">
              <a16:creationId xmlns:a16="http://schemas.microsoft.com/office/drawing/2014/main" id="{00000000-0008-0000-0900-00000B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0074" y="38157150"/>
          <a:ext cx="1162050" cy="1076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247649</xdr:colOff>
      <xdr:row>0</xdr:row>
      <xdr:rowOff>85725</xdr:rowOff>
    </xdr:from>
    <xdr:to>
      <xdr:col>15</xdr:col>
      <xdr:colOff>914399</xdr:colOff>
      <xdr:row>5</xdr:row>
      <xdr:rowOff>161925</xdr:rowOff>
    </xdr:to>
    <xdr:pic>
      <xdr:nvPicPr>
        <xdr:cNvPr id="13" name="Image 12" descr="LOGO-UGSEL-PDL-">
          <a:extLst>
            <a:ext uri="{FF2B5EF4-FFF2-40B4-BE49-F238E27FC236}">
              <a16:creationId xmlns:a16="http://schemas.microsoft.com/office/drawing/2014/main" id="{00000000-0008-0000-0900-00000D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29399" y="85725"/>
          <a:ext cx="914400"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247649</xdr:colOff>
      <xdr:row>50</xdr:row>
      <xdr:rowOff>85725</xdr:rowOff>
    </xdr:from>
    <xdr:to>
      <xdr:col>15</xdr:col>
      <xdr:colOff>914399</xdr:colOff>
      <xdr:row>55</xdr:row>
      <xdr:rowOff>161925</xdr:rowOff>
    </xdr:to>
    <xdr:pic>
      <xdr:nvPicPr>
        <xdr:cNvPr id="15" name="Image 14" descr="LOGO-UGSEL-PDL-">
          <a:extLst>
            <a:ext uri="{FF2B5EF4-FFF2-40B4-BE49-F238E27FC236}">
              <a16:creationId xmlns:a16="http://schemas.microsoft.com/office/drawing/2014/main" id="{00000000-0008-0000-0900-00000F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29399" y="9639300"/>
          <a:ext cx="914400"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247649</xdr:colOff>
      <xdr:row>101</xdr:row>
      <xdr:rowOff>85725</xdr:rowOff>
    </xdr:from>
    <xdr:to>
      <xdr:col>15</xdr:col>
      <xdr:colOff>914399</xdr:colOff>
      <xdr:row>106</xdr:row>
      <xdr:rowOff>161925</xdr:rowOff>
    </xdr:to>
    <xdr:pic>
      <xdr:nvPicPr>
        <xdr:cNvPr id="17" name="Image 16" descr="LOGO-UGSEL-PDL-">
          <a:extLst>
            <a:ext uri="{FF2B5EF4-FFF2-40B4-BE49-F238E27FC236}">
              <a16:creationId xmlns:a16="http://schemas.microsoft.com/office/drawing/2014/main" id="{00000000-0008-0000-0900-000011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29399" y="19145250"/>
          <a:ext cx="914400" cy="1076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247649</xdr:colOff>
      <xdr:row>151</xdr:row>
      <xdr:rowOff>85725</xdr:rowOff>
    </xdr:from>
    <xdr:to>
      <xdr:col>15</xdr:col>
      <xdr:colOff>914399</xdr:colOff>
      <xdr:row>156</xdr:row>
      <xdr:rowOff>161925</xdr:rowOff>
    </xdr:to>
    <xdr:pic>
      <xdr:nvPicPr>
        <xdr:cNvPr id="19" name="Image 18" descr="LOGO-UGSEL-PDL-">
          <a:extLst>
            <a:ext uri="{FF2B5EF4-FFF2-40B4-BE49-F238E27FC236}">
              <a16:creationId xmlns:a16="http://schemas.microsoft.com/office/drawing/2014/main" id="{00000000-0008-0000-0900-00001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29399" y="28584525"/>
          <a:ext cx="914400"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247649</xdr:colOff>
      <xdr:row>201</xdr:row>
      <xdr:rowOff>85725</xdr:rowOff>
    </xdr:from>
    <xdr:to>
      <xdr:col>15</xdr:col>
      <xdr:colOff>914399</xdr:colOff>
      <xdr:row>206</xdr:row>
      <xdr:rowOff>161925</xdr:rowOff>
    </xdr:to>
    <xdr:pic>
      <xdr:nvPicPr>
        <xdr:cNvPr id="21" name="Image 20" descr="LOGO-UGSEL-PDL-">
          <a:extLst>
            <a:ext uri="{FF2B5EF4-FFF2-40B4-BE49-F238E27FC236}">
              <a16:creationId xmlns:a16="http://schemas.microsoft.com/office/drawing/2014/main" id="{00000000-0008-0000-0900-00001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29399" y="38138100"/>
          <a:ext cx="914400" cy="1076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95249</xdr:colOff>
      <xdr:row>50</xdr:row>
      <xdr:rowOff>104775</xdr:rowOff>
    </xdr:from>
    <xdr:to>
      <xdr:col>2</xdr:col>
      <xdr:colOff>1257299</xdr:colOff>
      <xdr:row>55</xdr:row>
      <xdr:rowOff>180975</xdr:rowOff>
    </xdr:to>
    <xdr:pic>
      <xdr:nvPicPr>
        <xdr:cNvPr id="4" name="Image 3" descr="LOGO-UGSEL-PDL-">
          <a:extLst>
            <a:ext uri="{FF2B5EF4-FFF2-40B4-BE49-F238E27FC236}">
              <a16:creationId xmlns:a16="http://schemas.microsoft.com/office/drawing/2014/main" id="{00000000-0008-0000-0A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0549" y="9658350"/>
          <a:ext cx="1162050"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104774</xdr:colOff>
      <xdr:row>0</xdr:row>
      <xdr:rowOff>66675</xdr:rowOff>
    </xdr:from>
    <xdr:to>
      <xdr:col>3</xdr:col>
      <xdr:colOff>9524</xdr:colOff>
      <xdr:row>5</xdr:row>
      <xdr:rowOff>142875</xdr:rowOff>
    </xdr:to>
    <xdr:pic>
      <xdr:nvPicPr>
        <xdr:cNvPr id="6" name="Image 5" descr="LOGO-UGSEL-PDL-">
          <a:extLst>
            <a:ext uri="{FF2B5EF4-FFF2-40B4-BE49-F238E27FC236}">
              <a16:creationId xmlns:a16="http://schemas.microsoft.com/office/drawing/2014/main" id="{00000000-0008-0000-0A00-00000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0074" y="66675"/>
          <a:ext cx="1162050"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28574</xdr:colOff>
      <xdr:row>101</xdr:row>
      <xdr:rowOff>76200</xdr:rowOff>
    </xdr:from>
    <xdr:to>
      <xdr:col>2</xdr:col>
      <xdr:colOff>1190624</xdr:colOff>
      <xdr:row>106</xdr:row>
      <xdr:rowOff>152400</xdr:rowOff>
    </xdr:to>
    <xdr:pic>
      <xdr:nvPicPr>
        <xdr:cNvPr id="7" name="Image 6" descr="LOGO-UGSEL-PDL-">
          <a:extLst>
            <a:ext uri="{FF2B5EF4-FFF2-40B4-BE49-F238E27FC236}">
              <a16:creationId xmlns:a16="http://schemas.microsoft.com/office/drawing/2014/main" id="{00000000-0008-0000-0A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3874" y="19135725"/>
          <a:ext cx="1162050" cy="1076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66674</xdr:colOff>
      <xdr:row>151</xdr:row>
      <xdr:rowOff>85725</xdr:rowOff>
    </xdr:from>
    <xdr:to>
      <xdr:col>2</xdr:col>
      <xdr:colOff>1228724</xdr:colOff>
      <xdr:row>156</xdr:row>
      <xdr:rowOff>161925</xdr:rowOff>
    </xdr:to>
    <xdr:pic>
      <xdr:nvPicPr>
        <xdr:cNvPr id="9" name="Image 8" descr="LOGO-UGSEL-PDL-">
          <a:extLst>
            <a:ext uri="{FF2B5EF4-FFF2-40B4-BE49-F238E27FC236}">
              <a16:creationId xmlns:a16="http://schemas.microsoft.com/office/drawing/2014/main" id="{00000000-0008-0000-0A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1974" y="28584525"/>
          <a:ext cx="1162050"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114299</xdr:colOff>
      <xdr:row>201</xdr:row>
      <xdr:rowOff>76200</xdr:rowOff>
    </xdr:from>
    <xdr:to>
      <xdr:col>3</xdr:col>
      <xdr:colOff>19049</xdr:colOff>
      <xdr:row>206</xdr:row>
      <xdr:rowOff>152400</xdr:rowOff>
    </xdr:to>
    <xdr:pic>
      <xdr:nvPicPr>
        <xdr:cNvPr id="11" name="Image 10" descr="LOGO-UGSEL-PDL-">
          <a:extLst>
            <a:ext uri="{FF2B5EF4-FFF2-40B4-BE49-F238E27FC236}">
              <a16:creationId xmlns:a16="http://schemas.microsoft.com/office/drawing/2014/main" id="{00000000-0008-0000-0A00-00000B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9599" y="38128575"/>
          <a:ext cx="1162050" cy="1076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247649</xdr:colOff>
      <xdr:row>0</xdr:row>
      <xdr:rowOff>85725</xdr:rowOff>
    </xdr:from>
    <xdr:to>
      <xdr:col>15</xdr:col>
      <xdr:colOff>914399</xdr:colOff>
      <xdr:row>5</xdr:row>
      <xdr:rowOff>161925</xdr:rowOff>
    </xdr:to>
    <xdr:pic>
      <xdr:nvPicPr>
        <xdr:cNvPr id="13" name="Image 12" descr="LOGO-UGSEL-PDL-">
          <a:extLst>
            <a:ext uri="{FF2B5EF4-FFF2-40B4-BE49-F238E27FC236}">
              <a16:creationId xmlns:a16="http://schemas.microsoft.com/office/drawing/2014/main" id="{00000000-0008-0000-0A00-00000D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29399" y="85725"/>
          <a:ext cx="914400"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247649</xdr:colOff>
      <xdr:row>50</xdr:row>
      <xdr:rowOff>85725</xdr:rowOff>
    </xdr:from>
    <xdr:to>
      <xdr:col>15</xdr:col>
      <xdr:colOff>914399</xdr:colOff>
      <xdr:row>55</xdr:row>
      <xdr:rowOff>161925</xdr:rowOff>
    </xdr:to>
    <xdr:pic>
      <xdr:nvPicPr>
        <xdr:cNvPr id="15" name="Image 14" descr="LOGO-UGSEL-PDL-">
          <a:extLst>
            <a:ext uri="{FF2B5EF4-FFF2-40B4-BE49-F238E27FC236}">
              <a16:creationId xmlns:a16="http://schemas.microsoft.com/office/drawing/2014/main" id="{00000000-0008-0000-0A00-00000F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29399" y="9639300"/>
          <a:ext cx="914400"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247649</xdr:colOff>
      <xdr:row>101</xdr:row>
      <xdr:rowOff>85725</xdr:rowOff>
    </xdr:from>
    <xdr:to>
      <xdr:col>15</xdr:col>
      <xdr:colOff>914399</xdr:colOff>
      <xdr:row>106</xdr:row>
      <xdr:rowOff>161925</xdr:rowOff>
    </xdr:to>
    <xdr:pic>
      <xdr:nvPicPr>
        <xdr:cNvPr id="17" name="Image 16" descr="LOGO-UGSEL-PDL-">
          <a:extLst>
            <a:ext uri="{FF2B5EF4-FFF2-40B4-BE49-F238E27FC236}">
              <a16:creationId xmlns:a16="http://schemas.microsoft.com/office/drawing/2014/main" id="{00000000-0008-0000-0A00-000011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29399" y="19145250"/>
          <a:ext cx="914400" cy="1076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247649</xdr:colOff>
      <xdr:row>151</xdr:row>
      <xdr:rowOff>85725</xdr:rowOff>
    </xdr:from>
    <xdr:to>
      <xdr:col>15</xdr:col>
      <xdr:colOff>914399</xdr:colOff>
      <xdr:row>156</xdr:row>
      <xdr:rowOff>161925</xdr:rowOff>
    </xdr:to>
    <xdr:pic>
      <xdr:nvPicPr>
        <xdr:cNvPr id="19" name="Image 18" descr="LOGO-UGSEL-PDL-">
          <a:extLst>
            <a:ext uri="{FF2B5EF4-FFF2-40B4-BE49-F238E27FC236}">
              <a16:creationId xmlns:a16="http://schemas.microsoft.com/office/drawing/2014/main" id="{00000000-0008-0000-0A00-00001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29399" y="28584525"/>
          <a:ext cx="914400"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247649</xdr:colOff>
      <xdr:row>201</xdr:row>
      <xdr:rowOff>85725</xdr:rowOff>
    </xdr:from>
    <xdr:to>
      <xdr:col>15</xdr:col>
      <xdr:colOff>914399</xdr:colOff>
      <xdr:row>206</xdr:row>
      <xdr:rowOff>161925</xdr:rowOff>
    </xdr:to>
    <xdr:pic>
      <xdr:nvPicPr>
        <xdr:cNvPr id="21" name="Image 20" descr="LOGO-UGSEL-PDL-">
          <a:extLst>
            <a:ext uri="{FF2B5EF4-FFF2-40B4-BE49-F238E27FC236}">
              <a16:creationId xmlns:a16="http://schemas.microsoft.com/office/drawing/2014/main" id="{00000000-0008-0000-0A00-00001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29399" y="38138100"/>
          <a:ext cx="914400" cy="1076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2</xdr:col>
      <xdr:colOff>47624</xdr:colOff>
      <xdr:row>50</xdr:row>
      <xdr:rowOff>85725</xdr:rowOff>
    </xdr:from>
    <xdr:to>
      <xdr:col>2</xdr:col>
      <xdr:colOff>1209674</xdr:colOff>
      <xdr:row>55</xdr:row>
      <xdr:rowOff>161925</xdr:rowOff>
    </xdr:to>
    <xdr:pic>
      <xdr:nvPicPr>
        <xdr:cNvPr id="4" name="Image 3" descr="LOGO-UGSEL-PDL-">
          <a:extLst>
            <a:ext uri="{FF2B5EF4-FFF2-40B4-BE49-F238E27FC236}">
              <a16:creationId xmlns:a16="http://schemas.microsoft.com/office/drawing/2014/main" id="{00000000-0008-0000-0B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2924" y="9639300"/>
          <a:ext cx="1162050"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161924</xdr:colOff>
      <xdr:row>0</xdr:row>
      <xdr:rowOff>95250</xdr:rowOff>
    </xdr:from>
    <xdr:to>
      <xdr:col>3</xdr:col>
      <xdr:colOff>66674</xdr:colOff>
      <xdr:row>5</xdr:row>
      <xdr:rowOff>171450</xdr:rowOff>
    </xdr:to>
    <xdr:pic>
      <xdr:nvPicPr>
        <xdr:cNvPr id="6" name="Image 5" descr="LOGO-UGSEL-PDL-">
          <a:extLst>
            <a:ext uri="{FF2B5EF4-FFF2-40B4-BE49-F238E27FC236}">
              <a16:creationId xmlns:a16="http://schemas.microsoft.com/office/drawing/2014/main" id="{00000000-0008-0000-0B00-00000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7224" y="95250"/>
          <a:ext cx="1162050"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95249</xdr:colOff>
      <xdr:row>101</xdr:row>
      <xdr:rowOff>104775</xdr:rowOff>
    </xdr:from>
    <xdr:to>
      <xdr:col>2</xdr:col>
      <xdr:colOff>1257299</xdr:colOff>
      <xdr:row>106</xdr:row>
      <xdr:rowOff>180975</xdr:rowOff>
    </xdr:to>
    <xdr:pic>
      <xdr:nvPicPr>
        <xdr:cNvPr id="7" name="Image 6" descr="LOGO-UGSEL-PDL-">
          <a:extLst>
            <a:ext uri="{FF2B5EF4-FFF2-40B4-BE49-F238E27FC236}">
              <a16:creationId xmlns:a16="http://schemas.microsoft.com/office/drawing/2014/main" id="{00000000-0008-0000-0B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0549" y="19164300"/>
          <a:ext cx="1162050" cy="1076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85724</xdr:colOff>
      <xdr:row>151</xdr:row>
      <xdr:rowOff>104775</xdr:rowOff>
    </xdr:from>
    <xdr:to>
      <xdr:col>2</xdr:col>
      <xdr:colOff>1247774</xdr:colOff>
      <xdr:row>156</xdr:row>
      <xdr:rowOff>180975</xdr:rowOff>
    </xdr:to>
    <xdr:pic>
      <xdr:nvPicPr>
        <xdr:cNvPr id="9" name="Image 8" descr="LOGO-UGSEL-PDL-">
          <a:extLst>
            <a:ext uri="{FF2B5EF4-FFF2-40B4-BE49-F238E27FC236}">
              <a16:creationId xmlns:a16="http://schemas.microsoft.com/office/drawing/2014/main" id="{00000000-0008-0000-0B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1024" y="28603575"/>
          <a:ext cx="1162050"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57149</xdr:colOff>
      <xdr:row>201</xdr:row>
      <xdr:rowOff>104775</xdr:rowOff>
    </xdr:from>
    <xdr:to>
      <xdr:col>2</xdr:col>
      <xdr:colOff>1219199</xdr:colOff>
      <xdr:row>206</xdr:row>
      <xdr:rowOff>180975</xdr:rowOff>
    </xdr:to>
    <xdr:pic>
      <xdr:nvPicPr>
        <xdr:cNvPr id="11" name="Image 10" descr="LOGO-UGSEL-PDL-">
          <a:extLst>
            <a:ext uri="{FF2B5EF4-FFF2-40B4-BE49-F238E27FC236}">
              <a16:creationId xmlns:a16="http://schemas.microsoft.com/office/drawing/2014/main" id="{00000000-0008-0000-0B00-00000B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2449" y="38157150"/>
          <a:ext cx="1162050" cy="1076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247649</xdr:colOff>
      <xdr:row>0</xdr:row>
      <xdr:rowOff>85725</xdr:rowOff>
    </xdr:from>
    <xdr:to>
      <xdr:col>15</xdr:col>
      <xdr:colOff>914399</xdr:colOff>
      <xdr:row>5</xdr:row>
      <xdr:rowOff>161925</xdr:rowOff>
    </xdr:to>
    <xdr:pic>
      <xdr:nvPicPr>
        <xdr:cNvPr id="13" name="Image 12" descr="LOGO-UGSEL-PDL-">
          <a:extLst>
            <a:ext uri="{FF2B5EF4-FFF2-40B4-BE49-F238E27FC236}">
              <a16:creationId xmlns:a16="http://schemas.microsoft.com/office/drawing/2014/main" id="{00000000-0008-0000-0B00-00000D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29399" y="85725"/>
          <a:ext cx="914400"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247649</xdr:colOff>
      <xdr:row>50</xdr:row>
      <xdr:rowOff>85725</xdr:rowOff>
    </xdr:from>
    <xdr:to>
      <xdr:col>15</xdr:col>
      <xdr:colOff>914399</xdr:colOff>
      <xdr:row>55</xdr:row>
      <xdr:rowOff>161925</xdr:rowOff>
    </xdr:to>
    <xdr:pic>
      <xdr:nvPicPr>
        <xdr:cNvPr id="15" name="Image 14" descr="LOGO-UGSEL-PDL-">
          <a:extLst>
            <a:ext uri="{FF2B5EF4-FFF2-40B4-BE49-F238E27FC236}">
              <a16:creationId xmlns:a16="http://schemas.microsoft.com/office/drawing/2014/main" id="{00000000-0008-0000-0B00-00000F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29399" y="9639300"/>
          <a:ext cx="914400"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247649</xdr:colOff>
      <xdr:row>101</xdr:row>
      <xdr:rowOff>85725</xdr:rowOff>
    </xdr:from>
    <xdr:to>
      <xdr:col>15</xdr:col>
      <xdr:colOff>914399</xdr:colOff>
      <xdr:row>106</xdr:row>
      <xdr:rowOff>161925</xdr:rowOff>
    </xdr:to>
    <xdr:pic>
      <xdr:nvPicPr>
        <xdr:cNvPr id="17" name="Image 16" descr="LOGO-UGSEL-PDL-">
          <a:extLst>
            <a:ext uri="{FF2B5EF4-FFF2-40B4-BE49-F238E27FC236}">
              <a16:creationId xmlns:a16="http://schemas.microsoft.com/office/drawing/2014/main" id="{00000000-0008-0000-0B00-000011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29399" y="19145250"/>
          <a:ext cx="914400" cy="1076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247649</xdr:colOff>
      <xdr:row>151</xdr:row>
      <xdr:rowOff>85725</xdr:rowOff>
    </xdr:from>
    <xdr:to>
      <xdr:col>15</xdr:col>
      <xdr:colOff>914399</xdr:colOff>
      <xdr:row>156</xdr:row>
      <xdr:rowOff>161925</xdr:rowOff>
    </xdr:to>
    <xdr:pic>
      <xdr:nvPicPr>
        <xdr:cNvPr id="19" name="Image 18" descr="LOGO-UGSEL-PDL-">
          <a:extLst>
            <a:ext uri="{FF2B5EF4-FFF2-40B4-BE49-F238E27FC236}">
              <a16:creationId xmlns:a16="http://schemas.microsoft.com/office/drawing/2014/main" id="{00000000-0008-0000-0B00-00001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29399" y="28584525"/>
          <a:ext cx="914400"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247649</xdr:colOff>
      <xdr:row>201</xdr:row>
      <xdr:rowOff>85725</xdr:rowOff>
    </xdr:from>
    <xdr:to>
      <xdr:col>15</xdr:col>
      <xdr:colOff>914399</xdr:colOff>
      <xdr:row>206</xdr:row>
      <xdr:rowOff>161925</xdr:rowOff>
    </xdr:to>
    <xdr:pic>
      <xdr:nvPicPr>
        <xdr:cNvPr id="21" name="Image 20" descr="LOGO-UGSEL-PDL-">
          <a:extLst>
            <a:ext uri="{FF2B5EF4-FFF2-40B4-BE49-F238E27FC236}">
              <a16:creationId xmlns:a16="http://schemas.microsoft.com/office/drawing/2014/main" id="{00000000-0008-0000-0B00-00001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29399" y="38138100"/>
          <a:ext cx="914400" cy="1076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SC1/Inscriptions/2021-2022/Inscriptions%20&#233;l&#232;ves%20PSC1%202021-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3A"/>
      <sheetName val="3B"/>
      <sheetName val="3C"/>
      <sheetName val="Données"/>
    </sheetNames>
    <sheetDataSet>
      <sheetData sheetId="0"/>
      <sheetData sheetId="1"/>
      <sheetData sheetId="2"/>
      <sheetData sheetId="3"/>
      <sheetData sheetId="4">
        <row r="5">
          <cell r="B5" t="str">
            <v>6B</v>
          </cell>
          <cell r="D5" t="str">
            <v>Présence - Infractions - Période 1</v>
          </cell>
        </row>
        <row r="6">
          <cell r="B6" t="str">
            <v>6D</v>
          </cell>
          <cell r="D6" t="str">
            <v>Présence - Infractions - Période 2</v>
          </cell>
        </row>
        <row r="7">
          <cell r="B7" t="str">
            <v>5A</v>
          </cell>
          <cell r="D7" t="str">
            <v>Présence - Infractions - Période 3</v>
          </cell>
        </row>
        <row r="8">
          <cell r="B8" t="str">
            <v>5C</v>
          </cell>
          <cell r="D8" t="str">
            <v>Présence - Infractions - Période 4</v>
          </cell>
        </row>
        <row r="9">
          <cell r="B9" t="str">
            <v>3B</v>
          </cell>
          <cell r="D9" t="str">
            <v>Présence - Infractions - Période 5</v>
          </cell>
        </row>
        <row r="10">
          <cell r="B10" t="str">
            <v>3C</v>
          </cell>
          <cell r="D10" t="str">
            <v>Suivi cycle Demi-fond</v>
          </cell>
        </row>
        <row r="11">
          <cell r="D11" t="str">
            <v>Suivi cycle Rugby</v>
          </cell>
        </row>
        <row r="12">
          <cell r="D12" t="str">
            <v>Suivi cycle Danse contemporraine</v>
          </cell>
        </row>
        <row r="13">
          <cell r="D13" t="str">
            <v>Suivi cycle Hip-Hop</v>
          </cell>
        </row>
        <row r="14">
          <cell r="D14" t="str">
            <v>Suivi cycle CO</v>
          </cell>
        </row>
        <row r="15">
          <cell r="D15" t="str">
            <v>Suivi cycle Tennis de table</v>
          </cell>
        </row>
        <row r="16">
          <cell r="D16" t="str">
            <v>Suivi cycle Badminton</v>
          </cell>
        </row>
        <row r="17">
          <cell r="D17" t="str">
            <v>Suivi Handball</v>
          </cell>
        </row>
        <row r="18">
          <cell r="D18" t="str">
            <v>Suivi Acrogym</v>
          </cell>
        </row>
        <row r="19">
          <cell r="D19" t="str">
            <v>Suivi Lutte</v>
          </cell>
        </row>
        <row r="20">
          <cell r="D20" t="str">
            <v>Suivi Gym</v>
          </cell>
        </row>
        <row r="21">
          <cell r="D21" t="str">
            <v>PSC1</v>
          </cell>
        </row>
      </sheetData>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au1" displayName="Tableau1" ref="B1:F92" totalsRowShown="0" headerRowDxfId="71" dataDxfId="70">
  <autoFilter ref="B1:F92" xr:uid="{00000000-0009-0000-0100-000001000000}"/>
  <tableColumns count="5">
    <tableColumn id="1" xr3:uid="{00000000-0010-0000-0000-000001000000}" name="Session N°" dataDxfId="69"/>
    <tableColumn id="2" xr3:uid="{00000000-0010-0000-0000-000002000000}" name="Nom Prénom"/>
    <tableColumn id="3" xr3:uid="{00000000-0010-0000-0000-000003000000}" name="Date de naissance" dataDxfId="68"/>
    <tableColumn id="4" xr3:uid="{00000000-0010-0000-0000-000004000000}" name="Lieu de naissance" dataDxfId="67"/>
    <tableColumn id="5" xr3:uid="{00000000-0010-0000-0000-000005000000}" name="Département" dataDxfId="66"/>
  </tableColumns>
  <tableStyleInfo name="TableStyleLight1" showFirstColumn="0" showLastColumn="0" showRowStripes="0"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111"/>
  <sheetViews>
    <sheetView workbookViewId="0">
      <selection activeCell="D14" sqref="D14"/>
    </sheetView>
  </sheetViews>
  <sheetFormatPr baseColWidth="10" defaultColWidth="10.6640625" defaultRowHeight="14.4" x14ac:dyDescent="0.3"/>
  <cols>
    <col min="1" max="1" width="15.6640625" customWidth="1"/>
    <col min="2" max="2" width="12.88671875" customWidth="1"/>
    <col min="3" max="21" width="20.6640625" customWidth="1"/>
    <col min="22" max="30" width="3.6640625" customWidth="1"/>
    <col min="31" max="31" width="1.109375" customWidth="1"/>
    <col min="32" max="39" width="2.6640625" customWidth="1"/>
  </cols>
  <sheetData>
    <row r="1" spans="1:39" ht="15" customHeight="1" x14ac:dyDescent="0.3">
      <c r="A1" s="83"/>
      <c r="B1" s="84" t="s">
        <v>49</v>
      </c>
      <c r="C1" s="84"/>
      <c r="D1" s="84"/>
      <c r="E1" s="84"/>
      <c r="F1" s="76" t="s">
        <v>242</v>
      </c>
      <c r="G1" s="77">
        <v>22</v>
      </c>
      <c r="H1" s="15"/>
      <c r="I1" s="15"/>
      <c r="J1" s="15"/>
      <c r="K1" s="15"/>
      <c r="L1" s="15"/>
      <c r="M1" s="15"/>
      <c r="N1" s="15"/>
      <c r="O1" s="15"/>
      <c r="P1" s="15"/>
      <c r="Q1" s="15"/>
      <c r="R1" s="15"/>
      <c r="S1" s="15"/>
      <c r="T1" s="15"/>
      <c r="U1" s="15"/>
      <c r="V1" s="15"/>
      <c r="W1" s="15"/>
      <c r="X1" s="85"/>
      <c r="Y1" s="85"/>
      <c r="Z1" s="85"/>
      <c r="AA1" s="85"/>
      <c r="AB1" s="85"/>
      <c r="AC1" s="85"/>
      <c r="AD1" s="85"/>
      <c r="AE1" s="85"/>
      <c r="AF1" s="85"/>
      <c r="AG1" s="85"/>
    </row>
    <row r="2" spans="1:39" ht="15" customHeight="1" x14ac:dyDescent="0.3">
      <c r="A2" s="83"/>
      <c r="B2" s="84"/>
      <c r="C2" s="84"/>
      <c r="D2" s="84"/>
      <c r="E2" s="84"/>
      <c r="F2" s="76" t="s">
        <v>243</v>
      </c>
      <c r="G2" s="77">
        <f>G1-15</f>
        <v>7</v>
      </c>
      <c r="H2" s="15"/>
      <c r="I2" s="15"/>
      <c r="J2" s="15"/>
      <c r="K2" s="15"/>
      <c r="L2" s="15"/>
      <c r="M2" s="15"/>
      <c r="N2" s="15"/>
      <c r="O2" s="15"/>
      <c r="P2" s="15"/>
      <c r="Q2" s="15"/>
      <c r="R2" s="15"/>
      <c r="S2" s="15"/>
      <c r="T2" s="15"/>
      <c r="U2" s="15"/>
      <c r="V2" s="15"/>
      <c r="W2" s="15"/>
      <c r="X2" s="85"/>
      <c r="Y2" s="85"/>
      <c r="Z2" s="85"/>
      <c r="AA2" s="85"/>
      <c r="AB2" s="85"/>
      <c r="AC2" s="85"/>
      <c r="AD2" s="85"/>
      <c r="AE2" s="85"/>
      <c r="AF2" s="85"/>
      <c r="AG2" s="85"/>
    </row>
    <row r="3" spans="1:39" ht="15" customHeight="1" x14ac:dyDescent="0.3">
      <c r="A3" s="83" t="s">
        <v>66</v>
      </c>
      <c r="B3" s="17"/>
      <c r="X3" s="85"/>
      <c r="Y3" s="85"/>
      <c r="Z3" s="85"/>
    </row>
    <row r="4" spans="1:39" ht="15" customHeight="1" x14ac:dyDescent="0.3">
      <c r="A4" s="83"/>
      <c r="B4" s="17"/>
      <c r="C4" s="18"/>
      <c r="D4" s="18"/>
      <c r="E4" s="18"/>
      <c r="F4" s="18"/>
      <c r="G4" s="18"/>
      <c r="H4" s="18"/>
      <c r="I4" s="18"/>
      <c r="J4" s="18"/>
      <c r="K4" s="18"/>
      <c r="L4" s="18"/>
      <c r="M4" s="18"/>
      <c r="N4" s="18"/>
      <c r="O4" s="18"/>
      <c r="P4" s="18"/>
      <c r="Q4" s="18"/>
      <c r="R4" s="18"/>
      <c r="S4" s="18"/>
      <c r="T4" s="18"/>
      <c r="U4" s="18"/>
      <c r="V4" s="18"/>
      <c r="W4" s="18"/>
      <c r="X4" s="18"/>
      <c r="Y4" s="18"/>
      <c r="Z4" s="18"/>
      <c r="AA4" s="18"/>
      <c r="AB4" s="18"/>
      <c r="AC4" s="18"/>
      <c r="AD4" s="18"/>
      <c r="AE4" s="90"/>
      <c r="AF4" s="90"/>
      <c r="AG4" s="90"/>
      <c r="AH4" s="82"/>
      <c r="AI4" s="82"/>
      <c r="AJ4" s="82"/>
      <c r="AK4" s="82"/>
      <c r="AL4" s="82"/>
      <c r="AM4" s="82"/>
    </row>
    <row r="5" spans="1:39" ht="15" customHeight="1" x14ac:dyDescent="0.3">
      <c r="C5" s="18"/>
      <c r="D5" s="18"/>
      <c r="E5" s="18"/>
      <c r="F5" s="18"/>
      <c r="G5" s="18"/>
      <c r="H5" s="18"/>
      <c r="I5" s="18"/>
      <c r="J5" s="18"/>
      <c r="K5" s="18"/>
      <c r="L5" s="18"/>
      <c r="M5" s="18"/>
      <c r="N5" s="18"/>
      <c r="O5" s="18"/>
      <c r="P5" s="18"/>
      <c r="Q5" s="18"/>
      <c r="R5" s="18"/>
      <c r="S5" s="18"/>
      <c r="T5" s="18"/>
      <c r="U5" s="18"/>
      <c r="V5" s="18"/>
      <c r="W5" s="18"/>
      <c r="X5" s="18"/>
      <c r="Y5" s="18"/>
      <c r="Z5" s="18"/>
      <c r="AA5" s="18"/>
      <c r="AB5" s="18"/>
      <c r="AC5" s="18"/>
      <c r="AD5" s="18"/>
      <c r="AE5" s="91"/>
      <c r="AF5" s="91"/>
      <c r="AG5" s="91"/>
      <c r="AH5" s="82"/>
      <c r="AI5" s="82"/>
      <c r="AJ5" s="82"/>
      <c r="AK5" s="82"/>
      <c r="AL5" s="82"/>
      <c r="AM5" s="82"/>
    </row>
    <row r="6" spans="1:39" x14ac:dyDescent="0.3">
      <c r="A6" s="19" t="s">
        <v>50</v>
      </c>
      <c r="B6" s="19" t="s">
        <v>51</v>
      </c>
      <c r="C6" s="20" t="s">
        <v>52</v>
      </c>
      <c r="D6" s="20" t="s">
        <v>53</v>
      </c>
      <c r="E6" s="20" t="s">
        <v>54</v>
      </c>
      <c r="F6" s="20" t="s">
        <v>55</v>
      </c>
      <c r="G6" s="20" t="s">
        <v>56</v>
      </c>
      <c r="H6" s="20" t="s">
        <v>69</v>
      </c>
      <c r="I6" s="20"/>
      <c r="J6" s="20"/>
      <c r="K6" s="20"/>
      <c r="L6" s="20"/>
      <c r="M6" s="20"/>
      <c r="N6" s="20"/>
      <c r="O6" s="20"/>
      <c r="P6" s="20"/>
      <c r="Q6" s="20"/>
      <c r="R6" s="20"/>
      <c r="S6" s="20"/>
      <c r="T6" s="18"/>
      <c r="U6" s="18"/>
      <c r="V6" s="18"/>
      <c r="W6" s="18"/>
      <c r="X6" s="18"/>
      <c r="Y6" s="18"/>
      <c r="Z6" s="18"/>
      <c r="AA6" s="18"/>
      <c r="AB6" s="18"/>
      <c r="AC6" s="18"/>
      <c r="AD6" s="18"/>
      <c r="AE6" s="92"/>
      <c r="AF6" s="92"/>
      <c r="AG6" s="92"/>
      <c r="AH6" s="82"/>
      <c r="AI6" s="82"/>
      <c r="AJ6" s="82"/>
      <c r="AK6" s="82"/>
      <c r="AL6" s="82"/>
      <c r="AM6" s="82"/>
    </row>
    <row r="7" spans="1:39" x14ac:dyDescent="0.3">
      <c r="A7" s="64" t="s">
        <v>96</v>
      </c>
      <c r="B7" s="65" t="s">
        <v>97</v>
      </c>
      <c r="C7" s="23" t="s">
        <v>57</v>
      </c>
      <c r="D7" s="23" t="s">
        <v>57</v>
      </c>
      <c r="E7" s="63">
        <v>39943</v>
      </c>
      <c r="F7" s="23" t="s">
        <v>38</v>
      </c>
      <c r="G7" s="23" t="str">
        <f t="shared" ref="G7:G33" si="0">IF(F7="ANCENIS","LOIRE ATLANTIQUE",IF(F7="ANGERS","MAINE ET LOIRE",IF(F7="NANTES","LOIRE ATLANTIQUE",IF(F7="CHOLET","MAINE ET LOIRE",IF(F7="ST HERBLAIN","LOIRE ATLANTIQUE",IF(F7="",""))))))</f>
        <v>MAINE ET LOIRE</v>
      </c>
      <c r="H7" s="23">
        <v>1</v>
      </c>
      <c r="I7" s="26"/>
      <c r="J7" s="26"/>
      <c r="K7" s="26"/>
      <c r="L7" s="26"/>
      <c r="M7" s="26"/>
      <c r="N7" s="26"/>
      <c r="O7" s="26"/>
      <c r="P7" s="26"/>
      <c r="Q7" s="26"/>
      <c r="R7" s="26"/>
      <c r="S7" s="26"/>
      <c r="T7" s="26"/>
      <c r="U7" s="26"/>
      <c r="V7" s="26"/>
      <c r="W7" s="26"/>
      <c r="X7" s="26"/>
      <c r="Y7" s="26"/>
      <c r="Z7" s="26"/>
      <c r="AA7" s="26"/>
      <c r="AB7" s="26"/>
      <c r="AC7" s="26"/>
      <c r="AD7" s="26"/>
    </row>
    <row r="8" spans="1:39" x14ac:dyDescent="0.3">
      <c r="A8" s="64" t="s">
        <v>98</v>
      </c>
      <c r="B8" s="65" t="s">
        <v>99</v>
      </c>
      <c r="C8" s="23" t="s">
        <v>57</v>
      </c>
      <c r="D8" s="23" t="s">
        <v>57</v>
      </c>
      <c r="E8" s="63">
        <v>40021</v>
      </c>
      <c r="F8" s="23" t="s">
        <v>37</v>
      </c>
      <c r="G8" s="23" t="str">
        <f t="shared" si="0"/>
        <v>MAINE ET LOIRE</v>
      </c>
      <c r="H8" s="23">
        <v>2</v>
      </c>
      <c r="I8" s="26"/>
      <c r="J8" s="26"/>
      <c r="K8" s="26"/>
      <c r="L8" s="26"/>
      <c r="M8" s="26"/>
      <c r="N8" s="26"/>
      <c r="O8" s="26"/>
      <c r="P8" s="26"/>
      <c r="Q8" s="26"/>
      <c r="R8" s="26"/>
      <c r="S8" s="26"/>
      <c r="T8" s="26"/>
      <c r="U8" s="26"/>
      <c r="V8" s="26"/>
      <c r="W8" s="26"/>
      <c r="X8" s="26"/>
      <c r="Y8" s="26"/>
      <c r="Z8" s="26"/>
      <c r="AA8" s="26"/>
      <c r="AB8" s="26"/>
      <c r="AC8" s="26"/>
      <c r="AD8" s="26"/>
    </row>
    <row r="9" spans="1:39" x14ac:dyDescent="0.3">
      <c r="A9" s="64" t="s">
        <v>100</v>
      </c>
      <c r="B9" s="65" t="s">
        <v>101</v>
      </c>
      <c r="C9" s="23" t="s">
        <v>57</v>
      </c>
      <c r="D9" s="23" t="s">
        <v>57</v>
      </c>
      <c r="E9" s="63">
        <v>40001</v>
      </c>
      <c r="F9" s="23" t="s">
        <v>40</v>
      </c>
      <c r="G9" s="23" t="str">
        <f t="shared" si="0"/>
        <v>LOIRE ATLANTIQUE</v>
      </c>
      <c r="H9" s="23">
        <v>3</v>
      </c>
      <c r="I9" s="26"/>
      <c r="J9" s="26"/>
      <c r="K9" s="26"/>
      <c r="L9" s="26"/>
      <c r="M9" s="26"/>
      <c r="N9" s="26"/>
      <c r="O9" s="26"/>
      <c r="P9" s="26"/>
      <c r="Q9" s="26"/>
      <c r="R9" s="26"/>
      <c r="S9" s="26"/>
      <c r="T9" s="26"/>
      <c r="U9" s="26"/>
      <c r="V9" s="26"/>
      <c r="W9" s="26"/>
      <c r="X9" s="26"/>
      <c r="Y9" s="26"/>
      <c r="Z9" s="26"/>
      <c r="AA9" s="26"/>
      <c r="AB9" s="26"/>
      <c r="AC9" s="26"/>
      <c r="AD9" s="26"/>
    </row>
    <row r="10" spans="1:39" x14ac:dyDescent="0.3">
      <c r="A10" s="64" t="s">
        <v>102</v>
      </c>
      <c r="B10" s="65" t="s">
        <v>103</v>
      </c>
      <c r="C10" s="23" t="s">
        <v>57</v>
      </c>
      <c r="D10" s="23" t="s">
        <v>57</v>
      </c>
      <c r="E10" s="63">
        <v>39942</v>
      </c>
      <c r="F10" s="23" t="s">
        <v>40</v>
      </c>
      <c r="G10" s="23" t="str">
        <f t="shared" si="0"/>
        <v>LOIRE ATLANTIQUE</v>
      </c>
      <c r="H10" s="23">
        <v>4</v>
      </c>
      <c r="I10" s="26"/>
      <c r="J10" s="26"/>
      <c r="K10" s="26"/>
      <c r="L10" s="26"/>
      <c r="M10" s="26"/>
      <c r="N10" s="26"/>
      <c r="O10" s="26"/>
      <c r="P10" s="26"/>
      <c r="Q10" s="26"/>
      <c r="R10" s="26"/>
      <c r="S10" s="26"/>
      <c r="T10" s="26"/>
      <c r="U10" s="26"/>
      <c r="V10" s="26"/>
      <c r="W10" s="26"/>
      <c r="X10" s="26"/>
      <c r="Y10" s="26"/>
      <c r="Z10" s="26"/>
      <c r="AA10" s="26"/>
      <c r="AB10" s="26"/>
      <c r="AC10" s="26"/>
      <c r="AD10" s="26"/>
    </row>
    <row r="11" spans="1:39" x14ac:dyDescent="0.3">
      <c r="A11" s="32" t="s">
        <v>145</v>
      </c>
      <c r="B11" s="65" t="s">
        <v>146</v>
      </c>
      <c r="C11" s="23" t="s">
        <v>57</v>
      </c>
      <c r="D11" s="23" t="s">
        <v>57</v>
      </c>
      <c r="E11" s="63">
        <v>39873</v>
      </c>
      <c r="F11" s="23" t="s">
        <v>40</v>
      </c>
      <c r="G11" s="23" t="str">
        <f t="shared" si="0"/>
        <v>LOIRE ATLANTIQUE</v>
      </c>
      <c r="H11" s="23">
        <v>5</v>
      </c>
      <c r="I11" s="26"/>
      <c r="J11" s="26"/>
      <c r="K11" s="26"/>
      <c r="L11" s="26"/>
      <c r="M11" s="26"/>
      <c r="N11" s="26"/>
      <c r="O11" s="26"/>
      <c r="P11" s="26"/>
      <c r="Q11" s="26"/>
      <c r="R11" s="26"/>
      <c r="S11" s="26"/>
      <c r="T11" s="26"/>
      <c r="U11" s="26"/>
      <c r="V11" s="26"/>
      <c r="W11" s="26"/>
      <c r="X11" s="26"/>
      <c r="Y11" s="26"/>
      <c r="Z11" s="26"/>
      <c r="AA11" s="26"/>
      <c r="AB11" s="26"/>
      <c r="AC11" s="26"/>
      <c r="AD11" s="26"/>
    </row>
    <row r="12" spans="1:39" x14ac:dyDescent="0.3">
      <c r="A12" s="64" t="s">
        <v>104</v>
      </c>
      <c r="B12" s="65" t="s">
        <v>105</v>
      </c>
      <c r="C12" s="23" t="s">
        <v>57</v>
      </c>
      <c r="D12" s="23" t="s">
        <v>57</v>
      </c>
      <c r="E12" s="63">
        <v>39999</v>
      </c>
      <c r="F12" s="23" t="s">
        <v>40</v>
      </c>
      <c r="G12" s="23" t="str">
        <f t="shared" si="0"/>
        <v>LOIRE ATLANTIQUE</v>
      </c>
      <c r="H12" s="23">
        <v>6</v>
      </c>
      <c r="I12" s="26"/>
      <c r="J12" s="26"/>
      <c r="K12" s="26"/>
      <c r="L12" s="26"/>
      <c r="M12" s="26"/>
      <c r="N12" s="26"/>
      <c r="O12" s="26"/>
      <c r="P12" s="26"/>
      <c r="Q12" s="26"/>
      <c r="R12" s="26"/>
      <c r="S12" s="26"/>
      <c r="T12" s="26"/>
      <c r="U12" s="26"/>
      <c r="V12" s="26"/>
      <c r="W12" s="26"/>
      <c r="X12" s="26"/>
      <c r="Y12" s="26"/>
      <c r="Z12" s="26"/>
      <c r="AA12" s="26"/>
      <c r="AB12" s="26"/>
      <c r="AC12" s="26"/>
      <c r="AD12" s="26"/>
    </row>
    <row r="13" spans="1:39" x14ac:dyDescent="0.3">
      <c r="A13" s="64" t="s">
        <v>106</v>
      </c>
      <c r="B13" s="65" t="s">
        <v>107</v>
      </c>
      <c r="C13" s="23" t="s">
        <v>58</v>
      </c>
      <c r="D13" s="23"/>
      <c r="E13" s="63"/>
      <c r="F13" s="23"/>
      <c r="G13" s="23" t="str">
        <f t="shared" si="0"/>
        <v/>
      </c>
      <c r="H13" s="23"/>
      <c r="I13" s="26"/>
      <c r="J13" s="26"/>
      <c r="K13" s="26"/>
      <c r="L13" s="26"/>
      <c r="M13" s="26"/>
      <c r="N13" s="26"/>
      <c r="O13" s="26"/>
      <c r="P13" s="26"/>
      <c r="Q13" s="26"/>
      <c r="R13" s="26"/>
      <c r="S13" s="26"/>
      <c r="T13" s="26"/>
      <c r="U13" s="26"/>
      <c r="V13" s="26"/>
      <c r="W13" s="26"/>
      <c r="X13" s="26"/>
      <c r="Y13" s="26"/>
      <c r="Z13" s="26"/>
      <c r="AA13" s="26"/>
      <c r="AB13" s="26"/>
      <c r="AC13" s="26"/>
      <c r="AD13" s="26"/>
    </row>
    <row r="14" spans="1:39" x14ac:dyDescent="0.3">
      <c r="A14" s="64" t="s">
        <v>108</v>
      </c>
      <c r="B14" s="65" t="s">
        <v>109</v>
      </c>
      <c r="C14" s="23" t="s">
        <v>57</v>
      </c>
      <c r="D14" s="23" t="s">
        <v>57</v>
      </c>
      <c r="E14" s="63">
        <v>39960</v>
      </c>
      <c r="F14" s="23" t="s">
        <v>39</v>
      </c>
      <c r="G14" s="23" t="str">
        <f t="shared" si="0"/>
        <v>LOIRE ATLANTIQUE</v>
      </c>
      <c r="H14" s="23">
        <v>7</v>
      </c>
      <c r="I14" s="26"/>
      <c r="J14" s="26"/>
      <c r="K14" s="26"/>
      <c r="L14" s="26"/>
      <c r="M14" s="26"/>
      <c r="N14" s="26"/>
      <c r="O14" s="26"/>
      <c r="P14" s="26"/>
      <c r="Q14" s="26"/>
      <c r="R14" s="26"/>
      <c r="S14" s="26"/>
      <c r="T14" s="26"/>
      <c r="U14" s="26"/>
      <c r="V14" s="26"/>
      <c r="W14" s="26"/>
      <c r="X14" s="26"/>
      <c r="Y14" s="26"/>
      <c r="Z14" s="26"/>
      <c r="AA14" s="26"/>
      <c r="AB14" s="26"/>
      <c r="AC14" s="26"/>
      <c r="AD14" s="26"/>
    </row>
    <row r="15" spans="1:39" x14ac:dyDescent="0.3">
      <c r="A15" s="64" t="s">
        <v>110</v>
      </c>
      <c r="B15" s="65" t="s">
        <v>111</v>
      </c>
      <c r="C15" s="23" t="s">
        <v>57</v>
      </c>
      <c r="D15" s="23" t="s">
        <v>57</v>
      </c>
      <c r="E15" s="63">
        <v>40143</v>
      </c>
      <c r="F15" s="23" t="s">
        <v>37</v>
      </c>
      <c r="G15" s="23" t="str">
        <f t="shared" si="0"/>
        <v>MAINE ET LOIRE</v>
      </c>
      <c r="H15" s="23">
        <v>4</v>
      </c>
      <c r="I15" s="26"/>
      <c r="J15" s="26"/>
      <c r="K15" s="26"/>
      <c r="L15" s="26"/>
      <c r="M15" s="26"/>
      <c r="N15" s="26"/>
      <c r="O15" s="26"/>
      <c r="P15" s="26"/>
      <c r="Q15" s="26"/>
      <c r="R15" s="26"/>
      <c r="S15" s="26"/>
      <c r="T15" s="26"/>
      <c r="U15" s="26"/>
      <c r="V15" s="26"/>
      <c r="W15" s="26"/>
      <c r="X15" s="26"/>
      <c r="Y15" s="26"/>
      <c r="Z15" s="26"/>
      <c r="AA15" s="26"/>
      <c r="AB15" s="26"/>
      <c r="AC15" s="26"/>
      <c r="AD15" s="26"/>
    </row>
    <row r="16" spans="1:39" x14ac:dyDescent="0.3">
      <c r="A16" s="64" t="s">
        <v>112</v>
      </c>
      <c r="B16" s="65" t="s">
        <v>113</v>
      </c>
      <c r="C16" s="23" t="s">
        <v>57</v>
      </c>
      <c r="D16" s="23" t="s">
        <v>57</v>
      </c>
      <c r="E16" s="63">
        <v>39822</v>
      </c>
      <c r="F16" s="23" t="s">
        <v>37</v>
      </c>
      <c r="G16" s="23" t="str">
        <f t="shared" si="0"/>
        <v>MAINE ET LOIRE</v>
      </c>
      <c r="H16" s="23">
        <v>2</v>
      </c>
      <c r="I16" s="26"/>
      <c r="J16" s="26"/>
      <c r="K16" s="26"/>
      <c r="L16" s="26"/>
      <c r="M16" s="26"/>
      <c r="N16" s="26"/>
      <c r="O16" s="26"/>
      <c r="P16" s="26"/>
      <c r="Q16" s="26"/>
      <c r="R16" s="26"/>
      <c r="S16" s="26"/>
      <c r="T16" s="26"/>
      <c r="U16" s="26"/>
      <c r="V16" s="26"/>
      <c r="W16" s="26"/>
      <c r="X16" s="26"/>
      <c r="Y16" s="26"/>
      <c r="Z16" s="26"/>
      <c r="AA16" s="26"/>
      <c r="AB16" s="26"/>
      <c r="AC16" s="26"/>
      <c r="AD16" s="26"/>
    </row>
    <row r="17" spans="1:30" x14ac:dyDescent="0.3">
      <c r="A17" s="64" t="s">
        <v>114</v>
      </c>
      <c r="B17" s="65" t="s">
        <v>115</v>
      </c>
      <c r="C17" s="23" t="s">
        <v>57</v>
      </c>
      <c r="D17" s="23" t="s">
        <v>57</v>
      </c>
      <c r="E17" s="63">
        <v>40120</v>
      </c>
      <c r="F17" s="23" t="s">
        <v>40</v>
      </c>
      <c r="G17" s="23" t="str">
        <f t="shared" si="0"/>
        <v>LOIRE ATLANTIQUE</v>
      </c>
      <c r="H17" s="23">
        <v>5</v>
      </c>
      <c r="I17" s="26"/>
      <c r="J17" s="26"/>
      <c r="K17" s="26"/>
      <c r="L17" s="26"/>
      <c r="M17" s="26"/>
      <c r="N17" s="26"/>
      <c r="O17" s="26"/>
      <c r="P17" s="26"/>
      <c r="Q17" s="26"/>
      <c r="R17" s="26"/>
      <c r="S17" s="26"/>
      <c r="T17" s="26"/>
      <c r="U17" s="26"/>
      <c r="V17" s="26"/>
      <c r="W17" s="26"/>
      <c r="X17" s="26"/>
      <c r="Y17" s="26"/>
      <c r="Z17" s="26"/>
      <c r="AA17" s="26"/>
      <c r="AB17" s="26"/>
      <c r="AC17" s="26"/>
      <c r="AD17" s="26"/>
    </row>
    <row r="18" spans="1:30" x14ac:dyDescent="0.3">
      <c r="A18" s="64" t="s">
        <v>116</v>
      </c>
      <c r="B18" s="65" t="s">
        <v>117</v>
      </c>
      <c r="C18" s="23" t="s">
        <v>57</v>
      </c>
      <c r="D18" s="23" t="s">
        <v>57</v>
      </c>
      <c r="E18" s="63">
        <v>40062</v>
      </c>
      <c r="F18" s="23" t="s">
        <v>40</v>
      </c>
      <c r="G18" s="23" t="str">
        <f t="shared" si="0"/>
        <v>LOIRE ATLANTIQUE</v>
      </c>
      <c r="H18" s="23">
        <v>3</v>
      </c>
      <c r="I18" s="26"/>
      <c r="J18" s="26"/>
      <c r="K18" s="26"/>
      <c r="L18" s="26"/>
      <c r="M18" s="26"/>
      <c r="N18" s="26"/>
      <c r="O18" s="26"/>
      <c r="P18" s="26"/>
      <c r="Q18" s="26"/>
      <c r="R18" s="26"/>
      <c r="S18" s="26"/>
      <c r="T18" s="26"/>
      <c r="U18" s="26"/>
      <c r="V18" s="26"/>
      <c r="W18" s="26"/>
      <c r="X18" s="26"/>
      <c r="Y18" s="26"/>
      <c r="Z18" s="26"/>
      <c r="AA18" s="26"/>
      <c r="AB18" s="26"/>
      <c r="AC18" s="26"/>
      <c r="AD18" s="26"/>
    </row>
    <row r="19" spans="1:30" x14ac:dyDescent="0.3">
      <c r="A19" s="64" t="s">
        <v>118</v>
      </c>
      <c r="B19" s="65" t="s">
        <v>119</v>
      </c>
      <c r="C19" s="23" t="s">
        <v>57</v>
      </c>
      <c r="D19" s="23" t="s">
        <v>57</v>
      </c>
      <c r="E19" s="63">
        <v>40092</v>
      </c>
      <c r="F19" s="23" t="s">
        <v>239</v>
      </c>
      <c r="G19" s="23" t="s">
        <v>240</v>
      </c>
      <c r="H19" s="23">
        <v>7</v>
      </c>
      <c r="I19" s="26"/>
      <c r="J19" s="26"/>
      <c r="K19" s="26"/>
      <c r="L19" s="26"/>
      <c r="M19" s="26"/>
      <c r="N19" s="26"/>
      <c r="O19" s="26"/>
      <c r="P19" s="26"/>
      <c r="Q19" s="26"/>
      <c r="R19" s="26"/>
      <c r="S19" s="26"/>
      <c r="T19" s="26"/>
      <c r="U19" s="26"/>
      <c r="V19" s="26"/>
      <c r="W19" s="26"/>
      <c r="X19" s="26"/>
      <c r="Y19" s="26"/>
      <c r="Z19" s="26"/>
      <c r="AA19" s="26"/>
      <c r="AB19" s="26"/>
      <c r="AC19" s="26"/>
      <c r="AD19" s="26"/>
    </row>
    <row r="20" spans="1:30" x14ac:dyDescent="0.3">
      <c r="A20" s="64" t="s">
        <v>120</v>
      </c>
      <c r="B20" s="65" t="s">
        <v>121</v>
      </c>
      <c r="C20" s="23" t="s">
        <v>58</v>
      </c>
      <c r="D20" s="23"/>
      <c r="E20" s="63"/>
      <c r="F20" s="23"/>
      <c r="G20" s="23" t="str">
        <f t="shared" si="0"/>
        <v/>
      </c>
      <c r="H20" s="23"/>
      <c r="I20" s="26"/>
      <c r="J20" s="26"/>
      <c r="K20" s="26"/>
      <c r="L20" s="26"/>
      <c r="M20" s="26"/>
      <c r="N20" s="26"/>
      <c r="O20" s="26"/>
      <c r="P20" s="26"/>
      <c r="Q20" s="26"/>
      <c r="R20" s="26"/>
      <c r="S20" s="26"/>
      <c r="T20" s="26"/>
      <c r="U20" s="26"/>
      <c r="V20" s="26"/>
      <c r="W20" s="26"/>
      <c r="X20" s="26"/>
      <c r="Y20" s="26"/>
      <c r="Z20" s="26"/>
      <c r="AA20" s="26"/>
      <c r="AB20" s="26"/>
      <c r="AC20" s="26"/>
      <c r="AD20" s="26"/>
    </row>
    <row r="21" spans="1:30" x14ac:dyDescent="0.3">
      <c r="A21" s="64" t="s">
        <v>122</v>
      </c>
      <c r="B21" s="65" t="s">
        <v>123</v>
      </c>
      <c r="C21" s="23" t="s">
        <v>57</v>
      </c>
      <c r="D21" s="23" t="s">
        <v>57</v>
      </c>
      <c r="E21" s="63">
        <v>40279</v>
      </c>
      <c r="F21" s="23" t="s">
        <v>37</v>
      </c>
      <c r="G21" s="23" t="str">
        <f t="shared" si="0"/>
        <v>MAINE ET LOIRE</v>
      </c>
      <c r="H21" s="23">
        <v>1</v>
      </c>
      <c r="I21" s="26"/>
      <c r="J21" s="26"/>
      <c r="K21" s="26"/>
      <c r="L21" s="26"/>
      <c r="M21" s="26"/>
      <c r="N21" s="26"/>
      <c r="O21" s="26"/>
      <c r="P21" s="26"/>
      <c r="Q21" s="26"/>
      <c r="R21" s="26"/>
      <c r="S21" s="26"/>
      <c r="T21" s="26"/>
      <c r="U21" s="26"/>
      <c r="V21" s="26"/>
      <c r="W21" s="26"/>
      <c r="X21" s="26"/>
      <c r="Y21" s="26"/>
      <c r="Z21" s="26"/>
      <c r="AA21" s="26"/>
      <c r="AB21" s="26"/>
      <c r="AC21" s="26"/>
      <c r="AD21" s="26"/>
    </row>
    <row r="22" spans="1:30" x14ac:dyDescent="0.3">
      <c r="A22" s="64" t="s">
        <v>124</v>
      </c>
      <c r="B22" s="65" t="s">
        <v>125</v>
      </c>
      <c r="C22" s="23" t="s">
        <v>57</v>
      </c>
      <c r="D22" s="23" t="s">
        <v>57</v>
      </c>
      <c r="E22" s="63">
        <v>39893</v>
      </c>
      <c r="F22" s="23" t="s">
        <v>39</v>
      </c>
      <c r="G22" s="23" t="str">
        <f t="shared" si="0"/>
        <v>LOIRE ATLANTIQUE</v>
      </c>
      <c r="H22" s="23">
        <v>2</v>
      </c>
      <c r="I22" s="26"/>
      <c r="J22" s="26"/>
      <c r="K22" s="26"/>
      <c r="L22" s="26"/>
      <c r="M22" s="26"/>
      <c r="N22" s="26"/>
      <c r="O22" s="26"/>
      <c r="P22" s="26"/>
      <c r="Q22" s="26"/>
      <c r="R22" s="26"/>
      <c r="S22" s="26"/>
      <c r="T22" s="26"/>
      <c r="U22" s="26"/>
      <c r="V22" s="26"/>
      <c r="W22" s="26"/>
      <c r="X22" s="26"/>
      <c r="Y22" s="26"/>
      <c r="Z22" s="26"/>
      <c r="AA22" s="26"/>
      <c r="AB22" s="26"/>
      <c r="AC22" s="26"/>
      <c r="AD22" s="26"/>
    </row>
    <row r="23" spans="1:30" x14ac:dyDescent="0.3">
      <c r="A23" s="64" t="s">
        <v>126</v>
      </c>
      <c r="B23" s="65" t="s">
        <v>127</v>
      </c>
      <c r="C23" s="23" t="s">
        <v>57</v>
      </c>
      <c r="D23" s="23" t="s">
        <v>57</v>
      </c>
      <c r="E23" s="63">
        <v>39959</v>
      </c>
      <c r="F23" s="23" t="s">
        <v>37</v>
      </c>
      <c r="G23" s="23" t="str">
        <f t="shared" si="0"/>
        <v>MAINE ET LOIRE</v>
      </c>
      <c r="H23" s="23">
        <v>3</v>
      </c>
      <c r="I23" s="26"/>
      <c r="J23" s="26"/>
      <c r="K23" s="26"/>
      <c r="L23" s="26"/>
      <c r="M23" s="26"/>
      <c r="N23" s="26"/>
      <c r="O23" s="26"/>
      <c r="P23" s="26"/>
      <c r="Q23" s="26"/>
      <c r="R23" s="26"/>
      <c r="S23" s="26"/>
      <c r="T23" s="26"/>
      <c r="U23" s="26"/>
      <c r="V23" s="26"/>
      <c r="W23" s="26"/>
      <c r="X23" s="26"/>
      <c r="Y23" s="26"/>
      <c r="Z23" s="26"/>
      <c r="AA23" s="26"/>
      <c r="AB23" s="26"/>
      <c r="AC23" s="26"/>
      <c r="AD23" s="26"/>
    </row>
    <row r="24" spans="1:30" x14ac:dyDescent="0.3">
      <c r="A24" s="64" t="s">
        <v>128</v>
      </c>
      <c r="B24" s="65" t="s">
        <v>129</v>
      </c>
      <c r="C24" s="23" t="s">
        <v>57</v>
      </c>
      <c r="D24" s="23" t="s">
        <v>57</v>
      </c>
      <c r="E24" s="63">
        <v>39962</v>
      </c>
      <c r="F24" s="23" t="s">
        <v>40</v>
      </c>
      <c r="G24" s="23" t="str">
        <f t="shared" si="0"/>
        <v>LOIRE ATLANTIQUE</v>
      </c>
      <c r="H24" s="23">
        <v>7</v>
      </c>
      <c r="I24" s="26"/>
      <c r="J24" s="26"/>
      <c r="K24" s="26"/>
      <c r="L24" s="26"/>
      <c r="M24" s="26"/>
      <c r="N24" s="26"/>
      <c r="O24" s="26"/>
      <c r="P24" s="26"/>
      <c r="Q24" s="26"/>
      <c r="R24" s="26"/>
      <c r="S24" s="26"/>
      <c r="T24" s="26"/>
      <c r="U24" s="26"/>
      <c r="V24" s="26"/>
      <c r="W24" s="26"/>
      <c r="X24" s="26"/>
      <c r="Y24" s="26"/>
      <c r="Z24" s="26"/>
      <c r="AA24" s="26"/>
      <c r="AB24" s="26"/>
      <c r="AC24" s="26"/>
      <c r="AD24" s="26"/>
    </row>
    <row r="25" spans="1:30" x14ac:dyDescent="0.3">
      <c r="A25" s="64" t="s">
        <v>130</v>
      </c>
      <c r="B25" s="65" t="s">
        <v>131</v>
      </c>
      <c r="C25" s="23" t="s">
        <v>57</v>
      </c>
      <c r="D25" s="23" t="s">
        <v>57</v>
      </c>
      <c r="E25" s="63">
        <v>40147</v>
      </c>
      <c r="F25" s="23" t="s">
        <v>40</v>
      </c>
      <c r="G25" s="23" t="str">
        <f t="shared" si="0"/>
        <v>LOIRE ATLANTIQUE</v>
      </c>
      <c r="H25" s="23">
        <v>6</v>
      </c>
      <c r="I25" s="26"/>
      <c r="J25" s="26"/>
      <c r="K25" s="26"/>
      <c r="L25" s="26"/>
      <c r="M25" s="26"/>
      <c r="N25" s="26"/>
      <c r="O25" s="26"/>
      <c r="P25" s="26"/>
      <c r="Q25" s="26"/>
      <c r="R25" s="26"/>
      <c r="S25" s="26"/>
      <c r="T25" s="26"/>
      <c r="U25" s="26"/>
      <c r="V25" s="26"/>
      <c r="W25" s="26"/>
      <c r="X25" s="26"/>
      <c r="Y25" s="26"/>
      <c r="Z25" s="26"/>
      <c r="AA25" s="26"/>
      <c r="AB25" s="26"/>
      <c r="AC25" s="26"/>
      <c r="AD25" s="26"/>
    </row>
    <row r="26" spans="1:30" x14ac:dyDescent="0.3">
      <c r="A26" s="64" t="s">
        <v>132</v>
      </c>
      <c r="B26" s="65" t="s">
        <v>133</v>
      </c>
      <c r="C26" s="23" t="s">
        <v>57</v>
      </c>
      <c r="D26" s="23" t="s">
        <v>57</v>
      </c>
      <c r="E26" s="63">
        <v>39829</v>
      </c>
      <c r="F26" s="23" t="s">
        <v>40</v>
      </c>
      <c r="G26" s="23" t="str">
        <f t="shared" si="0"/>
        <v>LOIRE ATLANTIQUE</v>
      </c>
      <c r="H26" s="23">
        <v>6</v>
      </c>
      <c r="I26" s="26"/>
      <c r="J26" s="26"/>
      <c r="K26" s="26"/>
      <c r="L26" s="26"/>
      <c r="M26" s="26"/>
      <c r="N26" s="26"/>
      <c r="O26" s="26"/>
      <c r="P26" s="26"/>
      <c r="Q26" s="26"/>
      <c r="R26" s="26"/>
      <c r="S26" s="26"/>
      <c r="T26" s="26"/>
      <c r="U26" s="26"/>
      <c r="V26" s="26"/>
      <c r="W26" s="26"/>
      <c r="X26" s="26"/>
      <c r="Y26" s="26"/>
      <c r="Z26" s="26"/>
      <c r="AA26" s="26"/>
      <c r="AB26" s="26"/>
      <c r="AC26" s="26"/>
      <c r="AD26" s="26"/>
    </row>
    <row r="27" spans="1:30" x14ac:dyDescent="0.3">
      <c r="A27" s="64" t="s">
        <v>134</v>
      </c>
      <c r="B27" s="65" t="s">
        <v>135</v>
      </c>
      <c r="C27" s="23" t="s">
        <v>57</v>
      </c>
      <c r="D27" s="23" t="s">
        <v>57</v>
      </c>
      <c r="E27" s="63">
        <v>39821</v>
      </c>
      <c r="F27" s="23" t="s">
        <v>40</v>
      </c>
      <c r="G27" s="23" t="str">
        <f t="shared" si="0"/>
        <v>LOIRE ATLANTIQUE</v>
      </c>
      <c r="H27" s="23">
        <v>5</v>
      </c>
      <c r="I27" s="26"/>
      <c r="J27" s="26"/>
      <c r="K27" s="26"/>
      <c r="L27" s="26"/>
      <c r="M27" s="26"/>
      <c r="N27" s="26"/>
      <c r="O27" s="26"/>
      <c r="P27" s="26"/>
      <c r="Q27" s="26"/>
      <c r="R27" s="26"/>
      <c r="S27" s="26"/>
      <c r="T27" s="26"/>
      <c r="U27" s="26"/>
      <c r="V27" s="26"/>
      <c r="W27" s="26"/>
      <c r="X27" s="26"/>
      <c r="Y27" s="26"/>
      <c r="Z27" s="26"/>
      <c r="AA27" s="26"/>
      <c r="AB27" s="26"/>
      <c r="AC27" s="26"/>
      <c r="AD27" s="26"/>
    </row>
    <row r="28" spans="1:30" x14ac:dyDescent="0.3">
      <c r="A28" s="73" t="s">
        <v>236</v>
      </c>
      <c r="B28" s="74" t="s">
        <v>237</v>
      </c>
      <c r="C28" s="23" t="s">
        <v>58</v>
      </c>
      <c r="D28" s="23"/>
      <c r="E28" s="63"/>
      <c r="F28" s="23"/>
      <c r="G28" s="23" t="str">
        <f t="shared" si="0"/>
        <v/>
      </c>
      <c r="H28" s="23"/>
      <c r="I28" s="35"/>
      <c r="J28" s="26"/>
      <c r="K28" s="26"/>
      <c r="L28" s="26"/>
      <c r="M28" s="26"/>
      <c r="N28" s="26"/>
      <c r="O28" s="26"/>
      <c r="P28" s="26"/>
      <c r="Q28" s="26"/>
      <c r="R28" s="26"/>
      <c r="S28" s="26"/>
      <c r="T28" s="26"/>
      <c r="U28" s="26"/>
      <c r="V28" s="26"/>
      <c r="W28" s="26"/>
      <c r="X28" s="26"/>
      <c r="Y28" s="26"/>
      <c r="Z28" s="26"/>
      <c r="AA28" s="26"/>
      <c r="AB28" s="26"/>
      <c r="AC28" s="26"/>
      <c r="AD28" s="26"/>
    </row>
    <row r="29" spans="1:30" x14ac:dyDescent="0.3">
      <c r="A29" s="64" t="s">
        <v>136</v>
      </c>
      <c r="B29" s="65" t="s">
        <v>137</v>
      </c>
      <c r="C29" s="23" t="s">
        <v>57</v>
      </c>
      <c r="D29" s="23" t="s">
        <v>57</v>
      </c>
      <c r="E29" s="63">
        <v>40066</v>
      </c>
      <c r="F29" s="23" t="s">
        <v>37</v>
      </c>
      <c r="G29" s="23" t="str">
        <f t="shared" si="0"/>
        <v>MAINE ET LOIRE</v>
      </c>
      <c r="H29" s="23"/>
      <c r="I29" s="26"/>
      <c r="J29" s="26"/>
      <c r="K29" s="26"/>
      <c r="L29" s="26"/>
      <c r="M29" s="26"/>
      <c r="N29" s="26"/>
      <c r="O29" s="26"/>
      <c r="P29" s="26"/>
      <c r="Q29" s="26"/>
      <c r="R29" s="26"/>
      <c r="S29" s="26"/>
      <c r="T29" s="26"/>
      <c r="U29" s="26"/>
      <c r="V29" s="26"/>
      <c r="W29" s="26"/>
      <c r="X29" s="26"/>
      <c r="Y29" s="26"/>
      <c r="Z29" s="26"/>
      <c r="AA29" s="26"/>
      <c r="AB29" s="26"/>
      <c r="AC29" s="26"/>
      <c r="AD29" s="26"/>
    </row>
    <row r="30" spans="1:30" x14ac:dyDescent="0.3">
      <c r="A30" s="64" t="s">
        <v>138</v>
      </c>
      <c r="B30" s="65" t="s">
        <v>139</v>
      </c>
      <c r="C30" s="23" t="s">
        <v>57</v>
      </c>
      <c r="D30" s="23" t="s">
        <v>57</v>
      </c>
      <c r="E30" s="63">
        <v>40074</v>
      </c>
      <c r="F30" s="23" t="s">
        <v>40</v>
      </c>
      <c r="G30" s="23" t="str">
        <f t="shared" si="0"/>
        <v>LOIRE ATLANTIQUE</v>
      </c>
      <c r="H30" s="23"/>
      <c r="I30" s="26"/>
      <c r="J30" s="26"/>
      <c r="K30" s="26"/>
      <c r="L30" s="26"/>
      <c r="M30" s="26"/>
      <c r="N30" s="26"/>
      <c r="O30" s="26"/>
      <c r="P30" s="26"/>
      <c r="Q30" s="26"/>
      <c r="R30" s="26"/>
      <c r="S30" s="26"/>
      <c r="T30" s="26"/>
      <c r="U30" s="26"/>
      <c r="V30" s="26"/>
      <c r="W30" s="26"/>
      <c r="X30" s="26"/>
      <c r="Y30" s="26"/>
      <c r="Z30" s="26"/>
      <c r="AA30" s="26"/>
      <c r="AB30" s="26"/>
      <c r="AC30" s="26"/>
      <c r="AD30" s="26"/>
    </row>
    <row r="31" spans="1:30" x14ac:dyDescent="0.3">
      <c r="A31" s="64" t="s">
        <v>140</v>
      </c>
      <c r="B31" s="65" t="s">
        <v>141</v>
      </c>
      <c r="C31" s="24" t="s">
        <v>58</v>
      </c>
      <c r="D31" s="23"/>
      <c r="E31" s="63"/>
      <c r="F31" s="23"/>
      <c r="G31" s="23" t="str">
        <f t="shared" si="0"/>
        <v/>
      </c>
      <c r="H31" s="23"/>
      <c r="I31" s="26"/>
      <c r="J31" s="26"/>
      <c r="K31" s="26"/>
      <c r="L31" s="26"/>
      <c r="M31" s="26"/>
      <c r="N31" s="26"/>
      <c r="O31" s="26"/>
      <c r="P31" s="26"/>
      <c r="Q31" s="26"/>
      <c r="R31" s="26"/>
      <c r="S31" s="26"/>
      <c r="T31" s="26"/>
      <c r="U31" s="26"/>
      <c r="V31" s="26"/>
      <c r="W31" s="26"/>
      <c r="X31" s="26"/>
      <c r="Y31" s="26"/>
      <c r="Z31" s="26"/>
      <c r="AA31" s="26"/>
      <c r="AB31" s="26"/>
      <c r="AC31" s="26"/>
      <c r="AD31" s="26"/>
    </row>
    <row r="32" spans="1:30" x14ac:dyDescent="0.3">
      <c r="A32" s="64" t="s">
        <v>142</v>
      </c>
      <c r="B32" s="65" t="s">
        <v>137</v>
      </c>
      <c r="C32" s="24" t="s">
        <v>58</v>
      </c>
      <c r="D32" s="23"/>
      <c r="E32" s="63"/>
      <c r="F32" s="23"/>
      <c r="G32" s="23" t="str">
        <f t="shared" si="0"/>
        <v/>
      </c>
      <c r="H32" s="23"/>
      <c r="I32" s="26"/>
      <c r="J32" s="26"/>
      <c r="K32" s="26"/>
      <c r="L32" s="26"/>
      <c r="M32" s="26"/>
      <c r="N32" s="26"/>
      <c r="O32" s="26"/>
      <c r="P32" s="26"/>
      <c r="Q32" s="26"/>
      <c r="R32" s="26"/>
      <c r="S32" s="26"/>
      <c r="T32" s="26"/>
      <c r="U32" s="26"/>
      <c r="V32" s="26"/>
      <c r="W32" s="26"/>
      <c r="X32" s="26"/>
      <c r="Y32" s="26"/>
      <c r="Z32" s="26"/>
      <c r="AA32" s="26"/>
      <c r="AB32" s="26"/>
      <c r="AC32" s="26"/>
      <c r="AD32" s="26"/>
    </row>
    <row r="33" spans="1:34" x14ac:dyDescent="0.3">
      <c r="A33" s="21" t="s">
        <v>143</v>
      </c>
      <c r="B33" s="21" t="s">
        <v>144</v>
      </c>
      <c r="C33" s="24" t="s">
        <v>57</v>
      </c>
      <c r="D33" s="23" t="s">
        <v>57</v>
      </c>
      <c r="E33" s="63">
        <v>39957</v>
      </c>
      <c r="F33" s="23" t="s">
        <v>40</v>
      </c>
      <c r="G33" s="23" t="str">
        <f t="shared" si="0"/>
        <v>LOIRE ATLANTIQUE</v>
      </c>
      <c r="H33" s="23"/>
      <c r="I33" s="26"/>
      <c r="J33" s="26"/>
      <c r="K33" s="26"/>
      <c r="L33" s="26"/>
      <c r="M33" s="26"/>
      <c r="N33" s="26"/>
      <c r="O33" s="26"/>
      <c r="P33" s="26"/>
      <c r="Q33" s="26"/>
      <c r="R33" s="26"/>
      <c r="S33" s="26"/>
      <c r="T33" s="26"/>
      <c r="U33" s="26"/>
      <c r="V33" s="26"/>
      <c r="W33" s="26"/>
      <c r="X33" s="26"/>
      <c r="Y33" s="26"/>
      <c r="Z33" s="26"/>
      <c r="AA33" s="26"/>
      <c r="AB33" s="26"/>
      <c r="AC33" s="26"/>
      <c r="AD33" s="26"/>
    </row>
    <row r="34" spans="1:34" x14ac:dyDescent="0.3">
      <c r="A34" s="21"/>
      <c r="B34" s="21"/>
      <c r="C34" s="24"/>
      <c r="D34" s="23"/>
      <c r="E34" s="63"/>
      <c r="F34" s="23"/>
      <c r="G34" s="23" t="str">
        <f t="shared" ref="G34:G37" si="1">IF(F34="ANCENIS","LOIRE ATLANTIQUE",IF(F34="ANGERS","MAINE ET LOIRE",IF(F34="NANTES","LOIRE ATLANTIQUE",IF(F34="CHOLET","MAINE ET LOIRE",IF(F34="ST HERBLAIN","LOIRE ATLANTIQUE",IF(F34="",""))))))</f>
        <v/>
      </c>
      <c r="H34" s="23"/>
      <c r="I34" s="26"/>
      <c r="J34" s="26"/>
      <c r="K34" s="26"/>
      <c r="L34" s="26"/>
      <c r="M34" s="26"/>
      <c r="N34" s="26"/>
      <c r="O34" s="26"/>
      <c r="P34" s="26"/>
      <c r="Q34" s="26"/>
      <c r="R34" s="26"/>
      <c r="S34" s="26"/>
      <c r="T34" s="26"/>
      <c r="U34" s="26"/>
      <c r="V34" s="26"/>
      <c r="W34" s="26"/>
      <c r="X34" s="26"/>
      <c r="Y34" s="26"/>
      <c r="Z34" s="26"/>
      <c r="AA34" s="26"/>
      <c r="AB34" s="26"/>
      <c r="AC34" s="26"/>
      <c r="AD34" s="26"/>
    </row>
    <row r="35" spans="1:34" x14ac:dyDescent="0.3">
      <c r="A35" s="21"/>
      <c r="B35" s="21"/>
      <c r="C35" s="24"/>
      <c r="D35" s="23"/>
      <c r="E35" s="63"/>
      <c r="F35" s="23"/>
      <c r="G35" s="23" t="str">
        <f t="shared" si="1"/>
        <v/>
      </c>
      <c r="H35" s="23"/>
      <c r="I35" s="26"/>
      <c r="J35" s="26"/>
      <c r="K35" s="26"/>
      <c r="L35" s="26"/>
      <c r="M35" s="26"/>
      <c r="N35" s="26"/>
      <c r="O35" s="26"/>
      <c r="P35" s="26"/>
      <c r="Q35" s="26"/>
      <c r="R35" s="26"/>
      <c r="S35" s="26"/>
      <c r="T35" s="26"/>
      <c r="U35" s="26"/>
      <c r="V35" s="26"/>
      <c r="W35" s="26"/>
      <c r="X35" s="26"/>
      <c r="Y35" s="26"/>
      <c r="Z35" s="26"/>
      <c r="AA35" s="26"/>
      <c r="AB35" s="26"/>
      <c r="AC35" s="26"/>
      <c r="AD35" s="26"/>
    </row>
    <row r="36" spans="1:34" x14ac:dyDescent="0.3">
      <c r="A36" s="21"/>
      <c r="B36" s="21"/>
      <c r="C36" s="24"/>
      <c r="D36" s="23"/>
      <c r="E36" s="63"/>
      <c r="F36" s="23"/>
      <c r="G36" s="23" t="str">
        <f t="shared" si="1"/>
        <v/>
      </c>
      <c r="H36" s="23"/>
      <c r="I36" s="26"/>
      <c r="J36" s="26"/>
      <c r="K36" s="26"/>
      <c r="L36" s="26"/>
      <c r="M36" s="26"/>
      <c r="N36" s="26"/>
      <c r="O36" s="26"/>
      <c r="P36" s="26"/>
      <c r="Q36" s="26"/>
      <c r="R36" s="26"/>
      <c r="S36" s="26"/>
      <c r="T36" s="26"/>
      <c r="U36" s="26"/>
      <c r="V36" s="26"/>
      <c r="W36" s="26"/>
      <c r="X36" s="26"/>
      <c r="Y36" s="26"/>
      <c r="Z36" s="26"/>
      <c r="AA36" s="26"/>
      <c r="AB36" s="26"/>
      <c r="AC36" s="26"/>
      <c r="AD36" s="26"/>
    </row>
    <row r="37" spans="1:34" x14ac:dyDescent="0.3">
      <c r="A37" s="21"/>
      <c r="B37" s="21"/>
      <c r="C37" s="24"/>
      <c r="D37" s="23"/>
      <c r="E37" s="63"/>
      <c r="F37" s="23"/>
      <c r="G37" s="23" t="str">
        <f t="shared" si="1"/>
        <v/>
      </c>
      <c r="H37" s="23"/>
      <c r="I37" s="26"/>
      <c r="J37" s="26"/>
      <c r="K37" s="26"/>
      <c r="L37" s="26"/>
      <c r="M37" s="26"/>
      <c r="N37" s="26"/>
      <c r="O37" s="26"/>
      <c r="P37" s="26"/>
      <c r="Q37" s="26"/>
      <c r="R37" s="26"/>
      <c r="S37" s="26"/>
      <c r="T37" s="26"/>
      <c r="U37" s="26"/>
      <c r="V37" s="26"/>
      <c r="W37" s="26"/>
      <c r="X37" s="26"/>
      <c r="Y37" s="26"/>
      <c r="Z37" s="26"/>
      <c r="AA37" s="26"/>
      <c r="AB37" s="26"/>
      <c r="AC37" s="26"/>
      <c r="AD37" s="26"/>
    </row>
    <row r="38" spans="1:34" ht="15" thickBot="1" x14ac:dyDescent="0.35">
      <c r="A38" s="25"/>
      <c r="B38" s="25"/>
      <c r="C38" s="26"/>
      <c r="D38" s="26"/>
      <c r="E38" s="27">
        <f>COUNTIF(D7:D37,"oui")</f>
        <v>22</v>
      </c>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row>
    <row r="39" spans="1:34" ht="24" thickBot="1" x14ac:dyDescent="0.35">
      <c r="A39" s="86" t="s">
        <v>59</v>
      </c>
      <c r="B39" s="87"/>
      <c r="C39" s="28">
        <f>COUNTIF(C7:C37,"Oui")</f>
        <v>22</v>
      </c>
      <c r="D39" s="88" t="s">
        <v>60</v>
      </c>
      <c r="E39" s="89"/>
      <c r="F39" s="29">
        <f>C39*G1</f>
        <v>484</v>
      </c>
    </row>
    <row r="40" spans="1:34" ht="22.5" customHeight="1" thickBot="1" x14ac:dyDescent="0.35">
      <c r="A40" s="94" t="s">
        <v>61</v>
      </c>
      <c r="B40" s="95"/>
      <c r="C40" s="30">
        <f>COUNTA(A7:A37)</f>
        <v>27</v>
      </c>
      <c r="D40" s="96" t="s">
        <v>62</v>
      </c>
      <c r="E40" s="97"/>
      <c r="F40" s="31">
        <f>E38*G1</f>
        <v>484</v>
      </c>
      <c r="G40" s="15"/>
      <c r="H40" s="15"/>
      <c r="I40" s="15"/>
      <c r="J40" s="15"/>
      <c r="K40" s="15"/>
      <c r="L40" s="15"/>
      <c r="M40" s="15"/>
      <c r="N40" s="15"/>
      <c r="O40" s="15"/>
      <c r="P40" s="15"/>
      <c r="Q40" s="15"/>
      <c r="R40" s="15"/>
      <c r="S40" s="15"/>
      <c r="T40" s="15"/>
      <c r="U40" s="15"/>
      <c r="V40" s="15"/>
      <c r="W40" s="15"/>
      <c r="X40" s="85"/>
      <c r="Y40" s="85"/>
      <c r="Z40" s="85"/>
      <c r="AA40" s="85"/>
      <c r="AB40" s="85"/>
      <c r="AC40" s="85"/>
      <c r="AD40" s="85"/>
      <c r="AE40" s="85"/>
      <c r="AF40" s="85"/>
      <c r="AG40" s="85"/>
    </row>
    <row r="41" spans="1:34" ht="24.9" customHeight="1" thickBot="1" x14ac:dyDescent="0.35">
      <c r="A41" s="98" t="s">
        <v>63</v>
      </c>
      <c r="B41" s="99"/>
      <c r="C41" s="79">
        <f>C39/C40</f>
        <v>0.81481481481481477</v>
      </c>
      <c r="D41" s="100" t="s">
        <v>64</v>
      </c>
      <c r="E41" s="101"/>
      <c r="F41" s="78" t="str">
        <f>F40*100/F39&amp;"%"</f>
        <v>100%</v>
      </c>
      <c r="G41" s="15"/>
      <c r="H41" s="15"/>
      <c r="I41" s="15"/>
      <c r="J41" s="15"/>
      <c r="K41" s="15"/>
      <c r="L41" s="15"/>
      <c r="M41" s="15"/>
      <c r="N41" s="15"/>
      <c r="O41" s="15"/>
      <c r="P41" s="15"/>
      <c r="Q41" s="15"/>
      <c r="R41" s="15"/>
      <c r="S41" s="15"/>
      <c r="T41" s="15"/>
      <c r="U41" s="15"/>
      <c r="V41" s="15"/>
      <c r="W41" s="15"/>
      <c r="X41" s="85"/>
      <c r="Y41" s="85"/>
      <c r="Z41" s="85"/>
      <c r="AA41" s="85"/>
      <c r="AB41" s="85"/>
      <c r="AC41" s="85"/>
      <c r="AD41" s="85"/>
      <c r="AE41" s="85"/>
      <c r="AF41" s="85"/>
      <c r="AG41" s="85"/>
    </row>
    <row r="42" spans="1:34" ht="15" customHeight="1" x14ac:dyDescent="0.3">
      <c r="A42" s="34"/>
      <c r="B42" s="17"/>
    </row>
    <row r="43" spans="1:34" ht="15" customHeight="1" x14ac:dyDescent="0.3">
      <c r="A43" s="34"/>
      <c r="B43" s="17"/>
      <c r="C43" s="18"/>
      <c r="D43" s="18"/>
      <c r="E43" s="18"/>
      <c r="F43" s="18"/>
      <c r="G43" s="18"/>
      <c r="H43" s="18"/>
      <c r="I43" s="18"/>
      <c r="J43" s="18"/>
      <c r="K43" s="81"/>
      <c r="L43" s="81"/>
      <c r="M43" s="81"/>
      <c r="N43" s="81"/>
      <c r="O43" s="81"/>
      <c r="P43" s="81"/>
      <c r="Q43" s="81"/>
      <c r="R43" s="81"/>
      <c r="S43" s="81"/>
      <c r="T43" s="81"/>
      <c r="U43" s="81"/>
      <c r="V43" s="81"/>
      <c r="W43" s="81"/>
      <c r="X43" s="81"/>
      <c r="Y43" s="81"/>
      <c r="Z43" s="81"/>
      <c r="AA43" s="81"/>
      <c r="AB43" s="81"/>
      <c r="AC43" s="81"/>
      <c r="AD43" s="81"/>
      <c r="AE43" s="81"/>
      <c r="AF43" s="81"/>
      <c r="AG43" s="81"/>
      <c r="AH43" s="82"/>
    </row>
    <row r="44" spans="1:34" x14ac:dyDescent="0.3">
      <c r="C44" s="18"/>
      <c r="D44" s="93" t="s">
        <v>94</v>
      </c>
      <c r="E44" s="93"/>
      <c r="F44" s="69">
        <f>C39*G2</f>
        <v>154</v>
      </c>
      <c r="G44" s="18"/>
      <c r="H44" s="18"/>
      <c r="I44" s="18"/>
      <c r="J44" s="18"/>
      <c r="K44" s="81"/>
      <c r="L44" s="81"/>
      <c r="M44" s="81"/>
      <c r="N44" s="81"/>
      <c r="O44" s="81"/>
      <c r="P44" s="81"/>
      <c r="Q44" s="81"/>
      <c r="R44" s="81"/>
      <c r="S44" s="81"/>
      <c r="T44" s="81"/>
      <c r="U44" s="81"/>
      <c r="V44" s="81"/>
      <c r="W44" s="81"/>
      <c r="X44" s="81"/>
      <c r="Y44" s="81"/>
      <c r="Z44" s="81"/>
      <c r="AA44" s="81"/>
      <c r="AB44" s="81"/>
      <c r="AC44" s="81"/>
      <c r="AD44" s="81"/>
      <c r="AE44" s="81"/>
      <c r="AF44" s="81"/>
      <c r="AG44" s="81"/>
      <c r="AH44" s="82"/>
    </row>
    <row r="45" spans="1:34" ht="14.25" customHeight="1" x14ac:dyDescent="0.3">
      <c r="C45" s="18"/>
      <c r="D45" s="18"/>
      <c r="E45" s="18"/>
      <c r="F45" s="18"/>
      <c r="G45" s="18"/>
      <c r="H45" s="18"/>
      <c r="I45" s="18"/>
      <c r="J45" s="18"/>
      <c r="K45" s="81"/>
      <c r="L45" s="81"/>
      <c r="M45" s="81"/>
      <c r="N45" s="81"/>
      <c r="O45" s="81"/>
      <c r="P45" s="81"/>
      <c r="Q45" s="81"/>
      <c r="R45" s="81"/>
      <c r="S45" s="81"/>
      <c r="T45" s="81"/>
      <c r="U45" s="81"/>
      <c r="V45" s="81"/>
      <c r="W45" s="81"/>
      <c r="X45" s="81"/>
      <c r="Y45" s="81"/>
      <c r="Z45" s="81"/>
      <c r="AA45" s="81"/>
      <c r="AB45" s="81"/>
      <c r="AC45" s="81"/>
      <c r="AD45" s="81"/>
      <c r="AE45" s="81"/>
      <c r="AF45" s="81"/>
      <c r="AG45" s="81"/>
      <c r="AH45" s="82"/>
    </row>
    <row r="46" spans="1:34" ht="14.25" customHeight="1" x14ac:dyDescent="0.3">
      <c r="A46" s="19"/>
      <c r="B46" s="19"/>
      <c r="C46" s="18"/>
      <c r="D46" s="18"/>
      <c r="E46" s="18"/>
      <c r="F46" s="18"/>
      <c r="G46" s="18"/>
      <c r="H46" s="18"/>
      <c r="I46" s="18"/>
      <c r="J46" s="18"/>
      <c r="K46" s="81"/>
      <c r="L46" s="81"/>
      <c r="M46" s="81"/>
      <c r="N46" s="81"/>
      <c r="O46" s="81"/>
      <c r="P46" s="81"/>
      <c r="Q46" s="81"/>
      <c r="R46" s="81"/>
      <c r="S46" s="81"/>
      <c r="T46" s="81"/>
      <c r="U46" s="81"/>
      <c r="V46" s="81"/>
      <c r="W46" s="81"/>
      <c r="X46" s="81"/>
      <c r="Y46" s="81"/>
      <c r="Z46" s="81"/>
      <c r="AA46" s="81"/>
      <c r="AB46" s="81"/>
      <c r="AC46" s="81"/>
      <c r="AD46" s="81"/>
      <c r="AE46" s="33"/>
      <c r="AF46" s="33"/>
      <c r="AG46" s="33"/>
      <c r="AH46" s="2"/>
    </row>
    <row r="47" spans="1:34" ht="14.25" customHeight="1" x14ac:dyDescent="0.3">
      <c r="A47" s="19"/>
      <c r="B47" s="19"/>
      <c r="C47" s="18"/>
      <c r="D47" s="18"/>
      <c r="E47" s="18"/>
      <c r="F47" s="18"/>
      <c r="G47" s="18"/>
      <c r="H47" s="18"/>
      <c r="I47" s="18"/>
      <c r="J47" s="18"/>
      <c r="K47" s="81"/>
      <c r="L47" s="81"/>
      <c r="M47" s="81"/>
      <c r="N47" s="81"/>
      <c r="O47" s="81"/>
      <c r="P47" s="81"/>
      <c r="Q47" s="81"/>
      <c r="R47" s="81"/>
      <c r="S47" s="81"/>
      <c r="T47" s="81"/>
      <c r="U47" s="81"/>
      <c r="V47" s="81"/>
      <c r="W47" s="81"/>
      <c r="X47" s="81"/>
      <c r="Y47" s="81"/>
      <c r="Z47" s="81"/>
      <c r="AA47" s="81"/>
      <c r="AB47" s="81"/>
      <c r="AC47" s="81"/>
      <c r="AD47" s="81"/>
      <c r="AE47" s="33"/>
      <c r="AF47" s="33"/>
      <c r="AG47" s="33"/>
      <c r="AH47" s="2"/>
    </row>
    <row r="48" spans="1:34" ht="14.25" customHeight="1" x14ac:dyDescent="0.3">
      <c r="A48" s="19"/>
      <c r="B48" s="19"/>
      <c r="C48" s="18"/>
      <c r="D48" s="18"/>
      <c r="E48" s="18"/>
      <c r="F48" s="18"/>
      <c r="G48" s="18"/>
      <c r="H48" s="18"/>
      <c r="I48" s="18"/>
      <c r="J48" s="18"/>
      <c r="K48" s="81"/>
      <c r="L48" s="81"/>
      <c r="M48" s="81"/>
      <c r="N48" s="81"/>
      <c r="O48" s="81"/>
      <c r="P48" s="81"/>
      <c r="Q48" s="81"/>
      <c r="R48" s="81"/>
      <c r="S48" s="81"/>
      <c r="T48" s="81"/>
      <c r="U48" s="81"/>
      <c r="V48" s="81"/>
      <c r="W48" s="81"/>
      <c r="X48" s="81"/>
      <c r="Y48" s="81"/>
      <c r="Z48" s="81"/>
      <c r="AA48" s="81"/>
      <c r="AB48" s="81"/>
      <c r="AC48" s="81"/>
      <c r="AD48" s="81"/>
      <c r="AE48" s="33"/>
      <c r="AF48" s="33"/>
      <c r="AG48" s="33"/>
      <c r="AH48" s="2"/>
    </row>
    <row r="49" spans="1:30" x14ac:dyDescent="0.3">
      <c r="A49" s="32"/>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row>
    <row r="50" spans="1:30" x14ac:dyDescent="0.3">
      <c r="A50" s="32"/>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c r="AC50" s="26"/>
      <c r="AD50" s="26"/>
    </row>
    <row r="51" spans="1:30" x14ac:dyDescent="0.3">
      <c r="A51" s="32"/>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c r="AC51" s="26"/>
      <c r="AD51" s="26"/>
    </row>
    <row r="52" spans="1:30" x14ac:dyDescent="0.3">
      <c r="A52" s="32"/>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c r="AC52" s="26"/>
      <c r="AD52" s="26"/>
    </row>
    <row r="53" spans="1:30" x14ac:dyDescent="0.3">
      <c r="A53" s="32"/>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row>
    <row r="54" spans="1:30" x14ac:dyDescent="0.3">
      <c r="A54" s="32"/>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c r="AC54" s="26"/>
      <c r="AD54" s="26"/>
    </row>
    <row r="55" spans="1:30" x14ac:dyDescent="0.3">
      <c r="A55" s="32"/>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c r="AC55" s="26"/>
      <c r="AD55" s="26"/>
    </row>
    <row r="56" spans="1:30" x14ac:dyDescent="0.3">
      <c r="A56" s="32"/>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c r="AC56" s="26"/>
      <c r="AD56" s="26"/>
    </row>
    <row r="57" spans="1:30" x14ac:dyDescent="0.3">
      <c r="A57" s="32"/>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c r="AC57" s="26"/>
      <c r="AD57" s="26"/>
    </row>
    <row r="58" spans="1:30" x14ac:dyDescent="0.3">
      <c r="A58" s="32"/>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row>
    <row r="59" spans="1:30" x14ac:dyDescent="0.3">
      <c r="A59" s="32"/>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c r="AC59" s="26"/>
      <c r="AD59" s="26"/>
    </row>
    <row r="60" spans="1:30" x14ac:dyDescent="0.3">
      <c r="A60" s="32"/>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c r="AC60" s="26"/>
      <c r="AD60" s="26"/>
    </row>
    <row r="61" spans="1:30" x14ac:dyDescent="0.3">
      <c r="A61" s="32"/>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c r="AC61" s="26"/>
      <c r="AD61" s="26"/>
    </row>
    <row r="62" spans="1:30" x14ac:dyDescent="0.3">
      <c r="A62" s="32"/>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row>
    <row r="63" spans="1:30" x14ac:dyDescent="0.3">
      <c r="A63" s="32"/>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row>
    <row r="64" spans="1:30" x14ac:dyDescent="0.3">
      <c r="A64" s="32"/>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row>
    <row r="65" spans="1:34" x14ac:dyDescent="0.3">
      <c r="A65" s="32"/>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c r="AC65" s="26"/>
      <c r="AD65" s="26"/>
    </row>
    <row r="66" spans="1:34" x14ac:dyDescent="0.3">
      <c r="A66" s="32"/>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row>
    <row r="67" spans="1:34" x14ac:dyDescent="0.3">
      <c r="A67" s="32"/>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row>
    <row r="68" spans="1:34" x14ac:dyDescent="0.3">
      <c r="A68" s="32"/>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row>
    <row r="69" spans="1:34" x14ac:dyDescent="0.3">
      <c r="A69" s="32"/>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row>
    <row r="70" spans="1:34" x14ac:dyDescent="0.3">
      <c r="A70" s="32"/>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row>
    <row r="71" spans="1:34" x14ac:dyDescent="0.3">
      <c r="A71" s="32"/>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c r="AC71" s="26"/>
      <c r="AD71" s="26"/>
    </row>
    <row r="72" spans="1:34" x14ac:dyDescent="0.3">
      <c r="A72" s="32"/>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c r="AC72" s="26"/>
      <c r="AD72" s="26"/>
    </row>
    <row r="73" spans="1:34" x14ac:dyDescent="0.3">
      <c r="A73" s="32"/>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c r="AC73" s="26"/>
      <c r="AD73" s="26"/>
    </row>
    <row r="74" spans="1:34" x14ac:dyDescent="0.3">
      <c r="A74" s="32"/>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c r="AC74" s="26"/>
      <c r="AD74" s="26"/>
    </row>
    <row r="75" spans="1:34" x14ac:dyDescent="0.3">
      <c r="A75" s="32"/>
    </row>
    <row r="76" spans="1:34" x14ac:dyDescent="0.3">
      <c r="A76" s="83"/>
      <c r="B76" s="84"/>
      <c r="C76" s="84"/>
      <c r="D76" s="84"/>
      <c r="E76" s="84"/>
      <c r="F76" s="84"/>
      <c r="G76" s="84"/>
      <c r="H76" s="84"/>
      <c r="I76" s="84"/>
      <c r="J76" s="84"/>
      <c r="K76" s="84"/>
      <c r="L76" s="84"/>
      <c r="M76" s="84"/>
      <c r="N76" s="84"/>
      <c r="O76" s="84"/>
      <c r="P76" s="84"/>
      <c r="Q76" s="84"/>
      <c r="R76" s="84"/>
      <c r="S76" s="84"/>
      <c r="T76" s="84"/>
      <c r="U76" s="84"/>
      <c r="V76" s="84"/>
      <c r="W76" s="84"/>
      <c r="X76" s="85"/>
      <c r="Y76" s="85"/>
      <c r="Z76" s="85"/>
      <c r="AA76" s="85"/>
      <c r="AB76" s="85"/>
      <c r="AC76" s="85"/>
      <c r="AD76" s="85"/>
      <c r="AE76" s="85"/>
      <c r="AF76" s="85"/>
      <c r="AG76" s="85"/>
    </row>
    <row r="77" spans="1:34" x14ac:dyDescent="0.3">
      <c r="A77" s="83"/>
      <c r="B77" s="84"/>
      <c r="C77" s="84"/>
      <c r="D77" s="84"/>
      <c r="E77" s="84"/>
      <c r="F77" s="84"/>
      <c r="G77" s="84"/>
      <c r="H77" s="84"/>
      <c r="I77" s="84"/>
      <c r="J77" s="84"/>
      <c r="K77" s="84"/>
      <c r="L77" s="84"/>
      <c r="M77" s="84"/>
      <c r="N77" s="84"/>
      <c r="O77" s="84"/>
      <c r="P77" s="84"/>
      <c r="Q77" s="84"/>
      <c r="R77" s="84"/>
      <c r="S77" s="84"/>
      <c r="T77" s="84"/>
      <c r="U77" s="84"/>
      <c r="V77" s="84"/>
      <c r="W77" s="84"/>
      <c r="X77" s="85"/>
      <c r="Y77" s="85"/>
      <c r="Z77" s="85"/>
      <c r="AA77" s="85"/>
      <c r="AB77" s="85"/>
      <c r="AC77" s="85"/>
      <c r="AD77" s="85"/>
      <c r="AE77" s="85"/>
      <c r="AF77" s="85"/>
      <c r="AG77" s="85"/>
    </row>
    <row r="78" spans="1:34" s="17" customFormat="1" ht="15" customHeight="1" x14ac:dyDescent="0.3">
      <c r="A78" s="34"/>
      <c r="C78" s="82"/>
      <c r="D78" s="82"/>
      <c r="E78" s="82"/>
      <c r="F78" s="82"/>
      <c r="G78" s="82"/>
      <c r="H78" s="82"/>
      <c r="I78" s="82"/>
      <c r="J78" s="82"/>
      <c r="K78" s="82"/>
      <c r="L78" s="82"/>
      <c r="M78" s="82"/>
      <c r="N78" s="82"/>
      <c r="O78" s="82"/>
      <c r="P78" s="82"/>
      <c r="Q78" s="82"/>
      <c r="R78" s="82"/>
      <c r="S78" s="82"/>
      <c r="T78" s="82"/>
      <c r="U78" s="82"/>
      <c r="V78" s="82"/>
      <c r="W78" s="82"/>
      <c r="X78" s="82"/>
      <c r="Y78" s="82"/>
      <c r="Z78" s="82"/>
      <c r="AA78" s="82"/>
      <c r="AB78" s="82"/>
      <c r="AC78" s="82"/>
      <c r="AD78" s="82"/>
    </row>
    <row r="79" spans="1:34" s="17" customFormat="1" ht="15" customHeight="1" x14ac:dyDescent="0.3">
      <c r="A79" s="34"/>
      <c r="C79" s="82"/>
      <c r="D79" s="82"/>
      <c r="E79" s="82"/>
      <c r="F79" s="82"/>
      <c r="G79" s="82"/>
      <c r="H79" s="82"/>
      <c r="I79" s="82"/>
      <c r="J79" s="82"/>
      <c r="K79" s="82"/>
      <c r="L79" s="82"/>
      <c r="M79" s="82"/>
      <c r="N79" s="82"/>
      <c r="O79" s="82"/>
      <c r="P79" s="82"/>
      <c r="Q79" s="82"/>
      <c r="R79" s="82"/>
      <c r="S79" s="82"/>
      <c r="T79" s="82"/>
      <c r="U79" s="82"/>
      <c r="V79" s="82"/>
      <c r="W79" s="82"/>
      <c r="X79" s="82"/>
      <c r="Y79" s="82"/>
      <c r="Z79" s="82"/>
      <c r="AA79" s="82"/>
      <c r="AB79" s="82"/>
      <c r="AC79" s="82"/>
      <c r="AD79" s="82"/>
      <c r="AE79" s="81"/>
      <c r="AF79" s="81"/>
      <c r="AG79" s="81"/>
      <c r="AH79" s="82"/>
    </row>
    <row r="80" spans="1:34" x14ac:dyDescent="0.3">
      <c r="C80" s="82"/>
      <c r="D80" s="82"/>
      <c r="E80" s="82"/>
      <c r="F80" s="82"/>
      <c r="G80" s="82"/>
      <c r="H80" s="82"/>
      <c r="I80" s="82"/>
      <c r="J80" s="82"/>
      <c r="K80" s="82"/>
      <c r="L80" s="82"/>
      <c r="M80" s="82"/>
      <c r="N80" s="82"/>
      <c r="O80" s="82"/>
      <c r="P80" s="82"/>
      <c r="Q80" s="82"/>
      <c r="R80" s="82"/>
      <c r="S80" s="82"/>
      <c r="T80" s="82"/>
      <c r="U80" s="82"/>
      <c r="V80" s="82"/>
      <c r="W80" s="82"/>
      <c r="X80" s="82"/>
      <c r="Y80" s="82"/>
      <c r="Z80" s="82"/>
      <c r="AA80" s="82"/>
      <c r="AB80" s="82"/>
      <c r="AC80" s="82"/>
      <c r="AD80" s="82"/>
      <c r="AE80" s="81"/>
      <c r="AF80" s="81"/>
      <c r="AG80" s="81"/>
      <c r="AH80" s="82"/>
    </row>
    <row r="81" spans="1:34" x14ac:dyDescent="0.3">
      <c r="C81" s="82"/>
      <c r="D81" s="82"/>
      <c r="E81" s="82"/>
      <c r="F81" s="82"/>
      <c r="G81" s="82"/>
      <c r="H81" s="82"/>
      <c r="I81" s="82"/>
      <c r="J81" s="82"/>
      <c r="K81" s="82"/>
      <c r="L81" s="82"/>
      <c r="M81" s="82"/>
      <c r="N81" s="82"/>
      <c r="O81" s="82"/>
      <c r="P81" s="82"/>
      <c r="Q81" s="82"/>
      <c r="R81" s="82"/>
      <c r="S81" s="82"/>
      <c r="T81" s="82"/>
      <c r="U81" s="82"/>
      <c r="V81" s="82"/>
      <c r="W81" s="82"/>
      <c r="X81" s="82"/>
      <c r="Y81" s="82"/>
      <c r="Z81" s="82"/>
      <c r="AA81" s="82"/>
      <c r="AB81" s="82"/>
      <c r="AC81" s="82"/>
      <c r="AD81" s="82"/>
      <c r="AE81" s="81"/>
      <c r="AF81" s="81"/>
      <c r="AG81" s="81"/>
      <c r="AH81" s="82"/>
    </row>
    <row r="82" spans="1:34" x14ac:dyDescent="0.3">
      <c r="A82" s="19"/>
      <c r="B82" s="19"/>
      <c r="C82" s="82"/>
      <c r="D82" s="82"/>
      <c r="E82" s="82"/>
      <c r="F82" s="82"/>
      <c r="G82" s="82"/>
      <c r="H82" s="82"/>
      <c r="I82" s="82"/>
      <c r="J82" s="82"/>
      <c r="K82" s="82"/>
      <c r="L82" s="82"/>
      <c r="M82" s="82"/>
      <c r="N82" s="82"/>
      <c r="O82" s="82"/>
      <c r="P82" s="82"/>
      <c r="Q82" s="82"/>
      <c r="R82" s="82"/>
      <c r="S82" s="82"/>
      <c r="T82" s="82"/>
      <c r="U82" s="82"/>
      <c r="V82" s="82"/>
      <c r="W82" s="82"/>
      <c r="X82" s="82"/>
      <c r="Y82" s="82"/>
      <c r="Z82" s="82"/>
      <c r="AA82" s="82"/>
      <c r="AB82" s="82"/>
      <c r="AC82" s="82"/>
      <c r="AD82" s="82"/>
      <c r="AE82" s="33"/>
      <c r="AF82" s="33"/>
      <c r="AG82" s="33"/>
      <c r="AH82" s="2"/>
    </row>
    <row r="83" spans="1:34" x14ac:dyDescent="0.3">
      <c r="A83" s="19"/>
      <c r="B83" s="19"/>
      <c r="C83" s="82"/>
      <c r="D83" s="82"/>
      <c r="E83" s="82"/>
      <c r="F83" s="82"/>
      <c r="G83" s="82"/>
      <c r="H83" s="82"/>
      <c r="I83" s="82"/>
      <c r="J83" s="82"/>
      <c r="K83" s="82"/>
      <c r="L83" s="82"/>
      <c r="M83" s="82"/>
      <c r="N83" s="82"/>
      <c r="O83" s="82"/>
      <c r="P83" s="82"/>
      <c r="Q83" s="82"/>
      <c r="R83" s="82"/>
      <c r="S83" s="82"/>
      <c r="T83" s="82"/>
      <c r="U83" s="82"/>
      <c r="V83" s="82"/>
      <c r="W83" s="82"/>
      <c r="X83" s="82"/>
      <c r="Y83" s="82"/>
      <c r="Z83" s="82"/>
      <c r="AA83" s="82"/>
      <c r="AB83" s="82"/>
      <c r="AC83" s="82"/>
      <c r="AD83" s="82"/>
      <c r="AE83" s="33"/>
      <c r="AF83" s="33"/>
      <c r="AG83" s="33"/>
      <c r="AH83" s="2"/>
    </row>
    <row r="84" spans="1:34" x14ac:dyDescent="0.3">
      <c r="A84" s="19"/>
      <c r="B84" s="19"/>
      <c r="C84" s="82"/>
      <c r="D84" s="82"/>
      <c r="E84" s="82"/>
      <c r="F84" s="82"/>
      <c r="G84" s="82"/>
      <c r="H84" s="82"/>
      <c r="I84" s="82"/>
      <c r="J84" s="82"/>
      <c r="K84" s="82"/>
      <c r="L84" s="82"/>
      <c r="M84" s="82"/>
      <c r="N84" s="82"/>
      <c r="O84" s="82"/>
      <c r="P84" s="82"/>
      <c r="Q84" s="82"/>
      <c r="R84" s="82"/>
      <c r="S84" s="82"/>
      <c r="T84" s="82"/>
      <c r="U84" s="82"/>
      <c r="V84" s="82"/>
      <c r="W84" s="82"/>
      <c r="X84" s="82"/>
      <c r="Y84" s="82"/>
      <c r="Z84" s="82"/>
      <c r="AA84" s="82"/>
      <c r="AB84" s="82"/>
      <c r="AC84" s="82"/>
      <c r="AD84" s="82"/>
      <c r="AE84" s="33"/>
      <c r="AF84" s="33"/>
      <c r="AG84" s="33"/>
      <c r="AH84" s="2"/>
    </row>
    <row r="85" spans="1:34" x14ac:dyDescent="0.3">
      <c r="A85" s="32"/>
      <c r="C85" s="80"/>
      <c r="D85" s="80"/>
      <c r="E85" s="80"/>
      <c r="F85" s="80"/>
      <c r="G85" s="80"/>
      <c r="H85" s="80"/>
      <c r="I85" s="80"/>
      <c r="J85" s="80"/>
      <c r="K85" s="80"/>
      <c r="L85" s="80"/>
      <c r="M85" s="80"/>
      <c r="N85" s="80"/>
      <c r="O85" s="80"/>
      <c r="P85" s="80"/>
      <c r="Q85" s="80"/>
      <c r="R85" s="80"/>
      <c r="S85" s="80"/>
      <c r="T85" s="80"/>
      <c r="U85" s="80"/>
      <c r="V85" s="80"/>
      <c r="W85" s="80"/>
      <c r="X85" s="80"/>
      <c r="Y85" s="80"/>
      <c r="Z85" s="80"/>
      <c r="AA85" s="80"/>
      <c r="AB85" s="80"/>
      <c r="AC85" s="80"/>
      <c r="AD85" s="80"/>
    </row>
    <row r="86" spans="1:34" x14ac:dyDescent="0.3">
      <c r="A86" s="32"/>
      <c r="C86" s="80"/>
      <c r="D86" s="80"/>
      <c r="E86" s="80"/>
      <c r="F86" s="80"/>
      <c r="G86" s="80"/>
      <c r="H86" s="80"/>
      <c r="I86" s="80"/>
      <c r="J86" s="80"/>
      <c r="K86" s="80"/>
      <c r="L86" s="80"/>
      <c r="M86" s="80"/>
      <c r="N86" s="80"/>
      <c r="O86" s="80"/>
      <c r="P86" s="80"/>
      <c r="Q86" s="80"/>
      <c r="R86" s="80"/>
      <c r="S86" s="80"/>
      <c r="T86" s="80"/>
      <c r="U86" s="80"/>
      <c r="V86" s="80"/>
      <c r="W86" s="80"/>
      <c r="X86" s="80"/>
      <c r="Y86" s="80"/>
      <c r="Z86" s="80"/>
      <c r="AA86" s="80"/>
      <c r="AB86" s="80"/>
      <c r="AC86" s="80"/>
      <c r="AD86" s="80"/>
    </row>
    <row r="87" spans="1:34" x14ac:dyDescent="0.3">
      <c r="A87" s="32"/>
      <c r="C87" s="80"/>
      <c r="D87" s="80"/>
      <c r="E87" s="80"/>
      <c r="F87" s="80"/>
      <c r="G87" s="80"/>
      <c r="H87" s="80"/>
      <c r="I87" s="80"/>
      <c r="J87" s="80"/>
      <c r="K87" s="80"/>
      <c r="L87" s="80"/>
      <c r="M87" s="80"/>
      <c r="N87" s="80"/>
      <c r="O87" s="80"/>
      <c r="P87" s="80"/>
      <c r="Q87" s="80"/>
      <c r="R87" s="80"/>
      <c r="S87" s="80"/>
      <c r="T87" s="80"/>
      <c r="U87" s="80"/>
      <c r="V87" s="80"/>
      <c r="W87" s="80"/>
      <c r="X87" s="80"/>
      <c r="Y87" s="80"/>
      <c r="Z87" s="80"/>
      <c r="AA87" s="80"/>
      <c r="AB87" s="80"/>
      <c r="AC87" s="80"/>
      <c r="AD87" s="80"/>
    </row>
    <row r="88" spans="1:34" x14ac:dyDescent="0.3">
      <c r="A88" s="32"/>
      <c r="C88" s="80"/>
      <c r="D88" s="80"/>
      <c r="E88" s="80"/>
      <c r="F88" s="80"/>
      <c r="G88" s="80"/>
      <c r="H88" s="80"/>
      <c r="I88" s="80"/>
      <c r="J88" s="80"/>
      <c r="K88" s="80"/>
      <c r="L88" s="80"/>
      <c r="M88" s="80"/>
      <c r="N88" s="80"/>
      <c r="O88" s="80"/>
      <c r="P88" s="80"/>
      <c r="Q88" s="80"/>
      <c r="R88" s="80"/>
      <c r="S88" s="80"/>
      <c r="T88" s="80"/>
      <c r="U88" s="80"/>
      <c r="V88" s="80"/>
      <c r="W88" s="80"/>
      <c r="X88" s="80"/>
      <c r="Y88" s="80"/>
      <c r="Z88" s="80"/>
      <c r="AA88" s="80"/>
      <c r="AB88" s="80"/>
      <c r="AC88" s="80"/>
      <c r="AD88" s="80"/>
    </row>
    <row r="89" spans="1:34" x14ac:dyDescent="0.3">
      <c r="A89" s="32"/>
      <c r="C89" s="80"/>
      <c r="D89" s="80"/>
      <c r="E89" s="80"/>
      <c r="F89" s="80"/>
      <c r="G89" s="80"/>
      <c r="H89" s="80"/>
      <c r="I89" s="80"/>
      <c r="J89" s="80"/>
      <c r="K89" s="80"/>
      <c r="L89" s="80"/>
      <c r="M89" s="80"/>
      <c r="N89" s="80"/>
      <c r="O89" s="80"/>
      <c r="P89" s="80"/>
      <c r="Q89" s="80"/>
      <c r="R89" s="80"/>
      <c r="S89" s="80"/>
      <c r="T89" s="80"/>
      <c r="U89" s="80"/>
      <c r="V89" s="80"/>
      <c r="W89" s="80"/>
      <c r="X89" s="80"/>
      <c r="Y89" s="80"/>
      <c r="Z89" s="80"/>
      <c r="AA89" s="80"/>
      <c r="AB89" s="80"/>
      <c r="AC89" s="80"/>
      <c r="AD89" s="80"/>
    </row>
    <row r="90" spans="1:34" x14ac:dyDescent="0.3">
      <c r="A90" s="32"/>
      <c r="C90" s="80"/>
      <c r="D90" s="80"/>
      <c r="E90" s="80"/>
      <c r="F90" s="80"/>
      <c r="G90" s="80"/>
      <c r="H90" s="80"/>
      <c r="I90" s="80"/>
      <c r="J90" s="80"/>
      <c r="K90" s="80"/>
      <c r="L90" s="80"/>
      <c r="M90" s="80"/>
      <c r="N90" s="80"/>
      <c r="O90" s="80"/>
      <c r="P90" s="80"/>
      <c r="Q90" s="80"/>
      <c r="R90" s="80"/>
      <c r="S90" s="80"/>
      <c r="T90" s="80"/>
      <c r="U90" s="80"/>
      <c r="V90" s="80"/>
      <c r="W90" s="80"/>
      <c r="X90" s="80"/>
      <c r="Y90" s="80"/>
      <c r="Z90" s="80"/>
      <c r="AA90" s="80"/>
      <c r="AB90" s="80"/>
      <c r="AC90" s="80"/>
      <c r="AD90" s="80"/>
    </row>
    <row r="91" spans="1:34" x14ac:dyDescent="0.3">
      <c r="A91" s="32"/>
      <c r="C91" s="80"/>
      <c r="D91" s="80"/>
      <c r="E91" s="80"/>
      <c r="F91" s="80"/>
      <c r="G91" s="80"/>
      <c r="H91" s="80"/>
      <c r="I91" s="80"/>
      <c r="J91" s="80"/>
      <c r="K91" s="80"/>
      <c r="L91" s="80"/>
      <c r="M91" s="80"/>
      <c r="N91" s="80"/>
      <c r="O91" s="80"/>
      <c r="P91" s="80"/>
      <c r="Q91" s="80"/>
      <c r="R91" s="80"/>
      <c r="S91" s="80"/>
      <c r="T91" s="80"/>
      <c r="U91" s="80"/>
      <c r="V91" s="80"/>
      <c r="W91" s="80"/>
      <c r="X91" s="80"/>
      <c r="Y91" s="80"/>
      <c r="Z91" s="80"/>
      <c r="AA91" s="80"/>
      <c r="AB91" s="80"/>
      <c r="AC91" s="80"/>
      <c r="AD91" s="80"/>
    </row>
    <row r="92" spans="1:34" x14ac:dyDescent="0.3">
      <c r="A92" s="32"/>
      <c r="C92" s="80"/>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row>
    <row r="93" spans="1:34" x14ac:dyDescent="0.3">
      <c r="A93" s="32"/>
      <c r="C93" s="80"/>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row>
    <row r="94" spans="1:34" x14ac:dyDescent="0.3">
      <c r="A94" s="32"/>
      <c r="C94" s="80"/>
      <c r="D94" s="80"/>
      <c r="E94" s="80"/>
      <c r="F94" s="80"/>
      <c r="G94" s="80"/>
      <c r="H94" s="80"/>
      <c r="I94" s="80"/>
      <c r="J94" s="80"/>
      <c r="K94" s="80"/>
      <c r="L94" s="80"/>
      <c r="M94" s="80"/>
      <c r="N94" s="80"/>
      <c r="O94" s="80"/>
      <c r="P94" s="80"/>
      <c r="Q94" s="80"/>
      <c r="R94" s="80"/>
      <c r="S94" s="80"/>
      <c r="T94" s="80"/>
      <c r="U94" s="80"/>
      <c r="V94" s="80"/>
      <c r="W94" s="80"/>
      <c r="X94" s="80"/>
      <c r="Y94" s="80"/>
      <c r="Z94" s="80"/>
      <c r="AA94" s="80"/>
      <c r="AB94" s="80"/>
      <c r="AC94" s="80"/>
      <c r="AD94" s="80"/>
    </row>
    <row r="95" spans="1:34" x14ac:dyDescent="0.3">
      <c r="A95" s="32"/>
      <c r="C95" s="80"/>
      <c r="D95" s="80"/>
      <c r="E95" s="80"/>
      <c r="F95" s="80"/>
      <c r="G95" s="80"/>
      <c r="H95" s="80"/>
      <c r="I95" s="80"/>
      <c r="J95" s="80"/>
      <c r="K95" s="80"/>
      <c r="L95" s="80"/>
      <c r="M95" s="80"/>
      <c r="N95" s="80"/>
      <c r="O95" s="80"/>
      <c r="P95" s="80"/>
      <c r="Q95" s="80"/>
      <c r="R95" s="80"/>
      <c r="S95" s="80"/>
      <c r="T95" s="80"/>
      <c r="U95" s="80"/>
      <c r="V95" s="80"/>
      <c r="W95" s="80"/>
      <c r="X95" s="80"/>
      <c r="Y95" s="80"/>
      <c r="Z95" s="80"/>
      <c r="AA95" s="80"/>
      <c r="AB95" s="80"/>
      <c r="AC95" s="80"/>
      <c r="AD95" s="80"/>
    </row>
    <row r="96" spans="1:34" x14ac:dyDescent="0.3">
      <c r="A96" s="32"/>
      <c r="C96" s="80"/>
      <c r="D96" s="80"/>
      <c r="E96" s="80"/>
      <c r="F96" s="80"/>
      <c r="G96" s="80"/>
      <c r="H96" s="80"/>
      <c r="I96" s="80"/>
      <c r="J96" s="80"/>
      <c r="K96" s="80"/>
      <c r="L96" s="80"/>
      <c r="M96" s="80"/>
      <c r="N96" s="80"/>
      <c r="O96" s="80"/>
      <c r="P96" s="80"/>
      <c r="Q96" s="80"/>
      <c r="R96" s="80"/>
      <c r="S96" s="80"/>
      <c r="T96" s="80"/>
      <c r="U96" s="80"/>
      <c r="V96" s="80"/>
      <c r="W96" s="80"/>
      <c r="X96" s="80"/>
      <c r="Y96" s="80"/>
      <c r="Z96" s="80"/>
      <c r="AA96" s="80"/>
      <c r="AB96" s="80"/>
      <c r="AC96" s="80"/>
      <c r="AD96" s="80"/>
    </row>
    <row r="97" spans="1:30" x14ac:dyDescent="0.3">
      <c r="A97" s="32"/>
      <c r="C97" s="80"/>
      <c r="D97" s="80"/>
      <c r="E97" s="80"/>
      <c r="F97" s="80"/>
      <c r="G97" s="80"/>
      <c r="H97" s="80"/>
      <c r="I97" s="80"/>
      <c r="J97" s="80"/>
      <c r="K97" s="80"/>
      <c r="L97" s="80"/>
      <c r="M97" s="80"/>
      <c r="N97" s="80"/>
      <c r="O97" s="80"/>
      <c r="P97" s="80"/>
      <c r="Q97" s="80"/>
      <c r="R97" s="80"/>
      <c r="S97" s="80"/>
      <c r="T97" s="80"/>
      <c r="U97" s="80"/>
      <c r="V97" s="80"/>
      <c r="W97" s="80"/>
      <c r="X97" s="80"/>
      <c r="Y97" s="80"/>
      <c r="Z97" s="80"/>
      <c r="AA97" s="80"/>
      <c r="AB97" s="80"/>
      <c r="AC97" s="80"/>
      <c r="AD97" s="80"/>
    </row>
    <row r="98" spans="1:30" x14ac:dyDescent="0.3">
      <c r="A98" s="32"/>
      <c r="C98" s="80"/>
      <c r="D98" s="80"/>
      <c r="E98" s="80"/>
      <c r="F98" s="80"/>
      <c r="G98" s="80"/>
      <c r="H98" s="80"/>
      <c r="I98" s="80"/>
      <c r="J98" s="80"/>
      <c r="K98" s="80"/>
      <c r="L98" s="80"/>
      <c r="M98" s="80"/>
      <c r="N98" s="80"/>
      <c r="O98" s="80"/>
      <c r="P98" s="80"/>
      <c r="Q98" s="80"/>
      <c r="R98" s="80"/>
      <c r="S98" s="80"/>
      <c r="T98" s="80"/>
      <c r="U98" s="80"/>
      <c r="V98" s="80"/>
      <c r="W98" s="80"/>
      <c r="X98" s="80"/>
      <c r="Y98" s="80"/>
      <c r="Z98" s="80"/>
      <c r="AA98" s="80"/>
      <c r="AB98" s="80"/>
      <c r="AC98" s="80"/>
      <c r="AD98" s="80"/>
    </row>
    <row r="99" spans="1:30" x14ac:dyDescent="0.3">
      <c r="A99" s="32"/>
      <c r="C99" s="80"/>
      <c r="D99" s="80"/>
      <c r="E99" s="80"/>
      <c r="F99" s="80"/>
      <c r="G99" s="80"/>
      <c r="H99" s="80"/>
      <c r="I99" s="80"/>
      <c r="J99" s="80"/>
      <c r="K99" s="80"/>
      <c r="L99" s="80"/>
      <c r="M99" s="80"/>
      <c r="N99" s="80"/>
      <c r="O99" s="80"/>
      <c r="P99" s="80"/>
      <c r="Q99" s="80"/>
      <c r="R99" s="80"/>
      <c r="S99" s="80"/>
      <c r="T99" s="80"/>
      <c r="U99" s="80"/>
      <c r="V99" s="80"/>
      <c r="W99" s="80"/>
      <c r="X99" s="80"/>
      <c r="Y99" s="80"/>
      <c r="Z99" s="80"/>
      <c r="AA99" s="80"/>
      <c r="AB99" s="80"/>
      <c r="AC99" s="80"/>
      <c r="AD99" s="80"/>
    </row>
    <row r="100" spans="1:30" x14ac:dyDescent="0.3">
      <c r="A100" s="32"/>
      <c r="C100" s="80"/>
      <c r="D100" s="80"/>
      <c r="E100" s="80"/>
      <c r="F100" s="80"/>
      <c r="G100" s="80"/>
      <c r="H100" s="80"/>
      <c r="I100" s="80"/>
      <c r="J100" s="80"/>
      <c r="K100" s="80"/>
      <c r="L100" s="80"/>
      <c r="M100" s="80"/>
      <c r="N100" s="80"/>
      <c r="O100" s="80"/>
      <c r="P100" s="80"/>
      <c r="Q100" s="80"/>
      <c r="R100" s="80"/>
      <c r="S100" s="80"/>
      <c r="T100" s="80"/>
      <c r="U100" s="80"/>
      <c r="V100" s="80"/>
      <c r="W100" s="80"/>
      <c r="X100" s="80"/>
      <c r="Y100" s="80"/>
      <c r="Z100" s="80"/>
      <c r="AA100" s="80"/>
      <c r="AB100" s="80"/>
      <c r="AC100" s="80"/>
      <c r="AD100" s="80"/>
    </row>
    <row r="101" spans="1:30" x14ac:dyDescent="0.3">
      <c r="A101" s="32"/>
      <c r="C101" s="80"/>
      <c r="D101" s="80"/>
      <c r="E101" s="80"/>
      <c r="F101" s="80"/>
      <c r="G101" s="80"/>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row>
    <row r="102" spans="1:30" x14ac:dyDescent="0.3">
      <c r="A102" s="32"/>
      <c r="C102" s="80"/>
      <c r="D102" s="80"/>
      <c r="E102" s="80"/>
      <c r="F102" s="80"/>
      <c r="G102" s="80"/>
      <c r="H102" s="80"/>
      <c r="I102" s="80"/>
      <c r="J102" s="80"/>
      <c r="K102" s="80"/>
      <c r="L102" s="80"/>
      <c r="M102" s="80"/>
      <c r="N102" s="80"/>
      <c r="O102" s="80"/>
      <c r="P102" s="80"/>
      <c r="Q102" s="80"/>
      <c r="R102" s="80"/>
      <c r="S102" s="80"/>
      <c r="T102" s="80"/>
      <c r="U102" s="80"/>
      <c r="V102" s="80"/>
      <c r="W102" s="80"/>
      <c r="X102" s="80"/>
      <c r="Y102" s="80"/>
      <c r="Z102" s="80"/>
      <c r="AA102" s="80"/>
      <c r="AB102" s="80"/>
      <c r="AC102" s="80"/>
      <c r="AD102" s="80"/>
    </row>
    <row r="103" spans="1:30" x14ac:dyDescent="0.3">
      <c r="A103" s="32"/>
      <c r="C103" s="80"/>
      <c r="D103" s="80"/>
      <c r="E103" s="80"/>
      <c r="F103" s="80"/>
      <c r="G103" s="80"/>
      <c r="H103" s="80"/>
      <c r="I103" s="80"/>
      <c r="J103" s="80"/>
      <c r="K103" s="80"/>
      <c r="L103" s="80"/>
      <c r="M103" s="80"/>
      <c r="N103" s="80"/>
      <c r="O103" s="80"/>
      <c r="P103" s="80"/>
      <c r="Q103" s="80"/>
      <c r="R103" s="80"/>
      <c r="S103" s="80"/>
      <c r="T103" s="80"/>
      <c r="U103" s="80"/>
      <c r="V103" s="80"/>
      <c r="W103" s="80"/>
      <c r="X103" s="80"/>
      <c r="Y103" s="80"/>
      <c r="Z103" s="80"/>
      <c r="AA103" s="80"/>
      <c r="AB103" s="80"/>
      <c r="AC103" s="80"/>
      <c r="AD103" s="80"/>
    </row>
    <row r="104" spans="1:30" x14ac:dyDescent="0.3">
      <c r="A104" s="32"/>
      <c r="C104" s="80"/>
      <c r="D104" s="80"/>
      <c r="E104" s="80"/>
      <c r="F104" s="80"/>
      <c r="G104" s="80"/>
      <c r="H104" s="80"/>
      <c r="I104" s="80"/>
      <c r="J104" s="80"/>
      <c r="K104" s="80"/>
      <c r="L104" s="80"/>
      <c r="M104" s="80"/>
      <c r="N104" s="80"/>
      <c r="O104" s="80"/>
      <c r="P104" s="80"/>
      <c r="Q104" s="80"/>
      <c r="R104" s="80"/>
      <c r="S104" s="80"/>
      <c r="T104" s="80"/>
      <c r="U104" s="80"/>
      <c r="V104" s="80"/>
      <c r="W104" s="80"/>
      <c r="X104" s="80"/>
      <c r="Y104" s="80"/>
      <c r="Z104" s="80"/>
      <c r="AA104" s="80"/>
      <c r="AB104" s="80"/>
      <c r="AC104" s="80"/>
      <c r="AD104" s="80"/>
    </row>
    <row r="105" spans="1:30" x14ac:dyDescent="0.3">
      <c r="A105" s="32"/>
      <c r="C105" s="80"/>
      <c r="D105" s="80"/>
      <c r="E105" s="80"/>
      <c r="F105" s="80"/>
      <c r="G105" s="80"/>
      <c r="H105" s="80"/>
      <c r="I105" s="80"/>
      <c r="J105" s="80"/>
      <c r="K105" s="80"/>
      <c r="L105" s="80"/>
      <c r="M105" s="80"/>
      <c r="N105" s="80"/>
      <c r="O105" s="80"/>
      <c r="P105" s="80"/>
      <c r="Q105" s="80"/>
      <c r="R105" s="80"/>
      <c r="S105" s="80"/>
      <c r="T105" s="80"/>
      <c r="U105" s="80"/>
      <c r="V105" s="80"/>
      <c r="W105" s="80"/>
      <c r="X105" s="80"/>
      <c r="Y105" s="80"/>
      <c r="Z105" s="80"/>
      <c r="AA105" s="80"/>
      <c r="AB105" s="80"/>
      <c r="AC105" s="80"/>
      <c r="AD105" s="80"/>
    </row>
    <row r="106" spans="1:30" x14ac:dyDescent="0.3">
      <c r="A106" s="32"/>
      <c r="C106" s="80"/>
      <c r="D106" s="80"/>
      <c r="E106" s="80"/>
      <c r="F106" s="80"/>
      <c r="G106" s="80"/>
      <c r="H106" s="80"/>
      <c r="I106" s="80"/>
      <c r="J106" s="80"/>
      <c r="K106" s="80"/>
      <c r="L106" s="80"/>
      <c r="M106" s="80"/>
      <c r="N106" s="80"/>
      <c r="O106" s="80"/>
      <c r="P106" s="80"/>
      <c r="Q106" s="80"/>
      <c r="R106" s="80"/>
      <c r="S106" s="80"/>
      <c r="T106" s="80"/>
      <c r="U106" s="80"/>
      <c r="V106" s="80"/>
      <c r="W106" s="80"/>
      <c r="X106" s="80"/>
      <c r="Y106" s="80"/>
      <c r="Z106" s="80"/>
      <c r="AA106" s="80"/>
      <c r="AB106" s="80"/>
      <c r="AC106" s="80"/>
      <c r="AD106" s="80"/>
    </row>
    <row r="107" spans="1:30" x14ac:dyDescent="0.3">
      <c r="A107" s="32"/>
      <c r="C107" s="80"/>
      <c r="D107" s="80"/>
      <c r="E107" s="80"/>
      <c r="F107" s="80"/>
      <c r="G107" s="80"/>
      <c r="H107" s="80"/>
      <c r="I107" s="80"/>
      <c r="J107" s="80"/>
      <c r="K107" s="80"/>
      <c r="L107" s="80"/>
      <c r="M107" s="80"/>
      <c r="N107" s="80"/>
      <c r="O107" s="80"/>
      <c r="P107" s="80"/>
      <c r="Q107" s="80"/>
      <c r="R107" s="80"/>
      <c r="S107" s="80"/>
      <c r="T107" s="80"/>
      <c r="U107" s="80"/>
      <c r="V107" s="80"/>
      <c r="W107" s="80"/>
      <c r="X107" s="80"/>
      <c r="Y107" s="80"/>
      <c r="Z107" s="80"/>
      <c r="AA107" s="80"/>
      <c r="AB107" s="80"/>
      <c r="AC107" s="80"/>
      <c r="AD107" s="80"/>
    </row>
    <row r="108" spans="1:30" x14ac:dyDescent="0.3">
      <c r="A108" s="32"/>
      <c r="C108" s="80"/>
      <c r="D108" s="80"/>
      <c r="E108" s="80"/>
      <c r="F108" s="80"/>
      <c r="G108" s="80"/>
      <c r="H108" s="80"/>
      <c r="I108" s="80"/>
      <c r="J108" s="80"/>
      <c r="K108" s="80"/>
      <c r="L108" s="80"/>
      <c r="M108" s="80"/>
      <c r="N108" s="80"/>
      <c r="O108" s="80"/>
      <c r="P108" s="80"/>
      <c r="Q108" s="80"/>
      <c r="R108" s="80"/>
      <c r="S108" s="80"/>
      <c r="T108" s="80"/>
      <c r="U108" s="80"/>
      <c r="V108" s="80"/>
      <c r="W108" s="80"/>
      <c r="X108" s="80"/>
      <c r="Y108" s="80"/>
      <c r="Z108" s="80"/>
      <c r="AA108" s="80"/>
      <c r="AB108" s="80"/>
      <c r="AC108" s="80"/>
      <c r="AD108" s="80"/>
    </row>
    <row r="109" spans="1:30" x14ac:dyDescent="0.3">
      <c r="A109" s="32"/>
      <c r="C109" s="80"/>
      <c r="D109" s="80"/>
      <c r="E109" s="80"/>
      <c r="F109" s="80"/>
      <c r="G109" s="80"/>
      <c r="H109" s="80"/>
      <c r="I109" s="80"/>
      <c r="J109" s="80"/>
      <c r="K109" s="80"/>
      <c r="L109" s="80"/>
      <c r="M109" s="80"/>
      <c r="N109" s="80"/>
      <c r="O109" s="80"/>
      <c r="P109" s="80"/>
      <c r="Q109" s="80"/>
      <c r="R109" s="80"/>
      <c r="S109" s="80"/>
      <c r="T109" s="80"/>
      <c r="U109" s="80"/>
      <c r="V109" s="80"/>
      <c r="W109" s="80"/>
      <c r="X109" s="80"/>
      <c r="Y109" s="80"/>
      <c r="Z109" s="80"/>
      <c r="AA109" s="80"/>
      <c r="AB109" s="80"/>
      <c r="AC109" s="80"/>
      <c r="AD109" s="80"/>
    </row>
    <row r="110" spans="1:30" x14ac:dyDescent="0.3">
      <c r="A110" s="32"/>
      <c r="C110" s="80"/>
      <c r="D110" s="80"/>
      <c r="E110" s="80"/>
      <c r="F110" s="80"/>
      <c r="G110" s="80"/>
      <c r="H110" s="80"/>
      <c r="I110" s="80"/>
      <c r="J110" s="80"/>
      <c r="K110" s="80"/>
      <c r="L110" s="80"/>
      <c r="M110" s="80"/>
      <c r="N110" s="80"/>
      <c r="O110" s="80"/>
      <c r="P110" s="80"/>
      <c r="Q110" s="80"/>
      <c r="R110" s="80"/>
      <c r="S110" s="80"/>
      <c r="T110" s="80"/>
      <c r="U110" s="80"/>
      <c r="V110" s="80"/>
      <c r="W110" s="80"/>
      <c r="X110" s="80"/>
      <c r="Y110" s="80"/>
      <c r="Z110" s="80"/>
      <c r="AA110" s="80"/>
      <c r="AB110" s="80"/>
      <c r="AC110" s="80"/>
      <c r="AD110" s="80"/>
    </row>
    <row r="111" spans="1:30" x14ac:dyDescent="0.3">
      <c r="A111" s="32"/>
    </row>
  </sheetData>
  <sortState xmlns:xlrd2="http://schemas.microsoft.com/office/spreadsheetml/2017/richdata2" ref="A7:H27">
    <sortCondition ref="A7:A27"/>
  </sortState>
  <mergeCells count="460">
    <mergeCell ref="D44:E44"/>
    <mergeCell ref="A1:A2"/>
    <mergeCell ref="B1:E2"/>
    <mergeCell ref="X1:Z1"/>
    <mergeCell ref="AA1:AC1"/>
    <mergeCell ref="AD1:AG1"/>
    <mergeCell ref="X2:Z2"/>
    <mergeCell ref="AA2:AC2"/>
    <mergeCell ref="AD2:AG2"/>
    <mergeCell ref="A40:B40"/>
    <mergeCell ref="D40:E40"/>
    <mergeCell ref="X40:Z40"/>
    <mergeCell ref="AA40:AC40"/>
    <mergeCell ref="AD40:AG40"/>
    <mergeCell ref="A41:B41"/>
    <mergeCell ref="D41:E41"/>
    <mergeCell ref="X41:Z41"/>
    <mergeCell ref="AA41:AC41"/>
    <mergeCell ref="AD41:AG41"/>
    <mergeCell ref="AC43:AD45"/>
    <mergeCell ref="AE43:AE45"/>
    <mergeCell ref="AF43:AF45"/>
    <mergeCell ref="AG43:AG45"/>
    <mergeCell ref="AK4:AK6"/>
    <mergeCell ref="AL4:AL6"/>
    <mergeCell ref="AM4:AM6"/>
    <mergeCell ref="A39:B39"/>
    <mergeCell ref="D39:E39"/>
    <mergeCell ref="X3:Z3"/>
    <mergeCell ref="AE4:AE6"/>
    <mergeCell ref="AF4:AF6"/>
    <mergeCell ref="AG4:AG6"/>
    <mergeCell ref="AH4:AH6"/>
    <mergeCell ref="A3:A4"/>
    <mergeCell ref="AJ4:AJ6"/>
    <mergeCell ref="AI4:AI6"/>
    <mergeCell ref="AH43:AH45"/>
    <mergeCell ref="K46:L48"/>
    <mergeCell ref="M46:N48"/>
    <mergeCell ref="O46:P48"/>
    <mergeCell ref="Q46:R48"/>
    <mergeCell ref="S46:T48"/>
    <mergeCell ref="U46:V48"/>
    <mergeCell ref="W46:X48"/>
    <mergeCell ref="Y46:Z48"/>
    <mergeCell ref="AA46:AB48"/>
    <mergeCell ref="AC46:AD48"/>
    <mergeCell ref="K43:L45"/>
    <mergeCell ref="M43:N45"/>
    <mergeCell ref="O43:P45"/>
    <mergeCell ref="Q43:R45"/>
    <mergeCell ref="S43:T45"/>
    <mergeCell ref="U43:V45"/>
    <mergeCell ref="W43:X45"/>
    <mergeCell ref="Y43:Z45"/>
    <mergeCell ref="AA43:AB45"/>
    <mergeCell ref="U85:V85"/>
    <mergeCell ref="W85:X85"/>
    <mergeCell ref="Y85:Z85"/>
    <mergeCell ref="AA85:AB85"/>
    <mergeCell ref="A76:A77"/>
    <mergeCell ref="B76:W77"/>
    <mergeCell ref="X76:Z76"/>
    <mergeCell ref="AA76:AC76"/>
    <mergeCell ref="AD76:AG76"/>
    <mergeCell ref="X77:Z77"/>
    <mergeCell ref="AA77:AC77"/>
    <mergeCell ref="AD77:AG77"/>
    <mergeCell ref="C78:D81"/>
    <mergeCell ref="E78:F81"/>
    <mergeCell ref="G78:H81"/>
    <mergeCell ref="I78:J81"/>
    <mergeCell ref="K78:L81"/>
    <mergeCell ref="M78:N81"/>
    <mergeCell ref="O78:P81"/>
    <mergeCell ref="Q78:R81"/>
    <mergeCell ref="S78:T81"/>
    <mergeCell ref="U78:V81"/>
    <mergeCell ref="W78:X81"/>
    <mergeCell ref="Y78:Z81"/>
    <mergeCell ref="AG79:AG81"/>
    <mergeCell ref="AH79:AH81"/>
    <mergeCell ref="C82:D84"/>
    <mergeCell ref="E82:F84"/>
    <mergeCell ref="G82:H84"/>
    <mergeCell ref="I82:J84"/>
    <mergeCell ref="K82:L84"/>
    <mergeCell ref="M82:N84"/>
    <mergeCell ref="O82:P84"/>
    <mergeCell ref="Q82:R84"/>
    <mergeCell ref="S82:T84"/>
    <mergeCell ref="U82:V84"/>
    <mergeCell ref="W82:X84"/>
    <mergeCell ref="Y82:Z84"/>
    <mergeCell ref="AA82:AB84"/>
    <mergeCell ref="AC82:AD84"/>
    <mergeCell ref="AA78:AB81"/>
    <mergeCell ref="AC78:AD81"/>
    <mergeCell ref="AE79:AE81"/>
    <mergeCell ref="AF79:AF81"/>
    <mergeCell ref="AC85:AD85"/>
    <mergeCell ref="C86:D86"/>
    <mergeCell ref="E86:F86"/>
    <mergeCell ref="G86:H86"/>
    <mergeCell ref="I86:J86"/>
    <mergeCell ref="K86:L86"/>
    <mergeCell ref="M86:N86"/>
    <mergeCell ref="O86:P86"/>
    <mergeCell ref="Q86:R86"/>
    <mergeCell ref="S86:T86"/>
    <mergeCell ref="U86:V86"/>
    <mergeCell ref="W86:X86"/>
    <mergeCell ref="Y86:Z86"/>
    <mergeCell ref="AA86:AB86"/>
    <mergeCell ref="AC86:AD86"/>
    <mergeCell ref="C85:D85"/>
    <mergeCell ref="E85:F85"/>
    <mergeCell ref="G85:H85"/>
    <mergeCell ref="I85:J85"/>
    <mergeCell ref="K85:L85"/>
    <mergeCell ref="M85:N85"/>
    <mergeCell ref="O85:P85"/>
    <mergeCell ref="Q85:R85"/>
    <mergeCell ref="S85:T85"/>
    <mergeCell ref="C87:D87"/>
    <mergeCell ref="E87:F87"/>
    <mergeCell ref="G87:H87"/>
    <mergeCell ref="I87:J87"/>
    <mergeCell ref="K87:L87"/>
    <mergeCell ref="M87:N87"/>
    <mergeCell ref="O87:P87"/>
    <mergeCell ref="Q87:R87"/>
    <mergeCell ref="S87:T87"/>
    <mergeCell ref="W89:X89"/>
    <mergeCell ref="Y89:Z89"/>
    <mergeCell ref="AA89:AB89"/>
    <mergeCell ref="AC89:AD89"/>
    <mergeCell ref="C88:D88"/>
    <mergeCell ref="E88:F88"/>
    <mergeCell ref="G88:H88"/>
    <mergeCell ref="I88:J88"/>
    <mergeCell ref="K88:L88"/>
    <mergeCell ref="M88:N88"/>
    <mergeCell ref="O88:P88"/>
    <mergeCell ref="Q88:R88"/>
    <mergeCell ref="S88:T88"/>
    <mergeCell ref="U87:V87"/>
    <mergeCell ref="W87:X87"/>
    <mergeCell ref="Y87:Z87"/>
    <mergeCell ref="AA87:AB87"/>
    <mergeCell ref="AC87:AD87"/>
    <mergeCell ref="U88:V88"/>
    <mergeCell ref="W88:X88"/>
    <mergeCell ref="Y88:Z88"/>
    <mergeCell ref="AA88:AB88"/>
    <mergeCell ref="AC88:AD88"/>
    <mergeCell ref="U90:V90"/>
    <mergeCell ref="W90:X90"/>
    <mergeCell ref="Y90:Z90"/>
    <mergeCell ref="AA90:AB90"/>
    <mergeCell ref="AC90:AD90"/>
    <mergeCell ref="C89:D89"/>
    <mergeCell ref="E89:F89"/>
    <mergeCell ref="G89:H89"/>
    <mergeCell ref="I89:J89"/>
    <mergeCell ref="K89:L89"/>
    <mergeCell ref="C90:D90"/>
    <mergeCell ref="E90:F90"/>
    <mergeCell ref="G90:H90"/>
    <mergeCell ref="I90:J90"/>
    <mergeCell ref="K90:L90"/>
    <mergeCell ref="M90:N90"/>
    <mergeCell ref="O90:P90"/>
    <mergeCell ref="Q90:R90"/>
    <mergeCell ref="S90:T90"/>
    <mergeCell ref="M89:N89"/>
    <mergeCell ref="O89:P89"/>
    <mergeCell ref="Q89:R89"/>
    <mergeCell ref="S89:T89"/>
    <mergeCell ref="U89:V89"/>
    <mergeCell ref="C91:D91"/>
    <mergeCell ref="E91:F91"/>
    <mergeCell ref="G91:H91"/>
    <mergeCell ref="I91:J91"/>
    <mergeCell ref="K91:L91"/>
    <mergeCell ref="M91:N91"/>
    <mergeCell ref="O91:P91"/>
    <mergeCell ref="Q91:R91"/>
    <mergeCell ref="S91:T91"/>
    <mergeCell ref="W93:X93"/>
    <mergeCell ref="Y93:Z93"/>
    <mergeCell ref="AA93:AB93"/>
    <mergeCell ref="AC93:AD93"/>
    <mergeCell ref="C92:D92"/>
    <mergeCell ref="E92:F92"/>
    <mergeCell ref="G92:H92"/>
    <mergeCell ref="I92:J92"/>
    <mergeCell ref="K92:L92"/>
    <mergeCell ref="M92:N92"/>
    <mergeCell ref="O92:P92"/>
    <mergeCell ref="Q92:R92"/>
    <mergeCell ref="S92:T92"/>
    <mergeCell ref="U91:V91"/>
    <mergeCell ref="W91:X91"/>
    <mergeCell ref="Y91:Z91"/>
    <mergeCell ref="AA91:AB91"/>
    <mergeCell ref="AC91:AD91"/>
    <mergeCell ref="U92:V92"/>
    <mergeCell ref="W92:X92"/>
    <mergeCell ref="Y92:Z92"/>
    <mergeCell ref="AA92:AB92"/>
    <mergeCell ref="AC92:AD92"/>
    <mergeCell ref="U94:V94"/>
    <mergeCell ref="W94:X94"/>
    <mergeCell ref="Y94:Z94"/>
    <mergeCell ref="AA94:AB94"/>
    <mergeCell ref="AC94:AD94"/>
    <mergeCell ref="C93:D93"/>
    <mergeCell ref="E93:F93"/>
    <mergeCell ref="G93:H93"/>
    <mergeCell ref="I93:J93"/>
    <mergeCell ref="K93:L93"/>
    <mergeCell ref="C94:D94"/>
    <mergeCell ref="E94:F94"/>
    <mergeCell ref="G94:H94"/>
    <mergeCell ref="I94:J94"/>
    <mergeCell ref="K94:L94"/>
    <mergeCell ref="M94:N94"/>
    <mergeCell ref="O94:P94"/>
    <mergeCell ref="Q94:R94"/>
    <mergeCell ref="S94:T94"/>
    <mergeCell ref="M93:N93"/>
    <mergeCell ref="O93:P93"/>
    <mergeCell ref="Q93:R93"/>
    <mergeCell ref="S93:T93"/>
    <mergeCell ref="U93:V93"/>
    <mergeCell ref="C95:D95"/>
    <mergeCell ref="E95:F95"/>
    <mergeCell ref="G95:H95"/>
    <mergeCell ref="I95:J95"/>
    <mergeCell ref="K95:L95"/>
    <mergeCell ref="M95:N95"/>
    <mergeCell ref="O95:P95"/>
    <mergeCell ref="Q95:R95"/>
    <mergeCell ref="S95:T95"/>
    <mergeCell ref="W97:X97"/>
    <mergeCell ref="Y97:Z97"/>
    <mergeCell ref="AA97:AB97"/>
    <mergeCell ref="AC97:AD97"/>
    <mergeCell ref="C96:D96"/>
    <mergeCell ref="E96:F96"/>
    <mergeCell ref="G96:H96"/>
    <mergeCell ref="I96:J96"/>
    <mergeCell ref="K96:L96"/>
    <mergeCell ref="M96:N96"/>
    <mergeCell ref="O96:P96"/>
    <mergeCell ref="Q96:R96"/>
    <mergeCell ref="S96:T96"/>
    <mergeCell ref="U95:V95"/>
    <mergeCell ref="W95:X95"/>
    <mergeCell ref="Y95:Z95"/>
    <mergeCell ref="AA95:AB95"/>
    <mergeCell ref="AC95:AD95"/>
    <mergeCell ref="U96:V96"/>
    <mergeCell ref="W96:X96"/>
    <mergeCell ref="Y96:Z96"/>
    <mergeCell ref="AA96:AB96"/>
    <mergeCell ref="AC96:AD96"/>
    <mergeCell ref="U98:V98"/>
    <mergeCell ref="W98:X98"/>
    <mergeCell ref="Y98:Z98"/>
    <mergeCell ref="AA98:AB98"/>
    <mergeCell ref="AC98:AD98"/>
    <mergeCell ref="C97:D97"/>
    <mergeCell ref="E97:F97"/>
    <mergeCell ref="G97:H97"/>
    <mergeCell ref="I97:J97"/>
    <mergeCell ref="K97:L97"/>
    <mergeCell ref="C98:D98"/>
    <mergeCell ref="E98:F98"/>
    <mergeCell ref="G98:H98"/>
    <mergeCell ref="I98:J98"/>
    <mergeCell ref="K98:L98"/>
    <mergeCell ref="M98:N98"/>
    <mergeCell ref="O98:P98"/>
    <mergeCell ref="Q98:R98"/>
    <mergeCell ref="S98:T98"/>
    <mergeCell ref="M97:N97"/>
    <mergeCell ref="O97:P97"/>
    <mergeCell ref="Q97:R97"/>
    <mergeCell ref="S97:T97"/>
    <mergeCell ref="U97:V97"/>
    <mergeCell ref="C99:D99"/>
    <mergeCell ref="E99:F99"/>
    <mergeCell ref="G99:H99"/>
    <mergeCell ref="I99:J99"/>
    <mergeCell ref="K99:L99"/>
    <mergeCell ref="M99:N99"/>
    <mergeCell ref="O99:P99"/>
    <mergeCell ref="Q99:R99"/>
    <mergeCell ref="S99:T99"/>
    <mergeCell ref="W101:X101"/>
    <mergeCell ref="Y101:Z101"/>
    <mergeCell ref="AA101:AB101"/>
    <mergeCell ref="AC101:AD101"/>
    <mergeCell ref="C100:D100"/>
    <mergeCell ref="E100:F100"/>
    <mergeCell ref="G100:H100"/>
    <mergeCell ref="I100:J100"/>
    <mergeCell ref="K100:L100"/>
    <mergeCell ref="M100:N100"/>
    <mergeCell ref="O100:P100"/>
    <mergeCell ref="Q100:R100"/>
    <mergeCell ref="S100:T100"/>
    <mergeCell ref="U99:V99"/>
    <mergeCell ref="W99:X99"/>
    <mergeCell ref="Y99:Z99"/>
    <mergeCell ref="AA99:AB99"/>
    <mergeCell ref="AC99:AD99"/>
    <mergeCell ref="U100:V100"/>
    <mergeCell ref="W100:X100"/>
    <mergeCell ref="Y100:Z100"/>
    <mergeCell ref="AA100:AB100"/>
    <mergeCell ref="AC100:AD100"/>
    <mergeCell ref="U102:V102"/>
    <mergeCell ref="W102:X102"/>
    <mergeCell ref="Y102:Z102"/>
    <mergeCell ref="AA102:AB102"/>
    <mergeCell ref="AC102:AD102"/>
    <mergeCell ref="C101:D101"/>
    <mergeCell ref="E101:F101"/>
    <mergeCell ref="G101:H101"/>
    <mergeCell ref="I101:J101"/>
    <mergeCell ref="K101:L101"/>
    <mergeCell ref="C102:D102"/>
    <mergeCell ref="E102:F102"/>
    <mergeCell ref="G102:H102"/>
    <mergeCell ref="I102:J102"/>
    <mergeCell ref="K102:L102"/>
    <mergeCell ref="M102:N102"/>
    <mergeCell ref="O102:P102"/>
    <mergeCell ref="Q102:R102"/>
    <mergeCell ref="S102:T102"/>
    <mergeCell ref="M101:N101"/>
    <mergeCell ref="O101:P101"/>
    <mergeCell ref="Q101:R101"/>
    <mergeCell ref="S101:T101"/>
    <mergeCell ref="U101:V101"/>
    <mergeCell ref="C103:D103"/>
    <mergeCell ref="E103:F103"/>
    <mergeCell ref="G103:H103"/>
    <mergeCell ref="I103:J103"/>
    <mergeCell ref="K103:L103"/>
    <mergeCell ref="M103:N103"/>
    <mergeCell ref="O103:P103"/>
    <mergeCell ref="Q103:R103"/>
    <mergeCell ref="S103:T103"/>
    <mergeCell ref="W105:X105"/>
    <mergeCell ref="Y105:Z105"/>
    <mergeCell ref="AA105:AB105"/>
    <mergeCell ref="AC105:AD105"/>
    <mergeCell ref="C104:D104"/>
    <mergeCell ref="E104:F104"/>
    <mergeCell ref="G104:H104"/>
    <mergeCell ref="I104:J104"/>
    <mergeCell ref="K104:L104"/>
    <mergeCell ref="M104:N104"/>
    <mergeCell ref="O104:P104"/>
    <mergeCell ref="Q104:R104"/>
    <mergeCell ref="S104:T104"/>
    <mergeCell ref="U103:V103"/>
    <mergeCell ref="W103:X103"/>
    <mergeCell ref="Y103:Z103"/>
    <mergeCell ref="AA103:AB103"/>
    <mergeCell ref="AC103:AD103"/>
    <mergeCell ref="U104:V104"/>
    <mergeCell ref="W104:X104"/>
    <mergeCell ref="Y104:Z104"/>
    <mergeCell ref="AA104:AB104"/>
    <mergeCell ref="AC104:AD104"/>
    <mergeCell ref="U106:V106"/>
    <mergeCell ref="W106:X106"/>
    <mergeCell ref="Y106:Z106"/>
    <mergeCell ref="AA106:AB106"/>
    <mergeCell ref="AC106:AD106"/>
    <mergeCell ref="C105:D105"/>
    <mergeCell ref="E105:F105"/>
    <mergeCell ref="G105:H105"/>
    <mergeCell ref="I105:J105"/>
    <mergeCell ref="K105:L105"/>
    <mergeCell ref="C106:D106"/>
    <mergeCell ref="E106:F106"/>
    <mergeCell ref="G106:H106"/>
    <mergeCell ref="I106:J106"/>
    <mergeCell ref="K106:L106"/>
    <mergeCell ref="M106:N106"/>
    <mergeCell ref="O106:P106"/>
    <mergeCell ref="Q106:R106"/>
    <mergeCell ref="S106:T106"/>
    <mergeCell ref="M105:N105"/>
    <mergeCell ref="O105:P105"/>
    <mergeCell ref="Q105:R105"/>
    <mergeCell ref="S105:T105"/>
    <mergeCell ref="U105:V105"/>
    <mergeCell ref="AA107:AB107"/>
    <mergeCell ref="AC107:AD107"/>
    <mergeCell ref="C108:D108"/>
    <mergeCell ref="E108:F108"/>
    <mergeCell ref="G108:H108"/>
    <mergeCell ref="I108:J108"/>
    <mergeCell ref="K108:L108"/>
    <mergeCell ref="M108:N108"/>
    <mergeCell ref="O108:P108"/>
    <mergeCell ref="Q108:R108"/>
    <mergeCell ref="S108:T108"/>
    <mergeCell ref="U108:V108"/>
    <mergeCell ref="W108:X108"/>
    <mergeCell ref="Y108:Z108"/>
    <mergeCell ref="C107:D107"/>
    <mergeCell ref="E107:F107"/>
    <mergeCell ref="G107:H107"/>
    <mergeCell ref="I107:J107"/>
    <mergeCell ref="K107:L107"/>
    <mergeCell ref="M107:N107"/>
    <mergeCell ref="O107:P107"/>
    <mergeCell ref="Q107:R107"/>
    <mergeCell ref="S107:T107"/>
    <mergeCell ref="I109:J109"/>
    <mergeCell ref="K109:L109"/>
    <mergeCell ref="M109:N109"/>
    <mergeCell ref="U109:V109"/>
    <mergeCell ref="W109:X109"/>
    <mergeCell ref="Y109:Z109"/>
    <mergeCell ref="U107:V107"/>
    <mergeCell ref="W107:X107"/>
    <mergeCell ref="Y107:Z107"/>
    <mergeCell ref="C110:D110"/>
    <mergeCell ref="AA109:AB109"/>
    <mergeCell ref="AC109:AD109"/>
    <mergeCell ref="AA108:AB108"/>
    <mergeCell ref="AC108:AD108"/>
    <mergeCell ref="E110:F110"/>
    <mergeCell ref="G110:H110"/>
    <mergeCell ref="I110:J110"/>
    <mergeCell ref="K110:L110"/>
    <mergeCell ref="M110:N110"/>
    <mergeCell ref="S109:T109"/>
    <mergeCell ref="O109:P109"/>
    <mergeCell ref="Q109:R109"/>
    <mergeCell ref="AA110:AB110"/>
    <mergeCell ref="AC110:AD110"/>
    <mergeCell ref="O110:P110"/>
    <mergeCell ref="Q110:R110"/>
    <mergeCell ref="S110:T110"/>
    <mergeCell ref="U110:V110"/>
    <mergeCell ref="W110:X110"/>
    <mergeCell ref="Y110:Z110"/>
    <mergeCell ref="C109:D109"/>
    <mergeCell ref="E109:F109"/>
    <mergeCell ref="G109:H109"/>
  </mergeCells>
  <conditionalFormatting sqref="A49:B74">
    <cfRule type="cellIs" dxfId="65" priority="51" operator="equal">
      <formula>0</formula>
    </cfRule>
  </conditionalFormatting>
  <conditionalFormatting sqref="A85:B110">
    <cfRule type="cellIs" dxfId="64" priority="50" operator="equal">
      <formula>0</formula>
    </cfRule>
  </conditionalFormatting>
  <conditionalFormatting sqref="C7:C37">
    <cfRule type="cellIs" dxfId="63" priority="32" operator="equal">
      <formula>"Oui"</formula>
    </cfRule>
    <cfRule type="cellIs" dxfId="62" priority="33" operator="equal">
      <formula>"Non"</formula>
    </cfRule>
  </conditionalFormatting>
  <conditionalFormatting sqref="C41">
    <cfRule type="cellIs" dxfId="61" priority="1" operator="lessThan">
      <formula>0.75</formula>
    </cfRule>
    <cfRule type="cellIs" dxfId="60" priority="2" operator="greaterThan">
      <formula>0.75</formula>
    </cfRule>
  </conditionalFormatting>
  <conditionalFormatting sqref="C7:AD38">
    <cfRule type="cellIs" dxfId="59" priority="9" operator="equal">
      <formula>"D"</formula>
    </cfRule>
    <cfRule type="cellIs" dxfId="58" priority="10" operator="equal">
      <formula>"A"</formula>
    </cfRule>
    <cfRule type="cellIs" dxfId="57" priority="11" operator="equal">
      <formula>"AT"</formula>
    </cfRule>
    <cfRule type="cellIs" dxfId="56" priority="12" operator="equal">
      <formula>"O"</formula>
    </cfRule>
    <cfRule type="cellIs" dxfId="55" priority="13" operator="equal">
      <formula>"v"</formula>
    </cfRule>
  </conditionalFormatting>
  <conditionalFormatting sqref="D40:F40">
    <cfRule type="cellIs" dxfId="54" priority="39" operator="lessThan">
      <formula>$F$39</formula>
    </cfRule>
    <cfRule type="cellIs" dxfId="53" priority="40" operator="equal">
      <formula>$F$39</formula>
    </cfRule>
  </conditionalFormatting>
  <conditionalFormatting sqref="D7:H37">
    <cfRule type="expression" dxfId="52" priority="4">
      <formula>AND(C7="Non")</formula>
    </cfRule>
  </conditionalFormatting>
  <conditionalFormatting sqref="E7:E37">
    <cfRule type="expression" dxfId="51" priority="14">
      <formula>AND(C7="Non")</formula>
    </cfRule>
  </conditionalFormatting>
  <conditionalFormatting sqref="F7:F37">
    <cfRule type="expression" dxfId="50" priority="7">
      <formula>AND(C7="Non")</formula>
    </cfRule>
  </conditionalFormatting>
  <conditionalFormatting sqref="F40">
    <cfRule type="cellIs" dxfId="49" priority="41" operator="lessThan">
      <formula>$F$39</formula>
    </cfRule>
    <cfRule type="cellIs" dxfId="48" priority="42" operator="equal">
      <formula>$F$39</formula>
    </cfRule>
  </conditionalFormatting>
  <conditionalFormatting sqref="G7:G37">
    <cfRule type="expression" dxfId="47" priority="5">
      <formula>AND(C7="Non")</formula>
    </cfRule>
  </conditionalFormatting>
  <conditionalFormatting sqref="H7:H37">
    <cfRule type="expression" dxfId="46" priority="3">
      <formula>AND(C7="Non")</formula>
    </cfRule>
  </conditionalFormatting>
  <dataValidations count="4">
    <dataValidation type="list" allowBlank="1" showInputMessage="1" showErrorMessage="1" sqref="C7:D37" xr:uid="{00000000-0002-0000-0000-000000000000}">
      <formula1>Réponse</formula1>
    </dataValidation>
    <dataValidation type="list" allowBlank="1" showInputMessage="1" showErrorMessage="1" sqref="F1:W2 B1" xr:uid="{00000000-0002-0000-0000-000001000000}">
      <formula1>Entête1</formula1>
    </dataValidation>
    <dataValidation type="list" allowBlank="1" showInputMessage="1" showErrorMessage="1" sqref="H40:W41 G40" xr:uid="{00000000-0002-0000-0000-000002000000}">
      <formula1>Entête</formula1>
    </dataValidation>
    <dataValidation type="list" allowBlank="1" showInputMessage="1" showErrorMessage="1" sqref="A1:A2" xr:uid="{00000000-0002-0000-0000-000003000000}">
      <formula1>Classes</formula1>
    </dataValidation>
  </dataValidations>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109"/>
  <sheetViews>
    <sheetView topLeftCell="D12" workbookViewId="0">
      <selection activeCell="F16" sqref="F16"/>
    </sheetView>
  </sheetViews>
  <sheetFormatPr baseColWidth="10" defaultColWidth="10.6640625" defaultRowHeight="14.4" x14ac:dyDescent="0.3"/>
  <cols>
    <col min="1" max="1" width="15.6640625" customWidth="1"/>
    <col min="2" max="2" width="12.88671875" customWidth="1"/>
    <col min="3" max="21" width="20.6640625" customWidth="1"/>
    <col min="22" max="30" width="3.6640625" customWidth="1"/>
    <col min="31" max="31" width="1.109375" customWidth="1"/>
    <col min="32" max="39" width="2.6640625" customWidth="1"/>
  </cols>
  <sheetData>
    <row r="1" spans="1:39" ht="15" customHeight="1" x14ac:dyDescent="0.3">
      <c r="A1" s="83" t="s">
        <v>65</v>
      </c>
      <c r="B1" s="84" t="s">
        <v>49</v>
      </c>
      <c r="C1" s="84"/>
      <c r="D1" s="84"/>
      <c r="E1" s="84"/>
      <c r="F1" s="15"/>
      <c r="G1" s="15"/>
      <c r="H1" s="15"/>
      <c r="I1" s="15"/>
      <c r="J1" s="15"/>
      <c r="K1" s="15"/>
      <c r="L1" s="15"/>
      <c r="M1" s="15"/>
      <c r="N1" s="15"/>
      <c r="O1" s="15"/>
      <c r="P1" s="15"/>
      <c r="Q1" s="15"/>
      <c r="R1" s="15"/>
      <c r="S1" s="15"/>
      <c r="T1" s="15"/>
      <c r="U1" s="15"/>
      <c r="V1" s="15"/>
      <c r="W1" s="15"/>
      <c r="X1" s="85"/>
      <c r="Y1" s="85"/>
      <c r="Z1" s="85"/>
      <c r="AA1" s="85"/>
      <c r="AB1" s="85"/>
      <c r="AC1" s="85"/>
      <c r="AD1" s="85"/>
      <c r="AE1" s="85"/>
      <c r="AF1" s="85"/>
      <c r="AG1" s="85"/>
    </row>
    <row r="2" spans="1:39" ht="15" customHeight="1" x14ac:dyDescent="0.3">
      <c r="A2" s="83"/>
      <c r="B2" s="84"/>
      <c r="C2" s="84"/>
      <c r="D2" s="84"/>
      <c r="E2" s="84"/>
      <c r="F2" s="15"/>
      <c r="G2" s="15"/>
      <c r="H2" s="15"/>
      <c r="I2" s="15"/>
      <c r="J2" s="15"/>
      <c r="K2" s="15"/>
      <c r="L2" s="15"/>
      <c r="M2" s="15"/>
      <c r="N2" s="15"/>
      <c r="O2" s="15"/>
      <c r="P2" s="15"/>
      <c r="Q2" s="15"/>
      <c r="R2" s="15"/>
      <c r="S2" s="15"/>
      <c r="T2" s="15"/>
      <c r="U2" s="15"/>
      <c r="V2" s="15"/>
      <c r="W2" s="15"/>
      <c r="X2" s="85"/>
      <c r="Y2" s="85"/>
      <c r="Z2" s="85"/>
      <c r="AA2" s="85"/>
      <c r="AB2" s="85"/>
      <c r="AC2" s="85"/>
      <c r="AD2" s="85"/>
      <c r="AE2" s="85"/>
      <c r="AF2" s="85"/>
      <c r="AG2" s="85"/>
    </row>
    <row r="3" spans="1:39" ht="15" customHeight="1" x14ac:dyDescent="0.3">
      <c r="A3" s="16"/>
      <c r="B3" s="17"/>
      <c r="X3" s="85"/>
      <c r="Y3" s="85"/>
      <c r="Z3" s="85"/>
    </row>
    <row r="4" spans="1:39" ht="15" customHeight="1" x14ac:dyDescent="0.3">
      <c r="A4" s="16"/>
      <c r="B4" s="17"/>
      <c r="C4" s="18"/>
      <c r="D4" s="18"/>
      <c r="E4" s="18"/>
      <c r="F4" s="18"/>
      <c r="G4" s="18"/>
      <c r="H4" s="18"/>
      <c r="I4" s="18"/>
      <c r="J4" s="18"/>
      <c r="K4" s="18"/>
      <c r="L4" s="18"/>
      <c r="M4" s="18"/>
      <c r="N4" s="18"/>
      <c r="O4" s="18"/>
      <c r="P4" s="18"/>
      <c r="Q4" s="18"/>
      <c r="R4" s="18"/>
      <c r="S4" s="18"/>
      <c r="T4" s="18"/>
      <c r="U4" s="18"/>
      <c r="V4" s="18"/>
      <c r="W4" s="18"/>
      <c r="X4" s="18"/>
      <c r="Y4" s="18"/>
      <c r="Z4" s="18"/>
      <c r="AA4" s="18"/>
      <c r="AB4" s="18"/>
      <c r="AC4" s="18"/>
      <c r="AD4" s="18"/>
      <c r="AE4" s="90"/>
      <c r="AF4" s="90"/>
      <c r="AG4" s="90"/>
      <c r="AH4" s="82"/>
      <c r="AI4" s="82"/>
      <c r="AJ4" s="82"/>
      <c r="AK4" s="82"/>
      <c r="AL4" s="82"/>
      <c r="AM4" s="82"/>
    </row>
    <row r="5" spans="1:39" ht="15" customHeight="1" x14ac:dyDescent="0.3">
      <c r="C5" s="18"/>
      <c r="D5" s="18"/>
      <c r="E5" s="18"/>
      <c r="F5" s="18"/>
      <c r="G5" s="18"/>
      <c r="H5" s="18"/>
      <c r="I5" s="18"/>
      <c r="J5" s="18"/>
      <c r="K5" s="18"/>
      <c r="L5" s="18"/>
      <c r="M5" s="18"/>
      <c r="N5" s="18"/>
      <c r="O5" s="18"/>
      <c r="P5" s="18"/>
      <c r="Q5" s="18"/>
      <c r="R5" s="18"/>
      <c r="S5" s="18"/>
      <c r="T5" s="18"/>
      <c r="U5" s="18"/>
      <c r="V5" s="18"/>
      <c r="W5" s="18"/>
      <c r="X5" s="18"/>
      <c r="Y5" s="18"/>
      <c r="Z5" s="18"/>
      <c r="AA5" s="18"/>
      <c r="AB5" s="18"/>
      <c r="AC5" s="18"/>
      <c r="AD5" s="18"/>
      <c r="AE5" s="91"/>
      <c r="AF5" s="91"/>
      <c r="AG5" s="91"/>
      <c r="AH5" s="82"/>
      <c r="AI5" s="82"/>
      <c r="AJ5" s="82"/>
      <c r="AK5" s="82"/>
      <c r="AL5" s="82"/>
      <c r="AM5" s="82"/>
    </row>
    <row r="6" spans="1:39" x14ac:dyDescent="0.3">
      <c r="A6" s="19" t="s">
        <v>50</v>
      </c>
      <c r="B6" s="19" t="s">
        <v>51</v>
      </c>
      <c r="C6" s="20" t="s">
        <v>52</v>
      </c>
      <c r="D6" s="20" t="s">
        <v>53</v>
      </c>
      <c r="E6" s="20" t="s">
        <v>54</v>
      </c>
      <c r="F6" s="20" t="s">
        <v>55</v>
      </c>
      <c r="G6" s="20" t="s">
        <v>56</v>
      </c>
      <c r="H6" s="20" t="s">
        <v>69</v>
      </c>
      <c r="I6" s="20"/>
      <c r="J6" s="20"/>
      <c r="K6" s="20"/>
      <c r="L6" s="20"/>
      <c r="M6" s="20"/>
      <c r="N6" s="20"/>
      <c r="O6" s="20"/>
      <c r="P6" s="20"/>
      <c r="Q6" s="20"/>
      <c r="R6" s="20"/>
      <c r="S6" s="20"/>
      <c r="T6" s="18"/>
      <c r="U6" s="18"/>
      <c r="V6" s="18"/>
      <c r="W6" s="18"/>
      <c r="X6" s="18"/>
      <c r="Y6" s="18"/>
      <c r="Z6" s="18"/>
      <c r="AA6" s="18"/>
      <c r="AB6" s="18"/>
      <c r="AC6" s="18"/>
      <c r="AD6" s="18"/>
      <c r="AE6" s="92"/>
      <c r="AF6" s="92"/>
      <c r="AG6" s="92"/>
      <c r="AH6" s="82"/>
      <c r="AI6" s="82"/>
      <c r="AJ6" s="82"/>
      <c r="AK6" s="82"/>
      <c r="AL6" s="82"/>
      <c r="AM6" s="82"/>
    </row>
    <row r="7" spans="1:39" x14ac:dyDescent="0.3">
      <c r="A7" s="64" t="s">
        <v>147</v>
      </c>
      <c r="B7" s="65" t="s">
        <v>148</v>
      </c>
      <c r="C7" s="23" t="s">
        <v>57</v>
      </c>
      <c r="D7" s="23" t="s">
        <v>57</v>
      </c>
      <c r="E7" s="63">
        <v>40264</v>
      </c>
      <c r="F7" s="23" t="s">
        <v>39</v>
      </c>
      <c r="G7" s="23" t="str">
        <f t="shared" ref="G7:G31" si="0">IF(F7="ANCENIS","LOIRE ATLANTIQUE",IF(F7="ANGERS","MAINE ET LOIRE",IF(F7="NANTES","LOIRE ATLANTIQUE",IF(F7="CHOLET","MAINE ET LOIRE",IF(F7="ST HERBLAIN","LOIRE ATLANTIQUE",IF(F7="",""))))))</f>
        <v>LOIRE ATLANTIQUE</v>
      </c>
      <c r="H7" s="23"/>
      <c r="I7" s="26"/>
      <c r="J7" s="26"/>
      <c r="K7" s="26"/>
      <c r="L7" s="26"/>
      <c r="M7" s="26"/>
      <c r="N7" s="26"/>
      <c r="O7" s="26"/>
      <c r="P7" s="26"/>
      <c r="Q7" s="26"/>
      <c r="R7" s="26"/>
      <c r="S7" s="26"/>
      <c r="T7" s="26"/>
      <c r="U7" s="26"/>
      <c r="V7" s="26"/>
      <c r="W7" s="26"/>
      <c r="X7" s="26"/>
      <c r="Y7" s="26"/>
      <c r="Z7" s="26"/>
      <c r="AA7" s="26"/>
      <c r="AB7" s="26"/>
      <c r="AC7" s="26"/>
      <c r="AD7" s="26"/>
    </row>
    <row r="8" spans="1:39" x14ac:dyDescent="0.3">
      <c r="A8" s="64" t="s">
        <v>149</v>
      </c>
      <c r="B8" s="65" t="s">
        <v>109</v>
      </c>
      <c r="C8" s="23" t="s">
        <v>57</v>
      </c>
      <c r="D8" s="23" t="s">
        <v>57</v>
      </c>
      <c r="E8" s="63">
        <v>39913</v>
      </c>
      <c r="F8" s="23" t="s">
        <v>40</v>
      </c>
      <c r="G8" s="23" t="str">
        <f t="shared" si="0"/>
        <v>LOIRE ATLANTIQUE</v>
      </c>
      <c r="H8" s="23"/>
      <c r="I8" s="26"/>
      <c r="J8" s="26"/>
      <c r="K8" s="26"/>
      <c r="L8" s="26"/>
      <c r="M8" s="26"/>
      <c r="N8" s="26"/>
      <c r="O8" s="26"/>
      <c r="P8" s="26"/>
      <c r="Q8" s="26"/>
      <c r="R8" s="26"/>
      <c r="S8" s="26"/>
      <c r="T8" s="26"/>
      <c r="U8" s="26"/>
      <c r="V8" s="26"/>
      <c r="W8" s="26"/>
      <c r="X8" s="26"/>
      <c r="Y8" s="26"/>
      <c r="Z8" s="26"/>
      <c r="AA8" s="26"/>
      <c r="AB8" s="26"/>
      <c r="AC8" s="26"/>
      <c r="AD8" s="26"/>
    </row>
    <row r="9" spans="1:39" x14ac:dyDescent="0.3">
      <c r="A9" s="64" t="s">
        <v>150</v>
      </c>
      <c r="B9" s="65" t="s">
        <v>151</v>
      </c>
      <c r="C9" s="23" t="s">
        <v>57</v>
      </c>
      <c r="D9" s="23" t="s">
        <v>57</v>
      </c>
      <c r="E9" s="63">
        <v>39942</v>
      </c>
      <c r="F9" s="23" t="s">
        <v>40</v>
      </c>
      <c r="G9" s="23" t="str">
        <f t="shared" si="0"/>
        <v>LOIRE ATLANTIQUE</v>
      </c>
      <c r="H9" s="23"/>
      <c r="I9" s="26"/>
      <c r="J9" s="26"/>
      <c r="K9" s="26"/>
      <c r="L9" s="26"/>
      <c r="M9" s="26"/>
      <c r="N9" s="26"/>
      <c r="O9" s="26"/>
      <c r="P9" s="26"/>
      <c r="Q9" s="26"/>
      <c r="R9" s="26"/>
      <c r="S9" s="26"/>
      <c r="T9" s="26"/>
      <c r="U9" s="26"/>
      <c r="V9" s="26"/>
      <c r="W9" s="26"/>
      <c r="X9" s="26"/>
      <c r="Y9" s="26"/>
      <c r="Z9" s="26"/>
      <c r="AA9" s="26"/>
      <c r="AB9" s="26"/>
      <c r="AC9" s="26"/>
      <c r="AD9" s="26"/>
    </row>
    <row r="10" spans="1:39" x14ac:dyDescent="0.3">
      <c r="A10" s="64" t="s">
        <v>152</v>
      </c>
      <c r="B10" s="65" t="s">
        <v>153</v>
      </c>
      <c r="C10" s="23" t="s">
        <v>57</v>
      </c>
      <c r="D10" s="23" t="s">
        <v>57</v>
      </c>
      <c r="E10" s="63">
        <v>39912</v>
      </c>
      <c r="F10" s="23" t="s">
        <v>39</v>
      </c>
      <c r="G10" s="23" t="str">
        <f t="shared" si="0"/>
        <v>LOIRE ATLANTIQUE</v>
      </c>
      <c r="H10" s="23"/>
      <c r="I10" s="26"/>
      <c r="J10" s="26"/>
      <c r="K10" s="26"/>
      <c r="L10" s="26"/>
      <c r="M10" s="26"/>
      <c r="N10" s="26"/>
      <c r="O10" s="26"/>
      <c r="P10" s="26"/>
      <c r="Q10" s="26"/>
      <c r="R10" s="26"/>
      <c r="S10" s="26"/>
      <c r="T10" s="26"/>
      <c r="U10" s="26"/>
      <c r="V10" s="26"/>
      <c r="W10" s="26"/>
      <c r="X10" s="26"/>
      <c r="Y10" s="26"/>
      <c r="Z10" s="26"/>
      <c r="AA10" s="26"/>
      <c r="AB10" s="26"/>
      <c r="AC10" s="26"/>
      <c r="AD10" s="26"/>
    </row>
    <row r="11" spans="1:39" x14ac:dyDescent="0.3">
      <c r="A11" s="64" t="s">
        <v>154</v>
      </c>
      <c r="B11" s="65" t="s">
        <v>129</v>
      </c>
      <c r="C11" s="23" t="s">
        <v>57</v>
      </c>
      <c r="D11" s="23" t="s">
        <v>57</v>
      </c>
      <c r="E11" s="63">
        <v>40153</v>
      </c>
      <c r="F11" s="23" t="s">
        <v>40</v>
      </c>
      <c r="G11" s="23" t="str">
        <f t="shared" si="0"/>
        <v>LOIRE ATLANTIQUE</v>
      </c>
      <c r="H11" s="23"/>
      <c r="I11" s="26"/>
      <c r="J11" s="26"/>
      <c r="K11" s="26"/>
      <c r="L11" s="26"/>
      <c r="M11" s="26"/>
      <c r="N11" s="26"/>
      <c r="O11" s="26"/>
      <c r="P11" s="26"/>
      <c r="Q11" s="26"/>
      <c r="R11" s="26"/>
      <c r="S11" s="26"/>
      <c r="T11" s="26"/>
      <c r="U11" s="26"/>
      <c r="V11" s="26"/>
      <c r="W11" s="26"/>
      <c r="X11" s="26"/>
      <c r="Y11" s="26"/>
      <c r="Z11" s="26"/>
      <c r="AA11" s="26"/>
      <c r="AB11" s="26"/>
      <c r="AC11" s="26"/>
      <c r="AD11" s="26"/>
    </row>
    <row r="12" spans="1:39" x14ac:dyDescent="0.3">
      <c r="A12" s="64" t="s">
        <v>155</v>
      </c>
      <c r="B12" s="65" t="s">
        <v>156</v>
      </c>
      <c r="C12" s="23" t="s">
        <v>57</v>
      </c>
      <c r="D12" s="23" t="s">
        <v>57</v>
      </c>
      <c r="E12" s="63">
        <v>39931</v>
      </c>
      <c r="F12" s="23" t="s">
        <v>40</v>
      </c>
      <c r="G12" s="23" t="str">
        <f t="shared" si="0"/>
        <v>LOIRE ATLANTIQUE</v>
      </c>
      <c r="H12" s="23"/>
      <c r="I12" s="26"/>
      <c r="J12" s="26"/>
      <c r="K12" s="26"/>
      <c r="L12" s="26"/>
      <c r="M12" s="26"/>
      <c r="N12" s="26"/>
      <c r="O12" s="26"/>
      <c r="P12" s="26"/>
      <c r="Q12" s="26"/>
      <c r="R12" s="26"/>
      <c r="S12" s="26"/>
      <c r="T12" s="26"/>
      <c r="U12" s="26"/>
      <c r="V12" s="26"/>
      <c r="W12" s="26"/>
      <c r="X12" s="26"/>
      <c r="Y12" s="26"/>
      <c r="Z12" s="26"/>
      <c r="AA12" s="26"/>
      <c r="AB12" s="26"/>
      <c r="AC12" s="26"/>
      <c r="AD12" s="26"/>
    </row>
    <row r="13" spans="1:39" x14ac:dyDescent="0.3">
      <c r="A13" s="64" t="s">
        <v>157</v>
      </c>
      <c r="B13" s="65" t="s">
        <v>158</v>
      </c>
      <c r="C13" s="23" t="s">
        <v>57</v>
      </c>
      <c r="D13" s="23" t="s">
        <v>57</v>
      </c>
      <c r="E13" s="63">
        <v>39840</v>
      </c>
      <c r="F13" s="23" t="s">
        <v>40</v>
      </c>
      <c r="G13" s="23" t="str">
        <f t="shared" si="0"/>
        <v>LOIRE ATLANTIQUE</v>
      </c>
      <c r="H13" s="23"/>
      <c r="I13" s="26"/>
      <c r="J13" s="26"/>
      <c r="K13" s="26"/>
      <c r="L13" s="26"/>
      <c r="M13" s="26"/>
      <c r="N13" s="26"/>
      <c r="O13" s="26"/>
      <c r="P13" s="26"/>
      <c r="Q13" s="26"/>
      <c r="R13" s="26"/>
      <c r="S13" s="26"/>
      <c r="T13" s="26"/>
      <c r="U13" s="26"/>
      <c r="V13" s="26"/>
      <c r="W13" s="26"/>
      <c r="X13" s="26"/>
      <c r="Y13" s="26"/>
      <c r="Z13" s="26"/>
      <c r="AA13" s="26"/>
      <c r="AB13" s="26"/>
      <c r="AC13" s="26"/>
      <c r="AD13" s="26"/>
    </row>
    <row r="14" spans="1:39" x14ac:dyDescent="0.3">
      <c r="A14" s="64" t="s">
        <v>159</v>
      </c>
      <c r="B14" s="65" t="s">
        <v>160</v>
      </c>
      <c r="C14" s="23" t="s">
        <v>57</v>
      </c>
      <c r="D14" s="23" t="s">
        <v>57</v>
      </c>
      <c r="E14" s="63">
        <v>39888</v>
      </c>
      <c r="F14" s="23" t="s">
        <v>40</v>
      </c>
      <c r="G14" s="23" t="str">
        <f t="shared" si="0"/>
        <v>LOIRE ATLANTIQUE</v>
      </c>
      <c r="H14" s="23"/>
      <c r="I14" s="26"/>
      <c r="J14" s="26"/>
      <c r="K14" s="26"/>
      <c r="L14" s="26"/>
      <c r="M14" s="26"/>
      <c r="N14" s="26"/>
      <c r="O14" s="26"/>
      <c r="P14" s="26"/>
      <c r="Q14" s="26"/>
      <c r="R14" s="26"/>
      <c r="S14" s="26"/>
      <c r="T14" s="26"/>
      <c r="U14" s="26"/>
      <c r="V14" s="26"/>
      <c r="W14" s="26"/>
      <c r="X14" s="26"/>
      <c r="Y14" s="26"/>
      <c r="Z14" s="26"/>
      <c r="AA14" s="26"/>
      <c r="AB14" s="26"/>
      <c r="AC14" s="26"/>
      <c r="AD14" s="26"/>
    </row>
    <row r="15" spans="1:39" x14ac:dyDescent="0.3">
      <c r="A15" s="64" t="s">
        <v>161</v>
      </c>
      <c r="B15" s="65" t="s">
        <v>162</v>
      </c>
      <c r="C15" s="23" t="s">
        <v>57</v>
      </c>
      <c r="D15" s="23" t="s">
        <v>57</v>
      </c>
      <c r="E15" s="63">
        <v>39946</v>
      </c>
      <c r="F15" s="23" t="s">
        <v>40</v>
      </c>
      <c r="G15" s="23" t="str">
        <f t="shared" si="0"/>
        <v>LOIRE ATLANTIQUE</v>
      </c>
      <c r="H15" s="23"/>
      <c r="I15" s="26"/>
      <c r="J15" s="26"/>
      <c r="K15" s="26"/>
      <c r="L15" s="26"/>
      <c r="M15" s="26"/>
      <c r="N15" s="26"/>
      <c r="O15" s="26"/>
      <c r="P15" s="26"/>
      <c r="Q15" s="26"/>
      <c r="R15" s="26"/>
      <c r="S15" s="26"/>
      <c r="T15" s="26"/>
      <c r="U15" s="26"/>
      <c r="V15" s="26"/>
      <c r="W15" s="26"/>
      <c r="X15" s="26"/>
      <c r="Y15" s="26"/>
      <c r="Z15" s="26"/>
      <c r="AA15" s="26"/>
      <c r="AB15" s="26"/>
      <c r="AC15" s="26"/>
      <c r="AD15" s="26"/>
    </row>
    <row r="16" spans="1:39" x14ac:dyDescent="0.3">
      <c r="A16" s="64" t="s">
        <v>163</v>
      </c>
      <c r="B16" s="65" t="s">
        <v>164</v>
      </c>
      <c r="C16" s="23" t="s">
        <v>58</v>
      </c>
      <c r="D16" s="23"/>
      <c r="E16" s="63"/>
      <c r="F16" s="23"/>
      <c r="G16" s="23" t="str">
        <f t="shared" si="0"/>
        <v/>
      </c>
      <c r="H16" s="23"/>
      <c r="I16" s="26"/>
      <c r="J16" s="26"/>
      <c r="K16" s="26"/>
      <c r="L16" s="26"/>
      <c r="M16" s="26"/>
      <c r="N16" s="26"/>
      <c r="O16" s="26"/>
      <c r="P16" s="26"/>
      <c r="Q16" s="26"/>
      <c r="R16" s="26"/>
      <c r="S16" s="26"/>
      <c r="T16" s="26"/>
      <c r="U16" s="26"/>
      <c r="V16" s="26"/>
      <c r="W16" s="26"/>
      <c r="X16" s="26"/>
      <c r="Y16" s="26"/>
      <c r="Z16" s="26"/>
      <c r="AA16" s="26"/>
      <c r="AB16" s="26"/>
      <c r="AC16" s="26"/>
      <c r="AD16" s="26"/>
    </row>
    <row r="17" spans="1:30" x14ac:dyDescent="0.3">
      <c r="A17" s="64" t="s">
        <v>165</v>
      </c>
      <c r="B17" s="65" t="s">
        <v>166</v>
      </c>
      <c r="C17" s="23" t="s">
        <v>57</v>
      </c>
      <c r="D17" s="23" t="s">
        <v>57</v>
      </c>
      <c r="E17" s="63">
        <v>39934</v>
      </c>
      <c r="F17" s="23" t="s">
        <v>40</v>
      </c>
      <c r="G17" s="23" t="str">
        <f t="shared" si="0"/>
        <v>LOIRE ATLANTIQUE</v>
      </c>
      <c r="H17" s="23"/>
      <c r="I17" s="26"/>
      <c r="J17" s="26"/>
      <c r="K17" s="26"/>
      <c r="L17" s="26"/>
      <c r="M17" s="26"/>
      <c r="N17" s="26"/>
      <c r="O17" s="26"/>
      <c r="P17" s="26"/>
      <c r="Q17" s="26"/>
      <c r="R17" s="26"/>
      <c r="S17" s="26"/>
      <c r="T17" s="26"/>
      <c r="U17" s="26"/>
      <c r="V17" s="26"/>
      <c r="W17" s="26"/>
      <c r="X17" s="26"/>
      <c r="Y17" s="26"/>
      <c r="Z17" s="26"/>
      <c r="AA17" s="26"/>
      <c r="AB17" s="26"/>
      <c r="AC17" s="26"/>
      <c r="AD17" s="26"/>
    </row>
    <row r="18" spans="1:30" x14ac:dyDescent="0.3">
      <c r="A18" s="64" t="s">
        <v>167</v>
      </c>
      <c r="B18" s="65" t="s">
        <v>168</v>
      </c>
      <c r="C18" s="23" t="s">
        <v>57</v>
      </c>
      <c r="D18" s="23" t="s">
        <v>57</v>
      </c>
      <c r="E18" s="63">
        <v>39889</v>
      </c>
      <c r="F18" s="23" t="s">
        <v>40</v>
      </c>
      <c r="G18" s="23" t="str">
        <f t="shared" si="0"/>
        <v>LOIRE ATLANTIQUE</v>
      </c>
      <c r="H18" s="23"/>
      <c r="I18" s="26"/>
      <c r="J18" s="26"/>
      <c r="K18" s="26"/>
      <c r="L18" s="26"/>
      <c r="M18" s="26"/>
      <c r="N18" s="26"/>
      <c r="O18" s="26"/>
      <c r="P18" s="26"/>
      <c r="Q18" s="26"/>
      <c r="R18" s="26"/>
      <c r="S18" s="26"/>
      <c r="T18" s="26"/>
      <c r="U18" s="26"/>
      <c r="V18" s="26"/>
      <c r="W18" s="26"/>
      <c r="X18" s="26"/>
      <c r="Y18" s="26"/>
      <c r="Z18" s="26"/>
      <c r="AA18" s="26"/>
      <c r="AB18" s="26"/>
      <c r="AC18" s="26"/>
      <c r="AD18" s="26"/>
    </row>
    <row r="19" spans="1:30" x14ac:dyDescent="0.3">
      <c r="A19" s="64" t="s">
        <v>169</v>
      </c>
      <c r="B19" s="65" t="s">
        <v>170</v>
      </c>
      <c r="C19" s="23" t="s">
        <v>58</v>
      </c>
      <c r="D19" s="23"/>
      <c r="E19" s="63"/>
      <c r="F19" s="23"/>
      <c r="G19" s="23" t="str">
        <f t="shared" si="0"/>
        <v/>
      </c>
      <c r="H19" s="23"/>
      <c r="I19" s="26"/>
      <c r="J19" s="26"/>
      <c r="K19" s="26"/>
      <c r="L19" s="26"/>
      <c r="M19" s="26"/>
      <c r="N19" s="26"/>
      <c r="O19" s="26"/>
      <c r="P19" s="26"/>
      <c r="Q19" s="26"/>
      <c r="R19" s="26"/>
      <c r="S19" s="26"/>
      <c r="T19" s="26"/>
      <c r="U19" s="26"/>
      <c r="V19" s="26"/>
      <c r="W19" s="26"/>
      <c r="X19" s="26"/>
      <c r="Y19" s="26"/>
      <c r="Z19" s="26"/>
      <c r="AA19" s="26"/>
      <c r="AB19" s="26"/>
      <c r="AC19" s="26"/>
      <c r="AD19" s="26"/>
    </row>
    <row r="20" spans="1:30" x14ac:dyDescent="0.3">
      <c r="A20" s="64" t="s">
        <v>171</v>
      </c>
      <c r="B20" s="65" t="s">
        <v>137</v>
      </c>
      <c r="C20" s="23" t="s">
        <v>57</v>
      </c>
      <c r="D20" s="23" t="s">
        <v>57</v>
      </c>
      <c r="E20" s="63">
        <v>72782</v>
      </c>
      <c r="F20" s="23" t="s">
        <v>40</v>
      </c>
      <c r="G20" s="23" t="str">
        <f t="shared" si="0"/>
        <v>LOIRE ATLANTIQUE</v>
      </c>
      <c r="H20" s="23"/>
      <c r="I20" s="26"/>
      <c r="J20" s="26"/>
      <c r="K20" s="26"/>
      <c r="L20" s="26"/>
      <c r="M20" s="26"/>
      <c r="N20" s="26"/>
      <c r="O20" s="26"/>
      <c r="P20" s="26"/>
      <c r="Q20" s="26"/>
      <c r="R20" s="26"/>
      <c r="S20" s="26"/>
      <c r="T20" s="26"/>
      <c r="U20" s="26"/>
      <c r="V20" s="26"/>
      <c r="W20" s="26"/>
      <c r="X20" s="26"/>
      <c r="Y20" s="26"/>
      <c r="Z20" s="26"/>
      <c r="AA20" s="26"/>
      <c r="AB20" s="26"/>
      <c r="AC20" s="26"/>
      <c r="AD20" s="26"/>
    </row>
    <row r="21" spans="1:30" x14ac:dyDescent="0.3">
      <c r="A21" s="64" t="s">
        <v>172</v>
      </c>
      <c r="B21" s="65" t="s">
        <v>173</v>
      </c>
      <c r="C21" s="23" t="s">
        <v>57</v>
      </c>
      <c r="D21" s="23" t="s">
        <v>57</v>
      </c>
      <c r="E21" s="63">
        <v>40057</v>
      </c>
      <c r="F21" s="23" t="s">
        <v>40</v>
      </c>
      <c r="G21" s="23" t="str">
        <f t="shared" si="0"/>
        <v>LOIRE ATLANTIQUE</v>
      </c>
      <c r="H21" s="23"/>
      <c r="I21" s="26"/>
      <c r="J21" s="26"/>
      <c r="K21" s="26"/>
      <c r="L21" s="26"/>
      <c r="M21" s="26"/>
      <c r="N21" s="26"/>
      <c r="O21" s="26"/>
      <c r="P21" s="26"/>
      <c r="Q21" s="26"/>
      <c r="R21" s="26"/>
      <c r="S21" s="26"/>
      <c r="T21" s="26"/>
      <c r="U21" s="26"/>
      <c r="V21" s="26"/>
      <c r="W21" s="26"/>
      <c r="X21" s="26"/>
      <c r="Y21" s="26"/>
      <c r="Z21" s="26"/>
      <c r="AA21" s="26"/>
      <c r="AB21" s="26"/>
      <c r="AC21" s="26"/>
      <c r="AD21" s="26"/>
    </row>
    <row r="22" spans="1:30" x14ac:dyDescent="0.3">
      <c r="A22" s="64" t="s">
        <v>174</v>
      </c>
      <c r="B22" s="65" t="s">
        <v>175</v>
      </c>
      <c r="C22" s="23" t="s">
        <v>57</v>
      </c>
      <c r="D22" s="23" t="s">
        <v>57</v>
      </c>
      <c r="E22" s="63">
        <v>40083</v>
      </c>
      <c r="F22" s="23" t="s">
        <v>37</v>
      </c>
      <c r="G22" s="23" t="str">
        <f t="shared" si="0"/>
        <v>MAINE ET LOIRE</v>
      </c>
      <c r="H22" s="23"/>
      <c r="I22" s="26"/>
      <c r="J22" s="26"/>
      <c r="K22" s="26"/>
      <c r="L22" s="26"/>
      <c r="M22" s="26"/>
      <c r="N22" s="26"/>
      <c r="O22" s="26"/>
      <c r="P22" s="26"/>
      <c r="Q22" s="26"/>
      <c r="R22" s="26"/>
      <c r="S22" s="26"/>
      <c r="T22" s="26"/>
      <c r="U22" s="26"/>
      <c r="V22" s="26"/>
      <c r="W22" s="26"/>
      <c r="X22" s="26"/>
      <c r="Y22" s="26"/>
      <c r="Z22" s="26"/>
      <c r="AA22" s="26"/>
      <c r="AB22" s="26"/>
      <c r="AC22" s="26"/>
      <c r="AD22" s="26"/>
    </row>
    <row r="23" spans="1:30" x14ac:dyDescent="0.3">
      <c r="A23" s="64" t="s">
        <v>176</v>
      </c>
      <c r="B23" s="65" t="s">
        <v>177</v>
      </c>
      <c r="C23" s="23" t="s">
        <v>58</v>
      </c>
      <c r="D23" s="23"/>
      <c r="E23" s="23"/>
      <c r="F23" s="23"/>
      <c r="G23" s="23" t="str">
        <f t="shared" si="0"/>
        <v/>
      </c>
      <c r="H23" s="23"/>
      <c r="I23" s="26"/>
      <c r="J23" s="26"/>
      <c r="K23" s="26"/>
      <c r="L23" s="26"/>
      <c r="M23" s="26"/>
      <c r="N23" s="26"/>
      <c r="O23" s="26"/>
      <c r="P23" s="26"/>
      <c r="Q23" s="26"/>
      <c r="R23" s="26"/>
      <c r="S23" s="26"/>
      <c r="T23" s="26"/>
      <c r="U23" s="26"/>
      <c r="V23" s="26"/>
      <c r="W23" s="26"/>
      <c r="X23" s="26"/>
      <c r="Y23" s="26"/>
      <c r="Z23" s="26"/>
      <c r="AA23" s="26"/>
      <c r="AB23" s="26"/>
      <c r="AC23" s="26"/>
      <c r="AD23" s="26"/>
    </row>
    <row r="24" spans="1:30" x14ac:dyDescent="0.3">
      <c r="A24" s="64" t="s">
        <v>178</v>
      </c>
      <c r="B24" s="65" t="s">
        <v>179</v>
      </c>
      <c r="C24" s="23" t="s">
        <v>57</v>
      </c>
      <c r="D24" s="23" t="s">
        <v>57</v>
      </c>
      <c r="E24" s="63">
        <v>39956</v>
      </c>
      <c r="F24" s="23" t="s">
        <v>40</v>
      </c>
      <c r="G24" s="23" t="str">
        <f t="shared" si="0"/>
        <v>LOIRE ATLANTIQUE</v>
      </c>
      <c r="H24" s="23"/>
      <c r="I24" s="26"/>
      <c r="J24" s="26"/>
      <c r="K24" s="26"/>
      <c r="L24" s="26"/>
      <c r="M24" s="26"/>
      <c r="N24" s="26"/>
      <c r="O24" s="26"/>
      <c r="P24" s="26"/>
      <c r="Q24" s="26"/>
      <c r="R24" s="26"/>
      <c r="S24" s="26"/>
      <c r="T24" s="26"/>
      <c r="U24" s="26"/>
      <c r="V24" s="26"/>
      <c r="W24" s="26"/>
      <c r="X24" s="26"/>
      <c r="Y24" s="26"/>
      <c r="Z24" s="26"/>
      <c r="AA24" s="26"/>
      <c r="AB24" s="26"/>
      <c r="AC24" s="26"/>
      <c r="AD24" s="26"/>
    </row>
    <row r="25" spans="1:30" x14ac:dyDescent="0.3">
      <c r="A25" s="64" t="s">
        <v>180</v>
      </c>
      <c r="B25" s="65" t="s">
        <v>181</v>
      </c>
      <c r="C25" s="23" t="s">
        <v>57</v>
      </c>
      <c r="D25" s="23" t="s">
        <v>57</v>
      </c>
      <c r="E25" s="63">
        <v>40032</v>
      </c>
      <c r="F25" s="23" t="s">
        <v>40</v>
      </c>
      <c r="G25" s="23" t="str">
        <f t="shared" si="0"/>
        <v>LOIRE ATLANTIQUE</v>
      </c>
      <c r="H25" s="23"/>
      <c r="I25" s="26"/>
      <c r="J25" s="26"/>
      <c r="K25" s="26"/>
      <c r="L25" s="26"/>
      <c r="M25" s="26"/>
      <c r="N25" s="26"/>
      <c r="O25" s="26"/>
      <c r="P25" s="26"/>
      <c r="Q25" s="26"/>
      <c r="R25" s="26"/>
      <c r="S25" s="26"/>
      <c r="T25" s="26"/>
      <c r="U25" s="26"/>
      <c r="V25" s="26"/>
      <c r="W25" s="26"/>
      <c r="X25" s="26"/>
      <c r="Y25" s="26"/>
      <c r="Z25" s="26"/>
      <c r="AA25" s="26"/>
      <c r="AB25" s="26"/>
      <c r="AC25" s="26"/>
      <c r="AD25" s="26"/>
    </row>
    <row r="26" spans="1:30" x14ac:dyDescent="0.3">
      <c r="A26" s="64" t="s">
        <v>182</v>
      </c>
      <c r="B26" s="65" t="s">
        <v>183</v>
      </c>
      <c r="C26" s="23" t="s">
        <v>57</v>
      </c>
      <c r="D26" s="23" t="s">
        <v>57</v>
      </c>
      <c r="E26" s="63">
        <v>40105</v>
      </c>
      <c r="F26" s="23" t="s">
        <v>40</v>
      </c>
      <c r="G26" s="23" t="str">
        <f t="shared" si="0"/>
        <v>LOIRE ATLANTIQUE</v>
      </c>
      <c r="H26" s="23"/>
      <c r="I26" s="26"/>
      <c r="J26" s="26"/>
      <c r="K26" s="26"/>
      <c r="L26" s="26"/>
      <c r="M26" s="26"/>
      <c r="N26" s="26"/>
      <c r="O26" s="26"/>
      <c r="P26" s="26"/>
      <c r="Q26" s="26"/>
      <c r="R26" s="26"/>
      <c r="S26" s="26"/>
      <c r="T26" s="26"/>
      <c r="U26" s="26"/>
      <c r="V26" s="26"/>
      <c r="W26" s="26"/>
      <c r="X26" s="26"/>
      <c r="Y26" s="26"/>
      <c r="Z26" s="26"/>
      <c r="AA26" s="26"/>
      <c r="AB26" s="26"/>
      <c r="AC26" s="26"/>
      <c r="AD26" s="26"/>
    </row>
    <row r="27" spans="1:30" x14ac:dyDescent="0.3">
      <c r="A27" s="64" t="s">
        <v>184</v>
      </c>
      <c r="B27" s="65" t="s">
        <v>185</v>
      </c>
      <c r="C27" s="23" t="s">
        <v>57</v>
      </c>
      <c r="D27" s="23" t="s">
        <v>57</v>
      </c>
      <c r="E27" s="63">
        <v>39947</v>
      </c>
      <c r="F27" s="23"/>
      <c r="G27" s="23" t="str">
        <f t="shared" si="0"/>
        <v/>
      </c>
      <c r="H27" s="23"/>
      <c r="I27" s="26"/>
      <c r="J27" s="26"/>
      <c r="K27" s="26"/>
      <c r="L27" s="26"/>
      <c r="M27" s="26"/>
      <c r="N27" s="26"/>
      <c r="O27" s="26"/>
      <c r="P27" s="26"/>
      <c r="Q27" s="26"/>
      <c r="R27" s="26"/>
      <c r="S27" s="26"/>
      <c r="T27" s="26"/>
      <c r="U27" s="26"/>
      <c r="V27" s="26"/>
      <c r="W27" s="26"/>
      <c r="X27" s="26"/>
      <c r="Y27" s="26"/>
      <c r="Z27" s="26"/>
      <c r="AA27" s="26"/>
      <c r="AB27" s="26"/>
      <c r="AC27" s="26"/>
      <c r="AD27" s="26"/>
    </row>
    <row r="28" spans="1:30" x14ac:dyDescent="0.3">
      <c r="A28" s="64" t="s">
        <v>140</v>
      </c>
      <c r="B28" s="65" t="s">
        <v>186</v>
      </c>
      <c r="C28" s="23" t="s">
        <v>57</v>
      </c>
      <c r="D28" s="23" t="s">
        <v>57</v>
      </c>
      <c r="E28" s="63">
        <v>39882</v>
      </c>
      <c r="F28" s="23"/>
      <c r="G28" s="23" t="str">
        <f t="shared" si="0"/>
        <v/>
      </c>
      <c r="H28" s="23"/>
      <c r="I28" s="35"/>
      <c r="J28" s="26"/>
      <c r="K28" s="26"/>
      <c r="L28" s="26"/>
      <c r="M28" s="26"/>
      <c r="N28" s="26"/>
      <c r="O28" s="26"/>
      <c r="P28" s="26"/>
      <c r="Q28" s="26"/>
      <c r="R28" s="26"/>
      <c r="S28" s="26"/>
      <c r="T28" s="26"/>
      <c r="U28" s="26"/>
      <c r="V28" s="26"/>
      <c r="W28" s="26"/>
      <c r="X28" s="26"/>
      <c r="Y28" s="26"/>
      <c r="Z28" s="26"/>
      <c r="AA28" s="26"/>
      <c r="AB28" s="26"/>
      <c r="AC28" s="26"/>
      <c r="AD28" s="26"/>
    </row>
    <row r="29" spans="1:30" x14ac:dyDescent="0.3">
      <c r="A29" s="64" t="s">
        <v>187</v>
      </c>
      <c r="B29" s="65" t="s">
        <v>188</v>
      </c>
      <c r="C29" s="23" t="s">
        <v>57</v>
      </c>
      <c r="D29" s="23" t="s">
        <v>57</v>
      </c>
      <c r="E29" s="63">
        <v>39803</v>
      </c>
      <c r="F29" s="23" t="s">
        <v>41</v>
      </c>
      <c r="G29" s="23" t="str">
        <f t="shared" si="0"/>
        <v>LOIRE ATLANTIQUE</v>
      </c>
      <c r="H29" s="23"/>
      <c r="I29" s="26"/>
      <c r="J29" s="26"/>
      <c r="K29" s="26"/>
      <c r="L29" s="26"/>
      <c r="M29" s="26"/>
      <c r="N29" s="26"/>
      <c r="O29" s="26"/>
      <c r="P29" s="26"/>
      <c r="Q29" s="26"/>
      <c r="R29" s="26"/>
      <c r="S29" s="26"/>
      <c r="T29" s="26"/>
      <c r="U29" s="26"/>
      <c r="V29" s="26"/>
      <c r="W29" s="26"/>
      <c r="X29" s="26"/>
      <c r="Y29" s="26"/>
      <c r="Z29" s="26"/>
      <c r="AA29" s="26"/>
      <c r="AB29" s="26"/>
      <c r="AC29" s="26"/>
      <c r="AD29" s="26"/>
    </row>
    <row r="30" spans="1:30" x14ac:dyDescent="0.3">
      <c r="A30" s="64" t="s">
        <v>189</v>
      </c>
      <c r="B30" s="65" t="s">
        <v>190</v>
      </c>
      <c r="C30" s="23" t="s">
        <v>57</v>
      </c>
      <c r="D30" s="23" t="s">
        <v>57</v>
      </c>
      <c r="E30" s="63">
        <v>40121</v>
      </c>
      <c r="F30" s="23" t="s">
        <v>39</v>
      </c>
      <c r="G30" s="23" t="str">
        <f t="shared" si="0"/>
        <v>LOIRE ATLANTIQUE</v>
      </c>
      <c r="H30" s="23"/>
      <c r="I30" s="26"/>
      <c r="J30" s="26"/>
      <c r="K30" s="26"/>
      <c r="L30" s="26"/>
      <c r="M30" s="26"/>
      <c r="N30" s="26"/>
      <c r="O30" s="26"/>
      <c r="P30" s="26"/>
      <c r="Q30" s="26"/>
      <c r="R30" s="26"/>
      <c r="S30" s="26"/>
      <c r="T30" s="26"/>
      <c r="U30" s="26"/>
      <c r="V30" s="26"/>
      <c r="W30" s="26"/>
      <c r="X30" s="26"/>
      <c r="Y30" s="26"/>
      <c r="Z30" s="26"/>
      <c r="AA30" s="26"/>
      <c r="AB30" s="26"/>
      <c r="AC30" s="26"/>
      <c r="AD30" s="26"/>
    </row>
    <row r="31" spans="1:30" x14ac:dyDescent="0.3">
      <c r="A31" s="64" t="s">
        <v>191</v>
      </c>
      <c r="B31" s="64" t="s">
        <v>192</v>
      </c>
      <c r="C31" s="23" t="s">
        <v>58</v>
      </c>
      <c r="D31" s="23"/>
      <c r="E31" s="23"/>
      <c r="F31" s="23"/>
      <c r="G31" s="23" t="str">
        <f t="shared" si="0"/>
        <v/>
      </c>
      <c r="H31" s="23"/>
      <c r="I31" s="26"/>
      <c r="J31" s="26"/>
      <c r="K31" s="26"/>
      <c r="L31" s="26"/>
      <c r="M31" s="26"/>
      <c r="N31" s="26"/>
      <c r="O31" s="26"/>
      <c r="P31" s="26"/>
      <c r="Q31" s="26"/>
      <c r="R31" s="26"/>
      <c r="S31" s="26"/>
      <c r="T31" s="26"/>
      <c r="U31" s="26"/>
      <c r="V31" s="26"/>
      <c r="W31" s="26"/>
      <c r="X31" s="26"/>
      <c r="Y31" s="26"/>
      <c r="Z31" s="26"/>
      <c r="AA31" s="26"/>
      <c r="AB31" s="26"/>
      <c r="AC31" s="26"/>
      <c r="AD31" s="26"/>
    </row>
    <row r="32" spans="1:30" x14ac:dyDescent="0.3">
      <c r="A32" s="64" t="s">
        <v>193</v>
      </c>
      <c r="B32" s="64" t="s">
        <v>194</v>
      </c>
      <c r="C32" s="23" t="s">
        <v>57</v>
      </c>
      <c r="D32" s="23" t="s">
        <v>57</v>
      </c>
      <c r="E32" s="63">
        <v>39871</v>
      </c>
      <c r="F32" s="23" t="s">
        <v>40</v>
      </c>
      <c r="G32" s="23" t="str">
        <f t="shared" ref="G32:G35" si="1">IF(F32="ANCENIS","LOIRE ATLANTIQUE",IF(F32="ANGERS","MAINE ET LOIRE",IF(F32="NANTES","LOIRE ATLANTIQUE",IF(F32="CHOLET","MAINE ET LOIRE",IF(F32="ST HERBLAIN","LOIRE ATLANTIQUE",IF(F32="",""))))))</f>
        <v>LOIRE ATLANTIQUE</v>
      </c>
      <c r="H32" s="23"/>
      <c r="I32" s="26"/>
      <c r="J32" s="26"/>
      <c r="K32" s="26"/>
      <c r="L32" s="26"/>
      <c r="M32" s="26"/>
      <c r="N32" s="26"/>
      <c r="O32" s="26"/>
      <c r="P32" s="26"/>
      <c r="Q32" s="26"/>
      <c r="R32" s="26"/>
      <c r="S32" s="26"/>
      <c r="T32" s="26"/>
      <c r="U32" s="26"/>
      <c r="V32" s="26"/>
      <c r="W32" s="26"/>
      <c r="X32" s="26"/>
      <c r="Y32" s="26"/>
      <c r="Z32" s="26"/>
      <c r="AA32" s="26"/>
      <c r="AB32" s="26"/>
      <c r="AC32" s="26"/>
      <c r="AD32" s="26"/>
    </row>
    <row r="33" spans="1:34" x14ac:dyDescent="0.3">
      <c r="A33" s="64"/>
      <c r="B33" s="64"/>
      <c r="C33" s="23"/>
      <c r="D33" s="23"/>
      <c r="E33" s="23"/>
      <c r="F33" s="23"/>
      <c r="G33" s="23" t="str">
        <f t="shared" si="1"/>
        <v/>
      </c>
      <c r="H33" s="23"/>
      <c r="I33" s="26"/>
      <c r="J33" s="26"/>
      <c r="K33" s="26"/>
      <c r="L33" s="26"/>
      <c r="M33" s="26"/>
      <c r="N33" s="26"/>
      <c r="O33" s="26"/>
      <c r="P33" s="26"/>
      <c r="Q33" s="26"/>
      <c r="R33" s="26"/>
      <c r="S33" s="26"/>
      <c r="T33" s="26"/>
      <c r="U33" s="26"/>
      <c r="V33" s="26"/>
      <c r="W33" s="26"/>
      <c r="X33" s="26"/>
      <c r="Y33" s="26"/>
      <c r="Z33" s="26"/>
      <c r="AA33" s="26"/>
      <c r="AB33" s="26"/>
      <c r="AC33" s="26"/>
      <c r="AD33" s="26"/>
    </row>
    <row r="34" spans="1:34" x14ac:dyDescent="0.3">
      <c r="A34" s="64"/>
      <c r="B34" s="64"/>
      <c r="C34" s="23"/>
      <c r="D34" s="23"/>
      <c r="E34" s="23"/>
      <c r="F34" s="23"/>
      <c r="G34" s="23" t="str">
        <f t="shared" si="1"/>
        <v/>
      </c>
      <c r="H34" s="23"/>
      <c r="I34" s="26"/>
      <c r="J34" s="26"/>
      <c r="K34" s="26"/>
      <c r="L34" s="26"/>
      <c r="M34" s="26"/>
      <c r="N34" s="26"/>
      <c r="O34" s="26"/>
      <c r="P34" s="26"/>
      <c r="Q34" s="26"/>
      <c r="R34" s="26"/>
      <c r="S34" s="26"/>
      <c r="T34" s="26"/>
      <c r="U34" s="26"/>
      <c r="V34" s="26"/>
      <c r="W34" s="26"/>
      <c r="X34" s="26"/>
      <c r="Y34" s="26"/>
      <c r="Z34" s="26"/>
      <c r="AA34" s="26"/>
      <c r="AB34" s="26"/>
      <c r="AC34" s="26"/>
      <c r="AD34" s="26"/>
    </row>
    <row r="35" spans="1:34" x14ac:dyDescent="0.3">
      <c r="A35" s="64"/>
      <c r="B35" s="64"/>
      <c r="C35" s="23"/>
      <c r="D35" s="23"/>
      <c r="E35" s="23"/>
      <c r="F35" s="23"/>
      <c r="G35" s="23" t="str">
        <f t="shared" si="1"/>
        <v/>
      </c>
      <c r="H35" s="23"/>
      <c r="I35" s="26"/>
      <c r="J35" s="26"/>
      <c r="K35" s="26"/>
      <c r="L35" s="26"/>
      <c r="M35" s="26"/>
      <c r="N35" s="26"/>
      <c r="O35" s="26"/>
      <c r="P35" s="26"/>
      <c r="Q35" s="26"/>
      <c r="R35" s="26"/>
      <c r="S35" s="26"/>
      <c r="T35" s="26"/>
      <c r="U35" s="26"/>
      <c r="V35" s="26"/>
      <c r="W35" s="26"/>
      <c r="X35" s="26"/>
      <c r="Y35" s="26"/>
      <c r="Z35" s="26"/>
      <c r="AA35" s="26"/>
      <c r="AB35" s="26"/>
      <c r="AC35" s="26"/>
      <c r="AD35" s="26"/>
    </row>
    <row r="36" spans="1:34" ht="15" thickBot="1" x14ac:dyDescent="0.35">
      <c r="A36" s="25" t="str">
        <f>IF($A$1="6B","TROTREAU",IF($A$1="6D","VILLENEUVE",IF($A$1="5A","",IF($A$1="5C","",IF($A$1="3B","",IF($A$1="3C",""))))))</f>
        <v/>
      </c>
      <c r="B36" s="25" t="str">
        <f>IF($A$1="6B","Toinon",IF($A$1="6D","Léa",IF($A$1="5A","",IF($A$1="5C","",IF($A$1="3B","",IF($A$1="3C",""))))))</f>
        <v/>
      </c>
      <c r="C36" s="26"/>
      <c r="D36" s="26"/>
      <c r="E36" s="27">
        <f>COUNTIF(D7:D31,"oui")</f>
        <v>21</v>
      </c>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row>
    <row r="37" spans="1:34" ht="24" thickBot="1" x14ac:dyDescent="0.35">
      <c r="A37" s="86" t="s">
        <v>59</v>
      </c>
      <c r="B37" s="87"/>
      <c r="C37" s="28">
        <f>COUNTIF(C7:C31,"Oui")</f>
        <v>21</v>
      </c>
      <c r="D37" s="88" t="s">
        <v>60</v>
      </c>
      <c r="E37" s="89"/>
      <c r="F37" s="29">
        <f>C37*'3A'!G1</f>
        <v>462</v>
      </c>
    </row>
    <row r="38" spans="1:34" ht="24" customHeight="1" thickBot="1" x14ac:dyDescent="0.35">
      <c r="A38" s="94" t="s">
        <v>61</v>
      </c>
      <c r="B38" s="95"/>
      <c r="C38" s="30">
        <f>COUNTA(A7:A35)</f>
        <v>26</v>
      </c>
      <c r="D38" s="96" t="s">
        <v>62</v>
      </c>
      <c r="E38" s="97"/>
      <c r="F38" s="31">
        <f>E36*'3A'!G1</f>
        <v>462</v>
      </c>
      <c r="G38" s="15"/>
      <c r="H38" s="15"/>
      <c r="I38" s="15"/>
      <c r="J38" s="15"/>
      <c r="K38" s="15"/>
      <c r="L38" s="15"/>
      <c r="M38" s="15"/>
      <c r="N38" s="15"/>
      <c r="O38" s="15"/>
      <c r="P38" s="15"/>
      <c r="Q38" s="15"/>
      <c r="R38" s="15"/>
      <c r="S38" s="15"/>
      <c r="T38" s="15"/>
      <c r="U38" s="15"/>
      <c r="V38" s="15"/>
      <c r="W38" s="15"/>
      <c r="X38" s="85"/>
      <c r="Y38" s="85"/>
      <c r="Z38" s="85"/>
      <c r="AA38" s="85"/>
      <c r="AB38" s="85"/>
      <c r="AC38" s="85"/>
      <c r="AD38" s="85"/>
      <c r="AE38" s="85"/>
      <c r="AF38" s="85"/>
      <c r="AG38" s="85"/>
    </row>
    <row r="39" spans="1:34" ht="24" customHeight="1" thickBot="1" x14ac:dyDescent="0.35">
      <c r="A39" s="98" t="s">
        <v>63</v>
      </c>
      <c r="B39" s="99"/>
      <c r="C39" s="79">
        <f>C37/C38</f>
        <v>0.80769230769230771</v>
      </c>
      <c r="D39" s="100" t="s">
        <v>64</v>
      </c>
      <c r="E39" s="101"/>
      <c r="F39" s="78" t="str">
        <f>F38*100/F37&amp;"%"</f>
        <v>100%</v>
      </c>
      <c r="G39" s="15"/>
      <c r="H39" s="15"/>
      <c r="I39" s="15"/>
      <c r="J39" s="15"/>
      <c r="K39" s="15"/>
      <c r="L39" s="15"/>
      <c r="M39" s="15"/>
      <c r="N39" s="15"/>
      <c r="O39" s="15"/>
      <c r="P39" s="15"/>
      <c r="Q39" s="15"/>
      <c r="R39" s="15"/>
      <c r="S39" s="15"/>
      <c r="T39" s="15"/>
      <c r="U39" s="15"/>
      <c r="V39" s="15"/>
      <c r="W39" s="15"/>
      <c r="X39" s="85"/>
      <c r="Y39" s="85"/>
      <c r="Z39" s="85"/>
      <c r="AA39" s="85"/>
      <c r="AB39" s="85"/>
      <c r="AC39" s="85"/>
      <c r="AD39" s="85"/>
      <c r="AE39" s="85"/>
      <c r="AF39" s="85"/>
      <c r="AG39" s="85"/>
    </row>
    <row r="40" spans="1:34" ht="15" customHeight="1" x14ac:dyDescent="0.3">
      <c r="A40" s="34"/>
      <c r="B40" s="17"/>
    </row>
    <row r="41" spans="1:34" ht="15" customHeight="1" x14ac:dyDescent="0.3">
      <c r="A41" s="34"/>
      <c r="B41" s="17"/>
      <c r="C41" s="18"/>
      <c r="D41" s="18"/>
      <c r="E41" s="18"/>
      <c r="F41" s="18"/>
      <c r="G41" s="81"/>
      <c r="H41" s="81"/>
      <c r="I41" s="81"/>
      <c r="J41" s="81"/>
      <c r="K41" s="81"/>
      <c r="L41" s="81"/>
      <c r="M41" s="81"/>
      <c r="N41" s="81"/>
      <c r="O41" s="81"/>
      <c r="P41" s="81"/>
      <c r="Q41" s="81"/>
      <c r="R41" s="81"/>
      <c r="S41" s="81"/>
      <c r="T41" s="81"/>
      <c r="U41" s="81"/>
      <c r="V41" s="81"/>
      <c r="W41" s="81"/>
      <c r="X41" s="81"/>
      <c r="Y41" s="81"/>
      <c r="Z41" s="81"/>
      <c r="AA41" s="81"/>
      <c r="AB41" s="81"/>
      <c r="AC41" s="81"/>
      <c r="AD41" s="81"/>
      <c r="AE41" s="81"/>
      <c r="AF41" s="81"/>
      <c r="AG41" s="81"/>
      <c r="AH41" s="82"/>
    </row>
    <row r="42" spans="1:34" x14ac:dyDescent="0.3">
      <c r="C42" s="18"/>
      <c r="D42" s="93" t="s">
        <v>93</v>
      </c>
      <c r="E42" s="93"/>
      <c r="F42" s="69">
        <f>C37*'3A'!G2</f>
        <v>147</v>
      </c>
      <c r="G42" s="81"/>
      <c r="H42" s="81"/>
      <c r="I42" s="81"/>
      <c r="J42" s="81"/>
      <c r="K42" s="81"/>
      <c r="L42" s="81"/>
      <c r="M42" s="81"/>
      <c r="N42" s="81"/>
      <c r="O42" s="81"/>
      <c r="P42" s="81"/>
      <c r="Q42" s="81"/>
      <c r="R42" s="81"/>
      <c r="S42" s="81"/>
      <c r="T42" s="81"/>
      <c r="U42" s="81"/>
      <c r="V42" s="81"/>
      <c r="W42" s="81"/>
      <c r="X42" s="81"/>
      <c r="Y42" s="81"/>
      <c r="Z42" s="81"/>
      <c r="AA42" s="81"/>
      <c r="AB42" s="81"/>
      <c r="AC42" s="81"/>
      <c r="AD42" s="81"/>
      <c r="AE42" s="81"/>
      <c r="AF42" s="81"/>
      <c r="AG42" s="81"/>
      <c r="AH42" s="82"/>
    </row>
    <row r="43" spans="1:34" ht="14.25" customHeight="1" x14ac:dyDescent="0.3">
      <c r="C43" s="18"/>
      <c r="D43" s="18"/>
      <c r="E43" s="18"/>
      <c r="F43" s="18"/>
      <c r="G43" s="81"/>
      <c r="H43" s="81"/>
      <c r="I43" s="81"/>
      <c r="J43" s="81"/>
      <c r="K43" s="81"/>
      <c r="L43" s="81"/>
      <c r="M43" s="81"/>
      <c r="N43" s="81"/>
      <c r="O43" s="81"/>
      <c r="P43" s="81"/>
      <c r="Q43" s="81"/>
      <c r="R43" s="81"/>
      <c r="S43" s="81"/>
      <c r="T43" s="81"/>
      <c r="U43" s="81"/>
      <c r="V43" s="81"/>
      <c r="W43" s="81"/>
      <c r="X43" s="81"/>
      <c r="Y43" s="81"/>
      <c r="Z43" s="81"/>
      <c r="AA43" s="81"/>
      <c r="AB43" s="81"/>
      <c r="AC43" s="81"/>
      <c r="AD43" s="81"/>
      <c r="AE43" s="81"/>
      <c r="AF43" s="81"/>
      <c r="AG43" s="81"/>
      <c r="AH43" s="82"/>
    </row>
    <row r="44" spans="1:34" ht="14.25" customHeight="1" x14ac:dyDescent="0.3">
      <c r="A44" s="19"/>
      <c r="B44" s="19"/>
      <c r="C44" s="18"/>
      <c r="D44" s="18"/>
      <c r="E44" s="18"/>
      <c r="F44" s="18"/>
      <c r="G44" s="81"/>
      <c r="H44" s="81"/>
      <c r="I44" s="81"/>
      <c r="J44" s="81"/>
      <c r="K44" s="81"/>
      <c r="L44" s="81"/>
      <c r="M44" s="81"/>
      <c r="N44" s="81"/>
      <c r="O44" s="81"/>
      <c r="P44" s="81"/>
      <c r="Q44" s="81"/>
      <c r="R44" s="81"/>
      <c r="S44" s="81"/>
      <c r="T44" s="81"/>
      <c r="U44" s="81"/>
      <c r="V44" s="81"/>
      <c r="W44" s="81"/>
      <c r="X44" s="81"/>
      <c r="Y44" s="81"/>
      <c r="Z44" s="81"/>
      <c r="AA44" s="81"/>
      <c r="AB44" s="81"/>
      <c r="AC44" s="81"/>
      <c r="AD44" s="81"/>
      <c r="AE44" s="33"/>
      <c r="AF44" s="33"/>
      <c r="AG44" s="33"/>
      <c r="AH44" s="2"/>
    </row>
    <row r="45" spans="1:34" ht="14.25" customHeight="1" x14ac:dyDescent="0.3">
      <c r="A45" s="19"/>
      <c r="B45" s="19"/>
      <c r="C45" s="18"/>
      <c r="D45" s="18"/>
      <c r="E45" s="18"/>
      <c r="F45" s="18"/>
      <c r="G45" s="81"/>
      <c r="H45" s="81"/>
      <c r="I45" s="81"/>
      <c r="J45" s="81"/>
      <c r="K45" s="81"/>
      <c r="L45" s="81"/>
      <c r="M45" s="81"/>
      <c r="N45" s="81"/>
      <c r="O45" s="81"/>
      <c r="P45" s="81"/>
      <c r="Q45" s="81"/>
      <c r="R45" s="81"/>
      <c r="S45" s="81"/>
      <c r="T45" s="81"/>
      <c r="U45" s="81"/>
      <c r="V45" s="81"/>
      <c r="W45" s="81"/>
      <c r="X45" s="81"/>
      <c r="Y45" s="81"/>
      <c r="Z45" s="81"/>
      <c r="AA45" s="81"/>
      <c r="AB45" s="81"/>
      <c r="AC45" s="81"/>
      <c r="AD45" s="81"/>
      <c r="AE45" s="33"/>
      <c r="AF45" s="33"/>
      <c r="AG45" s="33"/>
      <c r="AH45" s="2"/>
    </row>
    <row r="46" spans="1:34" ht="14.25" customHeight="1" x14ac:dyDescent="0.3">
      <c r="A46" s="19"/>
      <c r="B46" s="19"/>
      <c r="C46" s="18"/>
      <c r="D46" s="18"/>
      <c r="E46" s="18"/>
      <c r="F46" s="18"/>
      <c r="G46" s="81"/>
      <c r="H46" s="81"/>
      <c r="I46" s="81"/>
      <c r="J46" s="81"/>
      <c r="K46" s="81"/>
      <c r="L46" s="81"/>
      <c r="M46" s="81"/>
      <c r="N46" s="81"/>
      <c r="O46" s="81"/>
      <c r="P46" s="81"/>
      <c r="Q46" s="81"/>
      <c r="R46" s="81"/>
      <c r="S46" s="81"/>
      <c r="T46" s="81"/>
      <c r="U46" s="81"/>
      <c r="V46" s="81"/>
      <c r="W46" s="81"/>
      <c r="X46" s="81"/>
      <c r="Y46" s="81"/>
      <c r="Z46" s="81"/>
      <c r="AA46" s="81"/>
      <c r="AB46" s="81"/>
      <c r="AC46" s="81"/>
      <c r="AD46" s="81"/>
      <c r="AE46" s="33"/>
      <c r="AF46" s="33"/>
      <c r="AG46" s="33"/>
      <c r="AH46" s="2"/>
    </row>
    <row r="47" spans="1:34" x14ac:dyDescent="0.3">
      <c r="A47" s="32"/>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row>
    <row r="48" spans="1:34" x14ac:dyDescent="0.3">
      <c r="A48" s="32"/>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c r="AC48" s="26"/>
      <c r="AD48" s="26"/>
    </row>
    <row r="49" spans="1:30" x14ac:dyDescent="0.3">
      <c r="A49" s="32"/>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row>
    <row r="50" spans="1:30" x14ac:dyDescent="0.3">
      <c r="A50" s="32"/>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c r="AC50" s="26"/>
      <c r="AD50" s="26"/>
    </row>
    <row r="51" spans="1:30" x14ac:dyDescent="0.3">
      <c r="A51" s="32"/>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c r="AC51" s="26"/>
      <c r="AD51" s="26"/>
    </row>
    <row r="52" spans="1:30" x14ac:dyDescent="0.3">
      <c r="A52" s="32"/>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c r="AC52" s="26"/>
      <c r="AD52" s="26"/>
    </row>
    <row r="53" spans="1:30" x14ac:dyDescent="0.3">
      <c r="A53" s="32"/>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row>
    <row r="54" spans="1:30" x14ac:dyDescent="0.3">
      <c r="A54" s="32"/>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c r="AC54" s="26"/>
      <c r="AD54" s="26"/>
    </row>
    <row r="55" spans="1:30" x14ac:dyDescent="0.3">
      <c r="A55" s="32"/>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c r="AC55" s="26"/>
      <c r="AD55" s="26"/>
    </row>
    <row r="56" spans="1:30" x14ac:dyDescent="0.3">
      <c r="A56" s="32"/>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c r="AC56" s="26"/>
      <c r="AD56" s="26"/>
    </row>
    <row r="57" spans="1:30" x14ac:dyDescent="0.3">
      <c r="A57" s="32"/>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c r="AC57" s="26"/>
      <c r="AD57" s="26"/>
    </row>
    <row r="58" spans="1:30" x14ac:dyDescent="0.3">
      <c r="A58" s="32"/>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row>
    <row r="59" spans="1:30" x14ac:dyDescent="0.3">
      <c r="A59" s="32"/>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c r="AC59" s="26"/>
      <c r="AD59" s="26"/>
    </row>
    <row r="60" spans="1:30" x14ac:dyDescent="0.3">
      <c r="A60" s="32"/>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c r="AC60" s="26"/>
      <c r="AD60" s="26"/>
    </row>
    <row r="61" spans="1:30" x14ac:dyDescent="0.3">
      <c r="A61" s="32"/>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c r="AC61" s="26"/>
      <c r="AD61" s="26"/>
    </row>
    <row r="62" spans="1:30" x14ac:dyDescent="0.3">
      <c r="A62" s="32"/>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row>
    <row r="63" spans="1:30" x14ac:dyDescent="0.3">
      <c r="A63" s="32"/>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row>
    <row r="64" spans="1:30" x14ac:dyDescent="0.3">
      <c r="A64" s="32"/>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row>
    <row r="65" spans="1:34" x14ac:dyDescent="0.3">
      <c r="A65" s="32"/>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c r="AC65" s="26"/>
      <c r="AD65" s="26"/>
    </row>
    <row r="66" spans="1:34" x14ac:dyDescent="0.3">
      <c r="A66" s="32"/>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row>
    <row r="67" spans="1:34" x14ac:dyDescent="0.3">
      <c r="A67" s="32"/>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row>
    <row r="68" spans="1:34" x14ac:dyDescent="0.3">
      <c r="A68" s="32"/>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row>
    <row r="69" spans="1:34" x14ac:dyDescent="0.3">
      <c r="A69" s="32"/>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row>
    <row r="70" spans="1:34" x14ac:dyDescent="0.3">
      <c r="A70" s="32"/>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row>
    <row r="71" spans="1:34" x14ac:dyDescent="0.3">
      <c r="A71" s="32"/>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c r="AC71" s="26"/>
      <c r="AD71" s="26"/>
    </row>
    <row r="72" spans="1:34" x14ac:dyDescent="0.3">
      <c r="A72" s="32"/>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c r="AC72" s="26"/>
      <c r="AD72" s="26"/>
    </row>
    <row r="73" spans="1:34" x14ac:dyDescent="0.3">
      <c r="A73" s="32"/>
    </row>
    <row r="74" spans="1:34" x14ac:dyDescent="0.3">
      <c r="A74" s="83"/>
      <c r="B74" s="84"/>
      <c r="C74" s="84"/>
      <c r="D74" s="84"/>
      <c r="E74" s="84"/>
      <c r="F74" s="84"/>
      <c r="G74" s="84"/>
      <c r="H74" s="84"/>
      <c r="I74" s="84"/>
      <c r="J74" s="84"/>
      <c r="K74" s="84"/>
      <c r="L74" s="84"/>
      <c r="M74" s="84"/>
      <c r="N74" s="84"/>
      <c r="O74" s="84"/>
      <c r="P74" s="84"/>
      <c r="Q74" s="84"/>
      <c r="R74" s="84"/>
      <c r="S74" s="84"/>
      <c r="T74" s="84"/>
      <c r="U74" s="84"/>
      <c r="V74" s="84"/>
      <c r="W74" s="84"/>
      <c r="X74" s="85"/>
      <c r="Y74" s="85"/>
      <c r="Z74" s="85"/>
      <c r="AA74" s="85"/>
      <c r="AB74" s="85"/>
      <c r="AC74" s="85"/>
      <c r="AD74" s="85"/>
      <c r="AE74" s="85"/>
      <c r="AF74" s="85"/>
      <c r="AG74" s="85"/>
    </row>
    <row r="75" spans="1:34" x14ac:dyDescent="0.3">
      <c r="A75" s="83"/>
      <c r="B75" s="84"/>
      <c r="C75" s="84"/>
      <c r="D75" s="84"/>
      <c r="E75" s="84"/>
      <c r="F75" s="84"/>
      <c r="G75" s="84"/>
      <c r="H75" s="84"/>
      <c r="I75" s="84"/>
      <c r="J75" s="84"/>
      <c r="K75" s="84"/>
      <c r="L75" s="84"/>
      <c r="M75" s="84"/>
      <c r="N75" s="84"/>
      <c r="O75" s="84"/>
      <c r="P75" s="84"/>
      <c r="Q75" s="84"/>
      <c r="R75" s="84"/>
      <c r="S75" s="84"/>
      <c r="T75" s="84"/>
      <c r="U75" s="84"/>
      <c r="V75" s="84"/>
      <c r="W75" s="84"/>
      <c r="X75" s="85"/>
      <c r="Y75" s="85"/>
      <c r="Z75" s="85"/>
      <c r="AA75" s="85"/>
      <c r="AB75" s="85"/>
      <c r="AC75" s="85"/>
      <c r="AD75" s="85"/>
      <c r="AE75" s="85"/>
      <c r="AF75" s="85"/>
      <c r="AG75" s="85"/>
    </row>
    <row r="76" spans="1:34" s="17" customFormat="1" ht="15" customHeight="1" x14ac:dyDescent="0.3">
      <c r="A76" s="34"/>
      <c r="C76" s="82"/>
      <c r="D76" s="82"/>
      <c r="E76" s="82"/>
      <c r="F76" s="82"/>
      <c r="G76" s="82"/>
      <c r="H76" s="82"/>
      <c r="I76" s="82"/>
      <c r="J76" s="82"/>
      <c r="K76" s="82"/>
      <c r="L76" s="82"/>
      <c r="M76" s="82"/>
      <c r="N76" s="82"/>
      <c r="O76" s="82"/>
      <c r="P76" s="82"/>
      <c r="Q76" s="82"/>
      <c r="R76" s="82"/>
      <c r="S76" s="82"/>
      <c r="T76" s="82"/>
      <c r="U76" s="82"/>
      <c r="V76" s="82"/>
      <c r="W76" s="82"/>
      <c r="X76" s="82"/>
      <c r="Y76" s="82"/>
      <c r="Z76" s="82"/>
      <c r="AA76" s="82"/>
      <c r="AB76" s="82"/>
      <c r="AC76" s="82"/>
      <c r="AD76" s="82"/>
    </row>
    <row r="77" spans="1:34" s="17" customFormat="1" ht="15" customHeight="1" x14ac:dyDescent="0.3">
      <c r="A77" s="34"/>
      <c r="C77" s="82"/>
      <c r="D77" s="82"/>
      <c r="E77" s="82"/>
      <c r="F77" s="82"/>
      <c r="G77" s="82"/>
      <c r="H77" s="82"/>
      <c r="I77" s="82"/>
      <c r="J77" s="82"/>
      <c r="K77" s="82"/>
      <c r="L77" s="82"/>
      <c r="M77" s="82"/>
      <c r="N77" s="82"/>
      <c r="O77" s="82"/>
      <c r="P77" s="82"/>
      <c r="Q77" s="82"/>
      <c r="R77" s="82"/>
      <c r="S77" s="82"/>
      <c r="T77" s="82"/>
      <c r="U77" s="82"/>
      <c r="V77" s="82"/>
      <c r="W77" s="82"/>
      <c r="X77" s="82"/>
      <c r="Y77" s="82"/>
      <c r="Z77" s="82"/>
      <c r="AA77" s="82"/>
      <c r="AB77" s="82"/>
      <c r="AC77" s="82"/>
      <c r="AD77" s="82"/>
      <c r="AE77" s="81"/>
      <c r="AF77" s="81"/>
      <c r="AG77" s="81"/>
      <c r="AH77" s="82"/>
    </row>
    <row r="78" spans="1:34" x14ac:dyDescent="0.3">
      <c r="C78" s="82"/>
      <c r="D78" s="82"/>
      <c r="E78" s="82"/>
      <c r="F78" s="82"/>
      <c r="G78" s="82"/>
      <c r="H78" s="82"/>
      <c r="I78" s="82"/>
      <c r="J78" s="82"/>
      <c r="K78" s="82"/>
      <c r="L78" s="82"/>
      <c r="M78" s="82"/>
      <c r="N78" s="82"/>
      <c r="O78" s="82"/>
      <c r="P78" s="82"/>
      <c r="Q78" s="82"/>
      <c r="R78" s="82"/>
      <c r="S78" s="82"/>
      <c r="T78" s="82"/>
      <c r="U78" s="82"/>
      <c r="V78" s="82"/>
      <c r="W78" s="82"/>
      <c r="X78" s="82"/>
      <c r="Y78" s="82"/>
      <c r="Z78" s="82"/>
      <c r="AA78" s="82"/>
      <c r="AB78" s="82"/>
      <c r="AC78" s="82"/>
      <c r="AD78" s="82"/>
      <c r="AE78" s="81"/>
      <c r="AF78" s="81"/>
      <c r="AG78" s="81"/>
      <c r="AH78" s="82"/>
    </row>
    <row r="79" spans="1:34" x14ac:dyDescent="0.3">
      <c r="C79" s="82"/>
      <c r="D79" s="82"/>
      <c r="E79" s="82"/>
      <c r="F79" s="82"/>
      <c r="G79" s="82"/>
      <c r="H79" s="82"/>
      <c r="I79" s="82"/>
      <c r="J79" s="82"/>
      <c r="K79" s="82"/>
      <c r="L79" s="82"/>
      <c r="M79" s="82"/>
      <c r="N79" s="82"/>
      <c r="O79" s="82"/>
      <c r="P79" s="82"/>
      <c r="Q79" s="82"/>
      <c r="R79" s="82"/>
      <c r="S79" s="82"/>
      <c r="T79" s="82"/>
      <c r="U79" s="82"/>
      <c r="V79" s="82"/>
      <c r="W79" s="82"/>
      <c r="X79" s="82"/>
      <c r="Y79" s="82"/>
      <c r="Z79" s="82"/>
      <c r="AA79" s="82"/>
      <c r="AB79" s="82"/>
      <c r="AC79" s="82"/>
      <c r="AD79" s="82"/>
      <c r="AE79" s="81"/>
      <c r="AF79" s="81"/>
      <c r="AG79" s="81"/>
      <c r="AH79" s="82"/>
    </row>
    <row r="80" spans="1:34" x14ac:dyDescent="0.3">
      <c r="A80" s="19"/>
      <c r="B80" s="19"/>
      <c r="C80" s="82"/>
      <c r="D80" s="82"/>
      <c r="E80" s="82"/>
      <c r="F80" s="82"/>
      <c r="G80" s="82"/>
      <c r="H80" s="82"/>
      <c r="I80" s="82"/>
      <c r="J80" s="82"/>
      <c r="K80" s="82"/>
      <c r="L80" s="82"/>
      <c r="M80" s="82"/>
      <c r="N80" s="82"/>
      <c r="O80" s="82"/>
      <c r="P80" s="82"/>
      <c r="Q80" s="82"/>
      <c r="R80" s="82"/>
      <c r="S80" s="82"/>
      <c r="T80" s="82"/>
      <c r="U80" s="82"/>
      <c r="V80" s="82"/>
      <c r="W80" s="82"/>
      <c r="X80" s="82"/>
      <c r="Y80" s="82"/>
      <c r="Z80" s="82"/>
      <c r="AA80" s="82"/>
      <c r="AB80" s="82"/>
      <c r="AC80" s="82"/>
      <c r="AD80" s="82"/>
      <c r="AE80" s="33"/>
      <c r="AF80" s="33"/>
      <c r="AG80" s="33"/>
      <c r="AH80" s="2"/>
    </row>
    <row r="81" spans="1:34" x14ac:dyDescent="0.3">
      <c r="A81" s="19"/>
      <c r="B81" s="19"/>
      <c r="C81" s="82"/>
      <c r="D81" s="82"/>
      <c r="E81" s="82"/>
      <c r="F81" s="82"/>
      <c r="G81" s="82"/>
      <c r="H81" s="82"/>
      <c r="I81" s="82"/>
      <c r="J81" s="82"/>
      <c r="K81" s="82"/>
      <c r="L81" s="82"/>
      <c r="M81" s="82"/>
      <c r="N81" s="82"/>
      <c r="O81" s="82"/>
      <c r="P81" s="82"/>
      <c r="Q81" s="82"/>
      <c r="R81" s="82"/>
      <c r="S81" s="82"/>
      <c r="T81" s="82"/>
      <c r="U81" s="82"/>
      <c r="V81" s="82"/>
      <c r="W81" s="82"/>
      <c r="X81" s="82"/>
      <c r="Y81" s="82"/>
      <c r="Z81" s="82"/>
      <c r="AA81" s="82"/>
      <c r="AB81" s="82"/>
      <c r="AC81" s="82"/>
      <c r="AD81" s="82"/>
      <c r="AE81" s="33"/>
      <c r="AF81" s="33"/>
      <c r="AG81" s="33"/>
      <c r="AH81" s="2"/>
    </row>
    <row r="82" spans="1:34" x14ac:dyDescent="0.3">
      <c r="A82" s="19"/>
      <c r="B82" s="19"/>
      <c r="C82" s="82"/>
      <c r="D82" s="82"/>
      <c r="E82" s="82"/>
      <c r="F82" s="82"/>
      <c r="G82" s="82"/>
      <c r="H82" s="82"/>
      <c r="I82" s="82"/>
      <c r="J82" s="82"/>
      <c r="K82" s="82"/>
      <c r="L82" s="82"/>
      <c r="M82" s="82"/>
      <c r="N82" s="82"/>
      <c r="O82" s="82"/>
      <c r="P82" s="82"/>
      <c r="Q82" s="82"/>
      <c r="R82" s="82"/>
      <c r="S82" s="82"/>
      <c r="T82" s="82"/>
      <c r="U82" s="82"/>
      <c r="V82" s="82"/>
      <c r="W82" s="82"/>
      <c r="X82" s="82"/>
      <c r="Y82" s="82"/>
      <c r="Z82" s="82"/>
      <c r="AA82" s="82"/>
      <c r="AB82" s="82"/>
      <c r="AC82" s="82"/>
      <c r="AD82" s="82"/>
      <c r="AE82" s="33"/>
      <c r="AF82" s="33"/>
      <c r="AG82" s="33"/>
      <c r="AH82" s="2"/>
    </row>
    <row r="83" spans="1:34" x14ac:dyDescent="0.3">
      <c r="A83" s="32"/>
      <c r="C83" s="80"/>
      <c r="D83" s="80"/>
      <c r="E83" s="80"/>
      <c r="F83" s="80"/>
      <c r="G83" s="80"/>
      <c r="H83" s="80"/>
      <c r="I83" s="80"/>
      <c r="J83" s="80"/>
      <c r="K83" s="80"/>
      <c r="L83" s="80"/>
      <c r="M83" s="80"/>
      <c r="N83" s="80"/>
      <c r="O83" s="80"/>
      <c r="P83" s="80"/>
      <c r="Q83" s="80"/>
      <c r="R83" s="80"/>
      <c r="S83" s="80"/>
      <c r="T83" s="80"/>
      <c r="U83" s="80"/>
      <c r="V83" s="80"/>
      <c r="W83" s="80"/>
      <c r="X83" s="80"/>
      <c r="Y83" s="80"/>
      <c r="Z83" s="80"/>
      <c r="AA83" s="80"/>
      <c r="AB83" s="80"/>
      <c r="AC83" s="80"/>
      <c r="AD83" s="80"/>
    </row>
    <row r="84" spans="1:34" x14ac:dyDescent="0.3">
      <c r="A84" s="32"/>
      <c r="C84" s="80"/>
      <c r="D84" s="80"/>
      <c r="E84" s="80"/>
      <c r="F84" s="80"/>
      <c r="G84" s="80"/>
      <c r="H84" s="80"/>
      <c r="I84" s="80"/>
      <c r="J84" s="80"/>
      <c r="K84" s="80"/>
      <c r="L84" s="80"/>
      <c r="M84" s="80"/>
      <c r="N84" s="80"/>
      <c r="O84" s="80"/>
      <c r="P84" s="80"/>
      <c r="Q84" s="80"/>
      <c r="R84" s="80"/>
      <c r="S84" s="80"/>
      <c r="T84" s="80"/>
      <c r="U84" s="80"/>
      <c r="V84" s="80"/>
      <c r="W84" s="80"/>
      <c r="X84" s="80"/>
      <c r="Y84" s="80"/>
      <c r="Z84" s="80"/>
      <c r="AA84" s="80"/>
      <c r="AB84" s="80"/>
      <c r="AC84" s="80"/>
      <c r="AD84" s="80"/>
    </row>
    <row r="85" spans="1:34" x14ac:dyDescent="0.3">
      <c r="A85" s="32"/>
      <c r="C85" s="80"/>
      <c r="D85" s="80"/>
      <c r="E85" s="80"/>
      <c r="F85" s="80"/>
      <c r="G85" s="80"/>
      <c r="H85" s="80"/>
      <c r="I85" s="80"/>
      <c r="J85" s="80"/>
      <c r="K85" s="80"/>
      <c r="L85" s="80"/>
      <c r="M85" s="80"/>
      <c r="N85" s="80"/>
      <c r="O85" s="80"/>
      <c r="P85" s="80"/>
      <c r="Q85" s="80"/>
      <c r="R85" s="80"/>
      <c r="S85" s="80"/>
      <c r="T85" s="80"/>
      <c r="U85" s="80"/>
      <c r="V85" s="80"/>
      <c r="W85" s="80"/>
      <c r="X85" s="80"/>
      <c r="Y85" s="80"/>
      <c r="Z85" s="80"/>
      <c r="AA85" s="80"/>
      <c r="AB85" s="80"/>
      <c r="AC85" s="80"/>
      <c r="AD85" s="80"/>
    </row>
    <row r="86" spans="1:34" x14ac:dyDescent="0.3">
      <c r="A86" s="32"/>
      <c r="C86" s="80"/>
      <c r="D86" s="80"/>
      <c r="E86" s="80"/>
      <c r="F86" s="80"/>
      <c r="G86" s="80"/>
      <c r="H86" s="80"/>
      <c r="I86" s="80"/>
      <c r="J86" s="80"/>
      <c r="K86" s="80"/>
      <c r="L86" s="80"/>
      <c r="M86" s="80"/>
      <c r="N86" s="80"/>
      <c r="O86" s="80"/>
      <c r="P86" s="80"/>
      <c r="Q86" s="80"/>
      <c r="R86" s="80"/>
      <c r="S86" s="80"/>
      <c r="T86" s="80"/>
      <c r="U86" s="80"/>
      <c r="V86" s="80"/>
      <c r="W86" s="80"/>
      <c r="X86" s="80"/>
      <c r="Y86" s="80"/>
      <c r="Z86" s="80"/>
      <c r="AA86" s="80"/>
      <c r="AB86" s="80"/>
      <c r="AC86" s="80"/>
      <c r="AD86" s="80"/>
    </row>
    <row r="87" spans="1:34" x14ac:dyDescent="0.3">
      <c r="A87" s="32"/>
      <c r="C87" s="80"/>
      <c r="D87" s="80"/>
      <c r="E87" s="80"/>
      <c r="F87" s="80"/>
      <c r="G87" s="80"/>
      <c r="H87" s="80"/>
      <c r="I87" s="80"/>
      <c r="J87" s="80"/>
      <c r="K87" s="80"/>
      <c r="L87" s="80"/>
      <c r="M87" s="80"/>
      <c r="N87" s="80"/>
      <c r="O87" s="80"/>
      <c r="P87" s="80"/>
      <c r="Q87" s="80"/>
      <c r="R87" s="80"/>
      <c r="S87" s="80"/>
      <c r="T87" s="80"/>
      <c r="U87" s="80"/>
      <c r="V87" s="80"/>
      <c r="W87" s="80"/>
      <c r="X87" s="80"/>
      <c r="Y87" s="80"/>
      <c r="Z87" s="80"/>
      <c r="AA87" s="80"/>
      <c r="AB87" s="80"/>
      <c r="AC87" s="80"/>
      <c r="AD87" s="80"/>
    </row>
    <row r="88" spans="1:34" x14ac:dyDescent="0.3">
      <c r="A88" s="32"/>
      <c r="C88" s="80"/>
      <c r="D88" s="80"/>
      <c r="E88" s="80"/>
      <c r="F88" s="80"/>
      <c r="G88" s="80"/>
      <c r="H88" s="80"/>
      <c r="I88" s="80"/>
      <c r="J88" s="80"/>
      <c r="K88" s="80"/>
      <c r="L88" s="80"/>
      <c r="M88" s="80"/>
      <c r="N88" s="80"/>
      <c r="O88" s="80"/>
      <c r="P88" s="80"/>
      <c r="Q88" s="80"/>
      <c r="R88" s="80"/>
      <c r="S88" s="80"/>
      <c r="T88" s="80"/>
      <c r="U88" s="80"/>
      <c r="V88" s="80"/>
      <c r="W88" s="80"/>
      <c r="X88" s="80"/>
      <c r="Y88" s="80"/>
      <c r="Z88" s="80"/>
      <c r="AA88" s="80"/>
      <c r="AB88" s="80"/>
      <c r="AC88" s="80"/>
      <c r="AD88" s="80"/>
    </row>
    <row r="89" spans="1:34" x14ac:dyDescent="0.3">
      <c r="A89" s="32"/>
      <c r="C89" s="80"/>
      <c r="D89" s="80"/>
      <c r="E89" s="80"/>
      <c r="F89" s="80"/>
      <c r="G89" s="80"/>
      <c r="H89" s="80"/>
      <c r="I89" s="80"/>
      <c r="J89" s="80"/>
      <c r="K89" s="80"/>
      <c r="L89" s="80"/>
      <c r="M89" s="80"/>
      <c r="N89" s="80"/>
      <c r="O89" s="80"/>
      <c r="P89" s="80"/>
      <c r="Q89" s="80"/>
      <c r="R89" s="80"/>
      <c r="S89" s="80"/>
      <c r="T89" s="80"/>
      <c r="U89" s="80"/>
      <c r="V89" s="80"/>
      <c r="W89" s="80"/>
      <c r="X89" s="80"/>
      <c r="Y89" s="80"/>
      <c r="Z89" s="80"/>
      <c r="AA89" s="80"/>
      <c r="AB89" s="80"/>
      <c r="AC89" s="80"/>
      <c r="AD89" s="80"/>
    </row>
    <row r="90" spans="1:34" x14ac:dyDescent="0.3">
      <c r="A90" s="32"/>
      <c r="C90" s="80"/>
      <c r="D90" s="80"/>
      <c r="E90" s="80"/>
      <c r="F90" s="80"/>
      <c r="G90" s="80"/>
      <c r="H90" s="80"/>
      <c r="I90" s="80"/>
      <c r="J90" s="80"/>
      <c r="K90" s="80"/>
      <c r="L90" s="80"/>
      <c r="M90" s="80"/>
      <c r="N90" s="80"/>
      <c r="O90" s="80"/>
      <c r="P90" s="80"/>
      <c r="Q90" s="80"/>
      <c r="R90" s="80"/>
      <c r="S90" s="80"/>
      <c r="T90" s="80"/>
      <c r="U90" s="80"/>
      <c r="V90" s="80"/>
      <c r="W90" s="80"/>
      <c r="X90" s="80"/>
      <c r="Y90" s="80"/>
      <c r="Z90" s="80"/>
      <c r="AA90" s="80"/>
      <c r="AB90" s="80"/>
      <c r="AC90" s="80"/>
      <c r="AD90" s="80"/>
    </row>
    <row r="91" spans="1:34" x14ac:dyDescent="0.3">
      <c r="A91" s="32"/>
      <c r="C91" s="80"/>
      <c r="D91" s="80"/>
      <c r="E91" s="80"/>
      <c r="F91" s="80"/>
      <c r="G91" s="80"/>
      <c r="H91" s="80"/>
      <c r="I91" s="80"/>
      <c r="J91" s="80"/>
      <c r="K91" s="80"/>
      <c r="L91" s="80"/>
      <c r="M91" s="80"/>
      <c r="N91" s="80"/>
      <c r="O91" s="80"/>
      <c r="P91" s="80"/>
      <c r="Q91" s="80"/>
      <c r="R91" s="80"/>
      <c r="S91" s="80"/>
      <c r="T91" s="80"/>
      <c r="U91" s="80"/>
      <c r="V91" s="80"/>
      <c r="W91" s="80"/>
      <c r="X91" s="80"/>
      <c r="Y91" s="80"/>
      <c r="Z91" s="80"/>
      <c r="AA91" s="80"/>
      <c r="AB91" s="80"/>
      <c r="AC91" s="80"/>
      <c r="AD91" s="80"/>
    </row>
    <row r="92" spans="1:34" x14ac:dyDescent="0.3">
      <c r="A92" s="32"/>
      <c r="C92" s="80"/>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row>
    <row r="93" spans="1:34" x14ac:dyDescent="0.3">
      <c r="A93" s="32"/>
      <c r="C93" s="80"/>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row>
    <row r="94" spans="1:34" x14ac:dyDescent="0.3">
      <c r="A94" s="32"/>
      <c r="C94" s="80"/>
      <c r="D94" s="80"/>
      <c r="E94" s="80"/>
      <c r="F94" s="80"/>
      <c r="G94" s="80"/>
      <c r="H94" s="80"/>
      <c r="I94" s="80"/>
      <c r="J94" s="80"/>
      <c r="K94" s="80"/>
      <c r="L94" s="80"/>
      <c r="M94" s="80"/>
      <c r="N94" s="80"/>
      <c r="O94" s="80"/>
      <c r="P94" s="80"/>
      <c r="Q94" s="80"/>
      <c r="R94" s="80"/>
      <c r="S94" s="80"/>
      <c r="T94" s="80"/>
      <c r="U94" s="80"/>
      <c r="V94" s="80"/>
      <c r="W94" s="80"/>
      <c r="X94" s="80"/>
      <c r="Y94" s="80"/>
      <c r="Z94" s="80"/>
      <c r="AA94" s="80"/>
      <c r="AB94" s="80"/>
      <c r="AC94" s="80"/>
      <c r="AD94" s="80"/>
    </row>
    <row r="95" spans="1:34" x14ac:dyDescent="0.3">
      <c r="A95" s="32"/>
      <c r="C95" s="80"/>
      <c r="D95" s="80"/>
      <c r="E95" s="80"/>
      <c r="F95" s="80"/>
      <c r="G95" s="80"/>
      <c r="H95" s="80"/>
      <c r="I95" s="80"/>
      <c r="J95" s="80"/>
      <c r="K95" s="80"/>
      <c r="L95" s="80"/>
      <c r="M95" s="80"/>
      <c r="N95" s="80"/>
      <c r="O95" s="80"/>
      <c r="P95" s="80"/>
      <c r="Q95" s="80"/>
      <c r="R95" s="80"/>
      <c r="S95" s="80"/>
      <c r="T95" s="80"/>
      <c r="U95" s="80"/>
      <c r="V95" s="80"/>
      <c r="W95" s="80"/>
      <c r="X95" s="80"/>
      <c r="Y95" s="80"/>
      <c r="Z95" s="80"/>
      <c r="AA95" s="80"/>
      <c r="AB95" s="80"/>
      <c r="AC95" s="80"/>
      <c r="AD95" s="80"/>
    </row>
    <row r="96" spans="1:34" x14ac:dyDescent="0.3">
      <c r="A96" s="32"/>
      <c r="C96" s="80"/>
      <c r="D96" s="80"/>
      <c r="E96" s="80"/>
      <c r="F96" s="80"/>
      <c r="G96" s="80"/>
      <c r="H96" s="80"/>
      <c r="I96" s="80"/>
      <c r="J96" s="80"/>
      <c r="K96" s="80"/>
      <c r="L96" s="80"/>
      <c r="M96" s="80"/>
      <c r="N96" s="80"/>
      <c r="O96" s="80"/>
      <c r="P96" s="80"/>
      <c r="Q96" s="80"/>
      <c r="R96" s="80"/>
      <c r="S96" s="80"/>
      <c r="T96" s="80"/>
      <c r="U96" s="80"/>
      <c r="V96" s="80"/>
      <c r="W96" s="80"/>
      <c r="X96" s="80"/>
      <c r="Y96" s="80"/>
      <c r="Z96" s="80"/>
      <c r="AA96" s="80"/>
      <c r="AB96" s="80"/>
      <c r="AC96" s="80"/>
      <c r="AD96" s="80"/>
    </row>
    <row r="97" spans="1:30" x14ac:dyDescent="0.3">
      <c r="A97" s="32"/>
      <c r="C97" s="80"/>
      <c r="D97" s="80"/>
      <c r="E97" s="80"/>
      <c r="F97" s="80"/>
      <c r="G97" s="80"/>
      <c r="H97" s="80"/>
      <c r="I97" s="80"/>
      <c r="J97" s="80"/>
      <c r="K97" s="80"/>
      <c r="L97" s="80"/>
      <c r="M97" s="80"/>
      <c r="N97" s="80"/>
      <c r="O97" s="80"/>
      <c r="P97" s="80"/>
      <c r="Q97" s="80"/>
      <c r="R97" s="80"/>
      <c r="S97" s="80"/>
      <c r="T97" s="80"/>
      <c r="U97" s="80"/>
      <c r="V97" s="80"/>
      <c r="W97" s="80"/>
      <c r="X97" s="80"/>
      <c r="Y97" s="80"/>
      <c r="Z97" s="80"/>
      <c r="AA97" s="80"/>
      <c r="AB97" s="80"/>
      <c r="AC97" s="80"/>
      <c r="AD97" s="80"/>
    </row>
    <row r="98" spans="1:30" x14ac:dyDescent="0.3">
      <c r="A98" s="32"/>
      <c r="C98" s="80"/>
      <c r="D98" s="80"/>
      <c r="E98" s="80"/>
      <c r="F98" s="80"/>
      <c r="G98" s="80"/>
      <c r="H98" s="80"/>
      <c r="I98" s="80"/>
      <c r="J98" s="80"/>
      <c r="K98" s="80"/>
      <c r="L98" s="80"/>
      <c r="M98" s="80"/>
      <c r="N98" s="80"/>
      <c r="O98" s="80"/>
      <c r="P98" s="80"/>
      <c r="Q98" s="80"/>
      <c r="R98" s="80"/>
      <c r="S98" s="80"/>
      <c r="T98" s="80"/>
      <c r="U98" s="80"/>
      <c r="V98" s="80"/>
      <c r="W98" s="80"/>
      <c r="X98" s="80"/>
      <c r="Y98" s="80"/>
      <c r="Z98" s="80"/>
      <c r="AA98" s="80"/>
      <c r="AB98" s="80"/>
      <c r="AC98" s="80"/>
      <c r="AD98" s="80"/>
    </row>
    <row r="99" spans="1:30" x14ac:dyDescent="0.3">
      <c r="A99" s="32"/>
      <c r="C99" s="80"/>
      <c r="D99" s="80"/>
      <c r="E99" s="80"/>
      <c r="F99" s="80"/>
      <c r="G99" s="80"/>
      <c r="H99" s="80"/>
      <c r="I99" s="80"/>
      <c r="J99" s="80"/>
      <c r="K99" s="80"/>
      <c r="L99" s="80"/>
      <c r="M99" s="80"/>
      <c r="N99" s="80"/>
      <c r="O99" s="80"/>
      <c r="P99" s="80"/>
      <c r="Q99" s="80"/>
      <c r="R99" s="80"/>
      <c r="S99" s="80"/>
      <c r="T99" s="80"/>
      <c r="U99" s="80"/>
      <c r="V99" s="80"/>
      <c r="W99" s="80"/>
      <c r="X99" s="80"/>
      <c r="Y99" s="80"/>
      <c r="Z99" s="80"/>
      <c r="AA99" s="80"/>
      <c r="AB99" s="80"/>
      <c r="AC99" s="80"/>
      <c r="AD99" s="80"/>
    </row>
    <row r="100" spans="1:30" x14ac:dyDescent="0.3">
      <c r="A100" s="32"/>
      <c r="C100" s="80"/>
      <c r="D100" s="80"/>
      <c r="E100" s="80"/>
      <c r="F100" s="80"/>
      <c r="G100" s="80"/>
      <c r="H100" s="80"/>
      <c r="I100" s="80"/>
      <c r="J100" s="80"/>
      <c r="K100" s="80"/>
      <c r="L100" s="80"/>
      <c r="M100" s="80"/>
      <c r="N100" s="80"/>
      <c r="O100" s="80"/>
      <c r="P100" s="80"/>
      <c r="Q100" s="80"/>
      <c r="R100" s="80"/>
      <c r="S100" s="80"/>
      <c r="T100" s="80"/>
      <c r="U100" s="80"/>
      <c r="V100" s="80"/>
      <c r="W100" s="80"/>
      <c r="X100" s="80"/>
      <c r="Y100" s="80"/>
      <c r="Z100" s="80"/>
      <c r="AA100" s="80"/>
      <c r="AB100" s="80"/>
      <c r="AC100" s="80"/>
      <c r="AD100" s="80"/>
    </row>
    <row r="101" spans="1:30" x14ac:dyDescent="0.3">
      <c r="A101" s="32"/>
      <c r="C101" s="80"/>
      <c r="D101" s="80"/>
      <c r="E101" s="80"/>
      <c r="F101" s="80"/>
      <c r="G101" s="80"/>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row>
    <row r="102" spans="1:30" x14ac:dyDescent="0.3">
      <c r="A102" s="32"/>
      <c r="C102" s="80"/>
      <c r="D102" s="80"/>
      <c r="E102" s="80"/>
      <c r="F102" s="80"/>
      <c r="G102" s="80"/>
      <c r="H102" s="80"/>
      <c r="I102" s="80"/>
      <c r="J102" s="80"/>
      <c r="K102" s="80"/>
      <c r="L102" s="80"/>
      <c r="M102" s="80"/>
      <c r="N102" s="80"/>
      <c r="O102" s="80"/>
      <c r="P102" s="80"/>
      <c r="Q102" s="80"/>
      <c r="R102" s="80"/>
      <c r="S102" s="80"/>
      <c r="T102" s="80"/>
      <c r="U102" s="80"/>
      <c r="V102" s="80"/>
      <c r="W102" s="80"/>
      <c r="X102" s="80"/>
      <c r="Y102" s="80"/>
      <c r="Z102" s="80"/>
      <c r="AA102" s="80"/>
      <c r="AB102" s="80"/>
      <c r="AC102" s="80"/>
      <c r="AD102" s="80"/>
    </row>
    <row r="103" spans="1:30" x14ac:dyDescent="0.3">
      <c r="A103" s="32"/>
      <c r="C103" s="80"/>
      <c r="D103" s="80"/>
      <c r="E103" s="80"/>
      <c r="F103" s="80"/>
      <c r="G103" s="80"/>
      <c r="H103" s="80"/>
      <c r="I103" s="80"/>
      <c r="J103" s="80"/>
      <c r="K103" s="80"/>
      <c r="L103" s="80"/>
      <c r="M103" s="80"/>
      <c r="N103" s="80"/>
      <c r="O103" s="80"/>
      <c r="P103" s="80"/>
      <c r="Q103" s="80"/>
      <c r="R103" s="80"/>
      <c r="S103" s="80"/>
      <c r="T103" s="80"/>
      <c r="U103" s="80"/>
      <c r="V103" s="80"/>
      <c r="W103" s="80"/>
      <c r="X103" s="80"/>
      <c r="Y103" s="80"/>
      <c r="Z103" s="80"/>
      <c r="AA103" s="80"/>
      <c r="AB103" s="80"/>
      <c r="AC103" s="80"/>
      <c r="AD103" s="80"/>
    </row>
    <row r="104" spans="1:30" x14ac:dyDescent="0.3">
      <c r="A104" s="32"/>
      <c r="C104" s="80"/>
      <c r="D104" s="80"/>
      <c r="E104" s="80"/>
      <c r="F104" s="80"/>
      <c r="G104" s="80"/>
      <c r="H104" s="80"/>
      <c r="I104" s="80"/>
      <c r="J104" s="80"/>
      <c r="K104" s="80"/>
      <c r="L104" s="80"/>
      <c r="M104" s="80"/>
      <c r="N104" s="80"/>
      <c r="O104" s="80"/>
      <c r="P104" s="80"/>
      <c r="Q104" s="80"/>
      <c r="R104" s="80"/>
      <c r="S104" s="80"/>
      <c r="T104" s="80"/>
      <c r="U104" s="80"/>
      <c r="V104" s="80"/>
      <c r="W104" s="80"/>
      <c r="X104" s="80"/>
      <c r="Y104" s="80"/>
      <c r="Z104" s="80"/>
      <c r="AA104" s="80"/>
      <c r="AB104" s="80"/>
      <c r="AC104" s="80"/>
      <c r="AD104" s="80"/>
    </row>
    <row r="105" spans="1:30" x14ac:dyDescent="0.3">
      <c r="A105" s="32"/>
      <c r="C105" s="80"/>
      <c r="D105" s="80"/>
      <c r="E105" s="80"/>
      <c r="F105" s="80"/>
      <c r="G105" s="80"/>
      <c r="H105" s="80"/>
      <c r="I105" s="80"/>
      <c r="J105" s="80"/>
      <c r="K105" s="80"/>
      <c r="L105" s="80"/>
      <c r="M105" s="80"/>
      <c r="N105" s="80"/>
      <c r="O105" s="80"/>
      <c r="P105" s="80"/>
      <c r="Q105" s="80"/>
      <c r="R105" s="80"/>
      <c r="S105" s="80"/>
      <c r="T105" s="80"/>
      <c r="U105" s="80"/>
      <c r="V105" s="80"/>
      <c r="W105" s="80"/>
      <c r="X105" s="80"/>
      <c r="Y105" s="80"/>
      <c r="Z105" s="80"/>
      <c r="AA105" s="80"/>
      <c r="AB105" s="80"/>
      <c r="AC105" s="80"/>
      <c r="AD105" s="80"/>
    </row>
    <row r="106" spans="1:30" x14ac:dyDescent="0.3">
      <c r="A106" s="32"/>
      <c r="C106" s="80"/>
      <c r="D106" s="80"/>
      <c r="E106" s="80"/>
      <c r="F106" s="80"/>
      <c r="G106" s="80"/>
      <c r="H106" s="80"/>
      <c r="I106" s="80"/>
      <c r="J106" s="80"/>
      <c r="K106" s="80"/>
      <c r="L106" s="80"/>
      <c r="M106" s="80"/>
      <c r="N106" s="80"/>
      <c r="O106" s="80"/>
      <c r="P106" s="80"/>
      <c r="Q106" s="80"/>
      <c r="R106" s="80"/>
      <c r="S106" s="80"/>
      <c r="T106" s="80"/>
      <c r="U106" s="80"/>
      <c r="V106" s="80"/>
      <c r="W106" s="80"/>
      <c r="X106" s="80"/>
      <c r="Y106" s="80"/>
      <c r="Z106" s="80"/>
      <c r="AA106" s="80"/>
      <c r="AB106" s="80"/>
      <c r="AC106" s="80"/>
      <c r="AD106" s="80"/>
    </row>
    <row r="107" spans="1:30" x14ac:dyDescent="0.3">
      <c r="A107" s="32"/>
      <c r="C107" s="80"/>
      <c r="D107" s="80"/>
      <c r="E107" s="80"/>
      <c r="F107" s="80"/>
      <c r="G107" s="80"/>
      <c r="H107" s="80"/>
      <c r="I107" s="80"/>
      <c r="J107" s="80"/>
      <c r="K107" s="80"/>
      <c r="L107" s="80"/>
      <c r="M107" s="80"/>
      <c r="N107" s="80"/>
      <c r="O107" s="80"/>
      <c r="P107" s="80"/>
      <c r="Q107" s="80"/>
      <c r="R107" s="80"/>
      <c r="S107" s="80"/>
      <c r="T107" s="80"/>
      <c r="U107" s="80"/>
      <c r="V107" s="80"/>
      <c r="W107" s="80"/>
      <c r="X107" s="80"/>
      <c r="Y107" s="80"/>
      <c r="Z107" s="80"/>
      <c r="AA107" s="80"/>
      <c r="AB107" s="80"/>
      <c r="AC107" s="80"/>
      <c r="AD107" s="80"/>
    </row>
    <row r="108" spans="1:30" x14ac:dyDescent="0.3">
      <c r="A108" s="32"/>
      <c r="C108" s="80"/>
      <c r="D108" s="80"/>
      <c r="E108" s="80"/>
      <c r="F108" s="80"/>
      <c r="G108" s="80"/>
      <c r="H108" s="80"/>
      <c r="I108" s="80"/>
      <c r="J108" s="80"/>
      <c r="K108" s="80"/>
      <c r="L108" s="80"/>
      <c r="M108" s="80"/>
      <c r="N108" s="80"/>
      <c r="O108" s="80"/>
      <c r="P108" s="80"/>
      <c r="Q108" s="80"/>
      <c r="R108" s="80"/>
      <c r="S108" s="80"/>
      <c r="T108" s="80"/>
      <c r="U108" s="80"/>
      <c r="V108" s="80"/>
      <c r="W108" s="80"/>
      <c r="X108" s="80"/>
      <c r="Y108" s="80"/>
      <c r="Z108" s="80"/>
      <c r="AA108" s="80"/>
      <c r="AB108" s="80"/>
      <c r="AC108" s="80"/>
      <c r="AD108" s="80"/>
    </row>
    <row r="109" spans="1:30" x14ac:dyDescent="0.3">
      <c r="A109" s="32"/>
    </row>
  </sheetData>
  <sortState xmlns:xlrd2="http://schemas.microsoft.com/office/spreadsheetml/2017/richdata2" ref="A7:H28">
    <sortCondition ref="A7:A28"/>
  </sortState>
  <mergeCells count="463">
    <mergeCell ref="C107:D107"/>
    <mergeCell ref="E107:F107"/>
    <mergeCell ref="Q108:R108"/>
    <mergeCell ref="O107:P107"/>
    <mergeCell ref="Q107:R107"/>
    <mergeCell ref="S107:T107"/>
    <mergeCell ref="U107:V107"/>
    <mergeCell ref="W107:X107"/>
    <mergeCell ref="AC108:AD108"/>
    <mergeCell ref="AA107:AB107"/>
    <mergeCell ref="AC107:AD107"/>
    <mergeCell ref="C108:D108"/>
    <mergeCell ref="E108:F108"/>
    <mergeCell ref="G108:H108"/>
    <mergeCell ref="I108:J108"/>
    <mergeCell ref="K108:L108"/>
    <mergeCell ref="M108:N108"/>
    <mergeCell ref="O108:P108"/>
    <mergeCell ref="G107:H107"/>
    <mergeCell ref="I107:J107"/>
    <mergeCell ref="K107:L107"/>
    <mergeCell ref="M107:N107"/>
    <mergeCell ref="W106:X106"/>
    <mergeCell ref="Y106:Z106"/>
    <mergeCell ref="AA106:AB106"/>
    <mergeCell ref="S108:T108"/>
    <mergeCell ref="U108:V108"/>
    <mergeCell ref="W108:X108"/>
    <mergeCell ref="Y108:Z108"/>
    <mergeCell ref="AA108:AB108"/>
    <mergeCell ref="Y107:Z107"/>
    <mergeCell ref="S106:T106"/>
    <mergeCell ref="U106:V106"/>
    <mergeCell ref="U105:V105"/>
    <mergeCell ref="W105:X105"/>
    <mergeCell ref="Y105:Z105"/>
    <mergeCell ref="C105:D105"/>
    <mergeCell ref="E105:F105"/>
    <mergeCell ref="G105:H105"/>
    <mergeCell ref="I105:J105"/>
    <mergeCell ref="K105:L105"/>
    <mergeCell ref="M105:N105"/>
    <mergeCell ref="M106:N106"/>
    <mergeCell ref="O106:P106"/>
    <mergeCell ref="Q106:R106"/>
    <mergeCell ref="O105:P105"/>
    <mergeCell ref="Q105:R105"/>
    <mergeCell ref="S105:T105"/>
    <mergeCell ref="C103:D103"/>
    <mergeCell ref="E103:F103"/>
    <mergeCell ref="AC106:AD106"/>
    <mergeCell ref="AA105:AB105"/>
    <mergeCell ref="AC105:AD105"/>
    <mergeCell ref="C106:D106"/>
    <mergeCell ref="E106:F106"/>
    <mergeCell ref="G106:H106"/>
    <mergeCell ref="I106:J106"/>
    <mergeCell ref="K106:L106"/>
    <mergeCell ref="Q104:R104"/>
    <mergeCell ref="O103:P103"/>
    <mergeCell ref="Q103:R103"/>
    <mergeCell ref="S103:T103"/>
    <mergeCell ref="U103:V103"/>
    <mergeCell ref="W103:X103"/>
    <mergeCell ref="AC104:AD104"/>
    <mergeCell ref="AA103:AB103"/>
    <mergeCell ref="AC103:AD103"/>
    <mergeCell ref="C104:D104"/>
    <mergeCell ref="E104:F104"/>
    <mergeCell ref="G104:H104"/>
    <mergeCell ref="I104:J104"/>
    <mergeCell ref="K104:L104"/>
    <mergeCell ref="M104:N104"/>
    <mergeCell ref="O104:P104"/>
    <mergeCell ref="W102:X102"/>
    <mergeCell ref="Y102:Z102"/>
    <mergeCell ref="AA102:AB102"/>
    <mergeCell ref="S104:T104"/>
    <mergeCell ref="U104:V104"/>
    <mergeCell ref="W104:X104"/>
    <mergeCell ref="Y104:Z104"/>
    <mergeCell ref="AA104:AB104"/>
    <mergeCell ref="Y103:Z103"/>
    <mergeCell ref="G103:H103"/>
    <mergeCell ref="I103:J103"/>
    <mergeCell ref="K103:L103"/>
    <mergeCell ref="M103:N103"/>
    <mergeCell ref="S102:T102"/>
    <mergeCell ref="U102:V102"/>
    <mergeCell ref="M102:N102"/>
    <mergeCell ref="U101:V101"/>
    <mergeCell ref="W101:X101"/>
    <mergeCell ref="Y101:Z101"/>
    <mergeCell ref="C101:D101"/>
    <mergeCell ref="E101:F101"/>
    <mergeCell ref="G101:H101"/>
    <mergeCell ref="I101:J101"/>
    <mergeCell ref="K101:L101"/>
    <mergeCell ref="M101:N101"/>
    <mergeCell ref="O102:P102"/>
    <mergeCell ref="Q102:R102"/>
    <mergeCell ref="O101:P101"/>
    <mergeCell ref="Q101:R101"/>
    <mergeCell ref="S101:T101"/>
    <mergeCell ref="C99:D99"/>
    <mergeCell ref="E99:F99"/>
    <mergeCell ref="AC102:AD102"/>
    <mergeCell ref="AA101:AB101"/>
    <mergeCell ref="AC101:AD101"/>
    <mergeCell ref="C102:D102"/>
    <mergeCell ref="E102:F102"/>
    <mergeCell ref="G102:H102"/>
    <mergeCell ref="I102:J102"/>
    <mergeCell ref="K102:L102"/>
    <mergeCell ref="Q100:R100"/>
    <mergeCell ref="O99:P99"/>
    <mergeCell ref="Q99:R99"/>
    <mergeCell ref="S99:T99"/>
    <mergeCell ref="U99:V99"/>
    <mergeCell ref="W99:X99"/>
    <mergeCell ref="AC100:AD100"/>
    <mergeCell ref="AA99:AB99"/>
    <mergeCell ref="AC99:AD99"/>
    <mergeCell ref="C100:D100"/>
    <mergeCell ref="E100:F100"/>
    <mergeCell ref="G100:H100"/>
    <mergeCell ref="I100:J100"/>
    <mergeCell ref="K100:L100"/>
    <mergeCell ref="M100:N100"/>
    <mergeCell ref="O100:P100"/>
    <mergeCell ref="W98:X98"/>
    <mergeCell ref="Y98:Z98"/>
    <mergeCell ref="AA98:AB98"/>
    <mergeCell ref="S100:T100"/>
    <mergeCell ref="U100:V100"/>
    <mergeCell ref="W100:X100"/>
    <mergeCell ref="Y100:Z100"/>
    <mergeCell ref="AA100:AB100"/>
    <mergeCell ref="Y99:Z99"/>
    <mergeCell ref="G99:H99"/>
    <mergeCell ref="I99:J99"/>
    <mergeCell ref="K99:L99"/>
    <mergeCell ref="M99:N99"/>
    <mergeCell ref="S98:T98"/>
    <mergeCell ref="U98:V98"/>
    <mergeCell ref="M98:N98"/>
    <mergeCell ref="O98:P98"/>
    <mergeCell ref="Q98:R98"/>
    <mergeCell ref="U97:V97"/>
    <mergeCell ref="W97:X97"/>
    <mergeCell ref="Y97:Z97"/>
    <mergeCell ref="C97:D97"/>
    <mergeCell ref="E97:F97"/>
    <mergeCell ref="G97:H97"/>
    <mergeCell ref="I97:J97"/>
    <mergeCell ref="K97:L97"/>
    <mergeCell ref="M97:N97"/>
    <mergeCell ref="O97:P97"/>
    <mergeCell ref="Q97:R97"/>
    <mergeCell ref="S97:T97"/>
    <mergeCell ref="C95:D95"/>
    <mergeCell ref="E95:F95"/>
    <mergeCell ref="AC98:AD98"/>
    <mergeCell ref="AA97:AB97"/>
    <mergeCell ref="AC97:AD97"/>
    <mergeCell ref="C98:D98"/>
    <mergeCell ref="E98:F98"/>
    <mergeCell ref="G98:H98"/>
    <mergeCell ref="I98:J98"/>
    <mergeCell ref="K98:L98"/>
    <mergeCell ref="Q96:R96"/>
    <mergeCell ref="O95:P95"/>
    <mergeCell ref="Q95:R95"/>
    <mergeCell ref="S95:T95"/>
    <mergeCell ref="U95:V95"/>
    <mergeCell ref="W95:X95"/>
    <mergeCell ref="AC96:AD96"/>
    <mergeCell ref="AA95:AB95"/>
    <mergeCell ref="AC95:AD95"/>
    <mergeCell ref="C96:D96"/>
    <mergeCell ref="E96:F96"/>
    <mergeCell ref="G96:H96"/>
    <mergeCell ref="I96:J96"/>
    <mergeCell ref="K96:L96"/>
    <mergeCell ref="M96:N96"/>
    <mergeCell ref="O96:P96"/>
    <mergeCell ref="W94:X94"/>
    <mergeCell ref="Y94:Z94"/>
    <mergeCell ref="AA94:AB94"/>
    <mergeCell ref="S96:T96"/>
    <mergeCell ref="U96:V96"/>
    <mergeCell ref="W96:X96"/>
    <mergeCell ref="Y96:Z96"/>
    <mergeCell ref="AA96:AB96"/>
    <mergeCell ref="Y95:Z95"/>
    <mergeCell ref="G95:H95"/>
    <mergeCell ref="I95:J95"/>
    <mergeCell ref="K95:L95"/>
    <mergeCell ref="M95:N95"/>
    <mergeCell ref="S94:T94"/>
    <mergeCell ref="U94:V94"/>
    <mergeCell ref="U93:V93"/>
    <mergeCell ref="W93:X93"/>
    <mergeCell ref="Y93:Z93"/>
    <mergeCell ref="S93:T93"/>
    <mergeCell ref="C93:D93"/>
    <mergeCell ref="E93:F93"/>
    <mergeCell ref="G93:H93"/>
    <mergeCell ref="I93:J93"/>
    <mergeCell ref="K93:L93"/>
    <mergeCell ref="M93:N93"/>
    <mergeCell ref="M94:N94"/>
    <mergeCell ref="O94:P94"/>
    <mergeCell ref="Q94:R94"/>
    <mergeCell ref="O93:P93"/>
    <mergeCell ref="Q93:R93"/>
    <mergeCell ref="C91:D91"/>
    <mergeCell ref="E91:F91"/>
    <mergeCell ref="AC94:AD94"/>
    <mergeCell ref="AA93:AB93"/>
    <mergeCell ref="AC93:AD93"/>
    <mergeCell ref="C94:D94"/>
    <mergeCell ref="E94:F94"/>
    <mergeCell ref="G94:H94"/>
    <mergeCell ref="I94:J94"/>
    <mergeCell ref="K94:L94"/>
    <mergeCell ref="Q92:R92"/>
    <mergeCell ref="O91:P91"/>
    <mergeCell ref="Q91:R91"/>
    <mergeCell ref="S91:T91"/>
    <mergeCell ref="U91:V91"/>
    <mergeCell ref="W91:X91"/>
    <mergeCell ref="AC92:AD92"/>
    <mergeCell ref="AA91:AB91"/>
    <mergeCell ref="AC91:AD91"/>
    <mergeCell ref="C92:D92"/>
    <mergeCell ref="E92:F92"/>
    <mergeCell ref="G92:H92"/>
    <mergeCell ref="I92:J92"/>
    <mergeCell ref="K92:L92"/>
    <mergeCell ref="M92:N92"/>
    <mergeCell ref="O92:P92"/>
    <mergeCell ref="W90:X90"/>
    <mergeCell ref="Y90:Z90"/>
    <mergeCell ref="AA90:AB90"/>
    <mergeCell ref="S92:T92"/>
    <mergeCell ref="U92:V92"/>
    <mergeCell ref="W92:X92"/>
    <mergeCell ref="Y92:Z92"/>
    <mergeCell ref="AA92:AB92"/>
    <mergeCell ref="Y91:Z91"/>
    <mergeCell ref="G91:H91"/>
    <mergeCell ref="I91:J91"/>
    <mergeCell ref="K91:L91"/>
    <mergeCell ref="M91:N91"/>
    <mergeCell ref="S90:T90"/>
    <mergeCell ref="U90:V90"/>
    <mergeCell ref="U89:V89"/>
    <mergeCell ref="W89:X89"/>
    <mergeCell ref="Y89:Z89"/>
    <mergeCell ref="S89:T89"/>
    <mergeCell ref="AC87:AD87"/>
    <mergeCell ref="C88:D88"/>
    <mergeCell ref="E88:F88"/>
    <mergeCell ref="G88:H88"/>
    <mergeCell ref="I88:J88"/>
    <mergeCell ref="K88:L88"/>
    <mergeCell ref="C89:D89"/>
    <mergeCell ref="E89:F89"/>
    <mergeCell ref="G89:H89"/>
    <mergeCell ref="I89:J89"/>
    <mergeCell ref="K89:L89"/>
    <mergeCell ref="M89:N89"/>
    <mergeCell ref="O89:P89"/>
    <mergeCell ref="Q89:R89"/>
    <mergeCell ref="G87:H87"/>
    <mergeCell ref="I87:J87"/>
    <mergeCell ref="K87:L87"/>
    <mergeCell ref="M87:N87"/>
    <mergeCell ref="C87:D87"/>
    <mergeCell ref="E87:F87"/>
    <mergeCell ref="Y87:Z87"/>
    <mergeCell ref="O87:P87"/>
    <mergeCell ref="Q87:R87"/>
    <mergeCell ref="S87:T87"/>
    <mergeCell ref="AC90:AD90"/>
    <mergeCell ref="AA89:AB89"/>
    <mergeCell ref="AC89:AD89"/>
    <mergeCell ref="C90:D90"/>
    <mergeCell ref="E90:F90"/>
    <mergeCell ref="G90:H90"/>
    <mergeCell ref="I90:J90"/>
    <mergeCell ref="K90:L90"/>
    <mergeCell ref="Q88:R88"/>
    <mergeCell ref="AC88:AD88"/>
    <mergeCell ref="M90:N90"/>
    <mergeCell ref="O90:P90"/>
    <mergeCell ref="Q90:R90"/>
    <mergeCell ref="M88:N88"/>
    <mergeCell ref="O88:P88"/>
    <mergeCell ref="S88:T88"/>
    <mergeCell ref="U88:V88"/>
    <mergeCell ref="W88:X88"/>
    <mergeCell ref="Y88:Z88"/>
    <mergeCell ref="AA88:AB88"/>
    <mergeCell ref="U87:V87"/>
    <mergeCell ref="W87:X87"/>
    <mergeCell ref="AA87:AB87"/>
    <mergeCell ref="C85:D85"/>
    <mergeCell ref="E85:F85"/>
    <mergeCell ref="G85:H85"/>
    <mergeCell ref="I85:J85"/>
    <mergeCell ref="K85:L85"/>
    <mergeCell ref="M85:N85"/>
    <mergeCell ref="Q86:R86"/>
    <mergeCell ref="O85:P85"/>
    <mergeCell ref="Q85:R85"/>
    <mergeCell ref="C86:D86"/>
    <mergeCell ref="E86:F86"/>
    <mergeCell ref="G86:H86"/>
    <mergeCell ref="I86:J86"/>
    <mergeCell ref="K86:L86"/>
    <mergeCell ref="M86:N86"/>
    <mergeCell ref="O86:P86"/>
    <mergeCell ref="AC86:AD86"/>
    <mergeCell ref="AA85:AB85"/>
    <mergeCell ref="AC85:AD85"/>
    <mergeCell ref="S86:T86"/>
    <mergeCell ref="U86:V86"/>
    <mergeCell ref="Y85:Z85"/>
    <mergeCell ref="S85:T85"/>
    <mergeCell ref="U85:V85"/>
    <mergeCell ref="W85:X85"/>
    <mergeCell ref="W86:X86"/>
    <mergeCell ref="Y86:Z86"/>
    <mergeCell ref="AA86:AB86"/>
    <mergeCell ref="AC84:AD84"/>
    <mergeCell ref="AA83:AB83"/>
    <mergeCell ref="AC83:AD83"/>
    <mergeCell ref="C84:D84"/>
    <mergeCell ref="E84:F84"/>
    <mergeCell ref="G84:H84"/>
    <mergeCell ref="I84:J84"/>
    <mergeCell ref="K84:L84"/>
    <mergeCell ref="M84:N84"/>
    <mergeCell ref="U84:V84"/>
    <mergeCell ref="W84:X84"/>
    <mergeCell ref="Y84:Z84"/>
    <mergeCell ref="AA84:AB84"/>
    <mergeCell ref="O84:P84"/>
    <mergeCell ref="Q84:R84"/>
    <mergeCell ref="O83:P83"/>
    <mergeCell ref="Q83:R83"/>
    <mergeCell ref="S84:T84"/>
    <mergeCell ref="Y83:Z83"/>
    <mergeCell ref="W83:X83"/>
    <mergeCell ref="G83:H83"/>
    <mergeCell ref="I83:J83"/>
    <mergeCell ref="K83:L83"/>
    <mergeCell ref="M83:N83"/>
    <mergeCell ref="M80:N82"/>
    <mergeCell ref="O80:P82"/>
    <mergeCell ref="Q80:R82"/>
    <mergeCell ref="S80:T82"/>
    <mergeCell ref="U80:V82"/>
    <mergeCell ref="W80:X82"/>
    <mergeCell ref="S83:T83"/>
    <mergeCell ref="U83:V83"/>
    <mergeCell ref="C76:D79"/>
    <mergeCell ref="E76:F79"/>
    <mergeCell ref="G76:H79"/>
    <mergeCell ref="I76:J79"/>
    <mergeCell ref="K76:L79"/>
    <mergeCell ref="M76:N79"/>
    <mergeCell ref="C80:D82"/>
    <mergeCell ref="C83:D83"/>
    <mergeCell ref="E83:F83"/>
    <mergeCell ref="O76:P79"/>
    <mergeCell ref="Q76:R79"/>
    <mergeCell ref="S76:T79"/>
    <mergeCell ref="U76:V79"/>
    <mergeCell ref="W76:X79"/>
    <mergeCell ref="AH41:AH43"/>
    <mergeCell ref="O41:P43"/>
    <mergeCell ref="Q41:R43"/>
    <mergeCell ref="S41:T43"/>
    <mergeCell ref="U41:V43"/>
    <mergeCell ref="W41:X43"/>
    <mergeCell ref="Y41:Z43"/>
    <mergeCell ref="Y80:Z82"/>
    <mergeCell ref="AA80:AB82"/>
    <mergeCell ref="AC80:AD82"/>
    <mergeCell ref="AE77:AE79"/>
    <mergeCell ref="AF77:AF79"/>
    <mergeCell ref="AG77:AG79"/>
    <mergeCell ref="X74:Z74"/>
    <mergeCell ref="AA74:AC74"/>
    <mergeCell ref="X75:Z75"/>
    <mergeCell ref="AA75:AC75"/>
    <mergeCell ref="AD75:AG75"/>
    <mergeCell ref="AH77:AH79"/>
    <mergeCell ref="Y76:Z79"/>
    <mergeCell ref="AA76:AB79"/>
    <mergeCell ref="AC76:AD79"/>
    <mergeCell ref="I44:J46"/>
    <mergeCell ref="K44:L46"/>
    <mergeCell ref="M44:N46"/>
    <mergeCell ref="O44:P46"/>
    <mergeCell ref="Q44:R46"/>
    <mergeCell ref="S44:T46"/>
    <mergeCell ref="U44:V46"/>
    <mergeCell ref="W44:X46"/>
    <mergeCell ref="I41:J43"/>
    <mergeCell ref="K41:L43"/>
    <mergeCell ref="M41:N43"/>
    <mergeCell ref="D42:E42"/>
    <mergeCell ref="X2:Z2"/>
    <mergeCell ref="D37:E37"/>
    <mergeCell ref="E80:F82"/>
    <mergeCell ref="G80:H82"/>
    <mergeCell ref="I80:J82"/>
    <mergeCell ref="K80:L82"/>
    <mergeCell ref="AK4:AK6"/>
    <mergeCell ref="AA2:AC2"/>
    <mergeCell ref="AD2:AG2"/>
    <mergeCell ref="X3:Z3"/>
    <mergeCell ref="AA41:AB43"/>
    <mergeCell ref="AC41:AD43"/>
    <mergeCell ref="AE41:AE43"/>
    <mergeCell ref="AF41:AF43"/>
    <mergeCell ref="AG41:AG43"/>
    <mergeCell ref="AE4:AE6"/>
    <mergeCell ref="AF4:AF6"/>
    <mergeCell ref="AG4:AG6"/>
    <mergeCell ref="AH4:AH6"/>
    <mergeCell ref="AI4:AI6"/>
    <mergeCell ref="AJ4:AJ6"/>
    <mergeCell ref="G41:H43"/>
    <mergeCell ref="G44:H46"/>
    <mergeCell ref="A74:A75"/>
    <mergeCell ref="B74:W75"/>
    <mergeCell ref="A1:A2"/>
    <mergeCell ref="AL4:AL6"/>
    <mergeCell ref="AM4:AM6"/>
    <mergeCell ref="X38:Z38"/>
    <mergeCell ref="AA38:AC38"/>
    <mergeCell ref="AD38:AG38"/>
    <mergeCell ref="B1:E2"/>
    <mergeCell ref="A37:B37"/>
    <mergeCell ref="X39:Z39"/>
    <mergeCell ref="AA39:AC39"/>
    <mergeCell ref="AD39:AG39"/>
    <mergeCell ref="AD74:AG74"/>
    <mergeCell ref="A39:B39"/>
    <mergeCell ref="D39:E39"/>
    <mergeCell ref="Y44:Z46"/>
    <mergeCell ref="AA44:AB46"/>
    <mergeCell ref="AC44:AD46"/>
    <mergeCell ref="A38:B38"/>
    <mergeCell ref="D38:E38"/>
    <mergeCell ref="X1:Z1"/>
    <mergeCell ref="AA1:AC1"/>
    <mergeCell ref="AD1:AG1"/>
  </mergeCells>
  <conditionalFormatting sqref="A47:B72">
    <cfRule type="cellIs" dxfId="45" priority="51" operator="equal">
      <formula>0</formula>
    </cfRule>
  </conditionalFormatting>
  <conditionalFormatting sqref="A83:B108">
    <cfRule type="cellIs" dxfId="44" priority="50" operator="equal">
      <formula>0</formula>
    </cfRule>
  </conditionalFormatting>
  <conditionalFormatting sqref="C7:C35">
    <cfRule type="cellIs" dxfId="43" priority="29" operator="equal">
      <formula>"Oui"</formula>
    </cfRule>
    <cfRule type="cellIs" dxfId="42" priority="30" operator="equal">
      <formula>"Non"</formula>
    </cfRule>
  </conditionalFormatting>
  <conditionalFormatting sqref="C39">
    <cfRule type="cellIs" dxfId="41" priority="1" operator="lessThan">
      <formula>0.75</formula>
    </cfRule>
    <cfRule type="cellIs" dxfId="40" priority="2" operator="greaterThan">
      <formula>0.75</formula>
    </cfRule>
  </conditionalFormatting>
  <conditionalFormatting sqref="C7:AD36">
    <cfRule type="cellIs" dxfId="39" priority="8" operator="equal">
      <formula>"D"</formula>
    </cfRule>
    <cfRule type="cellIs" dxfId="38" priority="9" operator="equal">
      <formula>"A"</formula>
    </cfRule>
    <cfRule type="cellIs" dxfId="37" priority="10" operator="equal">
      <formula>"AT"</formula>
    </cfRule>
    <cfRule type="cellIs" dxfId="36" priority="11" operator="equal">
      <formula>"O"</formula>
    </cfRule>
    <cfRule type="cellIs" dxfId="35" priority="12" operator="equal">
      <formula>"v"</formula>
    </cfRule>
  </conditionalFormatting>
  <conditionalFormatting sqref="D7:D35">
    <cfRule type="expression" dxfId="34" priority="22">
      <formula>AND(C7="Non")</formula>
    </cfRule>
  </conditionalFormatting>
  <conditionalFormatting sqref="D38:F38">
    <cfRule type="cellIs" dxfId="33" priority="39" operator="lessThan">
      <formula>$F$37</formula>
    </cfRule>
    <cfRule type="cellIs" dxfId="32" priority="40" operator="equal">
      <formula>$F$37</formula>
    </cfRule>
  </conditionalFormatting>
  <conditionalFormatting sqref="E7:E35">
    <cfRule type="expression" dxfId="31" priority="14">
      <formula>AND(C7="Non")</formula>
    </cfRule>
  </conditionalFormatting>
  <conditionalFormatting sqref="F7:F35">
    <cfRule type="expression" dxfId="30" priority="7">
      <formula>AND(C7="Non")</formula>
    </cfRule>
  </conditionalFormatting>
  <conditionalFormatting sqref="F38">
    <cfRule type="cellIs" dxfId="29" priority="41" operator="lessThan">
      <formula>$F$37</formula>
    </cfRule>
    <cfRule type="cellIs" dxfId="28" priority="42" operator="equal">
      <formula>$F$37</formula>
    </cfRule>
  </conditionalFormatting>
  <conditionalFormatting sqref="G7:G35">
    <cfRule type="expression" dxfId="27" priority="5">
      <formula>AND(C7="Non")</formula>
    </cfRule>
  </conditionalFormatting>
  <conditionalFormatting sqref="H7:H35">
    <cfRule type="expression" dxfId="26" priority="3">
      <formula>AND(C7="Non")</formula>
    </cfRule>
  </conditionalFormatting>
  <dataValidations count="4">
    <dataValidation type="list" allowBlank="1" showInputMessage="1" showErrorMessage="1" sqref="C7:D35" xr:uid="{00000000-0002-0000-0100-000000000000}">
      <formula1>Réponse</formula1>
    </dataValidation>
    <dataValidation type="list" allowBlank="1" showInputMessage="1" showErrorMessage="1" sqref="F1:W2 B1" xr:uid="{00000000-0002-0000-0100-000001000000}">
      <formula1>Entête1</formula1>
    </dataValidation>
    <dataValidation type="list" allowBlank="1" showInputMessage="1" showErrorMessage="1" sqref="G38:W39" xr:uid="{00000000-0002-0000-0100-000002000000}">
      <formula1>Entête</formula1>
    </dataValidation>
    <dataValidation type="list" allowBlank="1" showInputMessage="1" showErrorMessage="1" sqref="A1:A2" xr:uid="{00000000-0002-0000-0100-000003000000}">
      <formula1>Classes</formula1>
    </dataValidation>
  </dataValidations>
  <pageMargins left="0.25" right="0.25" top="0.75" bottom="0.75" header="0.3" footer="0.3"/>
  <pageSetup paperSize="9" orientation="landscape"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110"/>
  <sheetViews>
    <sheetView zoomScaleNormal="100" workbookViewId="0">
      <selection activeCell="E19" sqref="E19"/>
    </sheetView>
  </sheetViews>
  <sheetFormatPr baseColWidth="10" defaultColWidth="10.6640625" defaultRowHeight="14.4" x14ac:dyDescent="0.3"/>
  <cols>
    <col min="1" max="1" width="15.6640625" customWidth="1"/>
    <col min="2" max="2" width="12.88671875" customWidth="1"/>
    <col min="3" max="21" width="20.6640625" customWidth="1"/>
    <col min="22" max="30" width="3.6640625" customWidth="1"/>
    <col min="31" max="31" width="1.109375" customWidth="1"/>
    <col min="32" max="39" width="2.6640625" customWidth="1"/>
  </cols>
  <sheetData>
    <row r="1" spans="1:39" ht="15" customHeight="1" x14ac:dyDescent="0.3">
      <c r="A1" s="83" t="s">
        <v>48</v>
      </c>
      <c r="B1" s="84" t="s">
        <v>49</v>
      </c>
      <c r="C1" s="84"/>
      <c r="D1" s="84"/>
      <c r="E1" s="84"/>
      <c r="F1" s="15"/>
      <c r="G1" s="15"/>
      <c r="H1" s="15"/>
      <c r="I1" s="15"/>
      <c r="J1" s="15"/>
      <c r="K1" s="15"/>
      <c r="L1" s="15"/>
      <c r="M1" s="15"/>
      <c r="N1" s="15"/>
      <c r="O1" s="15"/>
      <c r="P1" s="15"/>
      <c r="Q1" s="15"/>
      <c r="R1" s="15"/>
      <c r="S1" s="15"/>
      <c r="T1" s="15"/>
      <c r="U1" s="15"/>
      <c r="V1" s="15"/>
      <c r="W1" s="15"/>
      <c r="X1" s="85"/>
      <c r="Y1" s="85"/>
      <c r="Z1" s="85"/>
      <c r="AA1" s="85"/>
      <c r="AB1" s="85"/>
      <c r="AC1" s="85"/>
      <c r="AD1" s="85"/>
      <c r="AE1" s="85"/>
      <c r="AF1" s="85"/>
      <c r="AG1" s="85"/>
    </row>
    <row r="2" spans="1:39" ht="15" customHeight="1" x14ac:dyDescent="0.3">
      <c r="A2" s="83"/>
      <c r="B2" s="84"/>
      <c r="C2" s="84"/>
      <c r="D2" s="84"/>
      <c r="E2" s="84"/>
      <c r="F2" s="15"/>
      <c r="G2" s="15"/>
      <c r="H2" s="15"/>
      <c r="I2" s="15"/>
      <c r="J2" s="15"/>
      <c r="K2" s="15"/>
      <c r="L2" s="15"/>
      <c r="M2" s="15"/>
      <c r="N2" s="15"/>
      <c r="O2" s="15"/>
      <c r="P2" s="15"/>
      <c r="Q2" s="15"/>
      <c r="R2" s="15"/>
      <c r="S2" s="15"/>
      <c r="T2" s="15"/>
      <c r="U2" s="15"/>
      <c r="V2" s="15"/>
      <c r="W2" s="15"/>
      <c r="X2" s="85"/>
      <c r="Y2" s="85"/>
      <c r="Z2" s="85"/>
      <c r="AA2" s="85"/>
      <c r="AB2" s="85"/>
      <c r="AC2" s="85"/>
      <c r="AD2" s="85"/>
      <c r="AE2" s="85"/>
      <c r="AF2" s="85"/>
      <c r="AG2" s="85"/>
    </row>
    <row r="3" spans="1:39" ht="15" customHeight="1" x14ac:dyDescent="0.3">
      <c r="A3" s="16"/>
      <c r="B3" s="17"/>
      <c r="X3" s="85"/>
      <c r="Y3" s="85"/>
      <c r="Z3" s="85"/>
    </row>
    <row r="4" spans="1:39" ht="15" customHeight="1" x14ac:dyDescent="0.3">
      <c r="A4" s="16"/>
      <c r="B4" s="17"/>
      <c r="C4" s="18"/>
      <c r="D4" s="18"/>
      <c r="E4" s="18"/>
      <c r="F4" s="18"/>
      <c r="G4" s="18"/>
      <c r="H4" s="18"/>
      <c r="I4" s="18"/>
      <c r="J4" s="18"/>
      <c r="K4" s="18"/>
      <c r="L4" s="18"/>
      <c r="M4" s="18"/>
      <c r="N4" s="18"/>
      <c r="O4" s="18"/>
      <c r="P4" s="18"/>
      <c r="Q4" s="18"/>
      <c r="R4" s="18"/>
      <c r="S4" s="18"/>
      <c r="T4" s="18"/>
      <c r="U4" s="18"/>
      <c r="V4" s="18"/>
      <c r="W4" s="18"/>
      <c r="X4" s="18"/>
      <c r="Y4" s="18"/>
      <c r="Z4" s="18"/>
      <c r="AA4" s="18"/>
      <c r="AB4" s="18"/>
      <c r="AC4" s="18"/>
      <c r="AD4" s="18"/>
      <c r="AE4" s="90"/>
      <c r="AF4" s="90"/>
      <c r="AG4" s="90"/>
      <c r="AH4" s="82"/>
      <c r="AI4" s="82"/>
      <c r="AJ4" s="82"/>
      <c r="AK4" s="82"/>
      <c r="AL4" s="82"/>
      <c r="AM4" s="82"/>
    </row>
    <row r="5" spans="1:39" ht="15" customHeight="1" x14ac:dyDescent="0.3">
      <c r="C5" s="18"/>
      <c r="D5" s="18"/>
      <c r="E5" s="18"/>
      <c r="F5" s="18"/>
      <c r="G5" s="18"/>
      <c r="H5" s="18"/>
      <c r="I5" s="18"/>
      <c r="J5" s="18"/>
      <c r="K5" s="18"/>
      <c r="L5" s="18"/>
      <c r="M5" s="18"/>
      <c r="N5" s="18"/>
      <c r="O5" s="18"/>
      <c r="P5" s="18"/>
      <c r="Q5" s="18"/>
      <c r="R5" s="18"/>
      <c r="S5" s="18"/>
      <c r="T5" s="18"/>
      <c r="U5" s="18"/>
      <c r="V5" s="18"/>
      <c r="W5" s="18"/>
      <c r="X5" s="18"/>
      <c r="Y5" s="18"/>
      <c r="Z5" s="18"/>
      <c r="AA5" s="18"/>
      <c r="AB5" s="18"/>
      <c r="AC5" s="18"/>
      <c r="AD5" s="18"/>
      <c r="AE5" s="91"/>
      <c r="AF5" s="91"/>
      <c r="AG5" s="91"/>
      <c r="AH5" s="82"/>
      <c r="AI5" s="82"/>
      <c r="AJ5" s="82"/>
      <c r="AK5" s="82"/>
      <c r="AL5" s="82"/>
      <c r="AM5" s="82"/>
    </row>
    <row r="6" spans="1:39" x14ac:dyDescent="0.3">
      <c r="A6" s="19" t="s">
        <v>50</v>
      </c>
      <c r="B6" s="19" t="s">
        <v>51</v>
      </c>
      <c r="C6" s="20" t="s">
        <v>52</v>
      </c>
      <c r="D6" s="20" t="s">
        <v>53</v>
      </c>
      <c r="E6" s="20" t="s">
        <v>54</v>
      </c>
      <c r="F6" s="20" t="s">
        <v>55</v>
      </c>
      <c r="G6" s="20" t="s">
        <v>56</v>
      </c>
      <c r="H6" s="20" t="s">
        <v>69</v>
      </c>
      <c r="I6" s="20"/>
      <c r="J6" s="20"/>
      <c r="K6" s="20"/>
      <c r="L6" s="20"/>
      <c r="M6" s="20"/>
      <c r="N6" s="20"/>
      <c r="O6" s="20"/>
      <c r="P6" s="20"/>
      <c r="Q6" s="20"/>
      <c r="R6" s="20"/>
      <c r="S6" s="20"/>
      <c r="T6" s="18"/>
      <c r="U6" s="18"/>
      <c r="V6" s="18"/>
      <c r="W6" s="18"/>
      <c r="X6" s="18"/>
      <c r="Y6" s="18"/>
      <c r="Z6" s="18"/>
      <c r="AA6" s="18"/>
      <c r="AB6" s="18"/>
      <c r="AC6" s="18"/>
      <c r="AD6" s="18"/>
      <c r="AE6" s="92"/>
      <c r="AF6" s="92"/>
      <c r="AG6" s="92"/>
      <c r="AH6" s="82"/>
      <c r="AI6" s="82"/>
      <c r="AJ6" s="82"/>
      <c r="AK6" s="82"/>
      <c r="AL6" s="82"/>
      <c r="AM6" s="82"/>
    </row>
    <row r="7" spans="1:39" x14ac:dyDescent="0.3">
      <c r="A7" s="21" t="s">
        <v>195</v>
      </c>
      <c r="B7" s="22" t="s">
        <v>196</v>
      </c>
      <c r="C7" s="23" t="s">
        <v>57</v>
      </c>
      <c r="D7" s="24" t="s">
        <v>57</v>
      </c>
      <c r="E7" s="68">
        <v>40140</v>
      </c>
      <c r="F7" s="24"/>
      <c r="G7" s="24" t="str">
        <f t="shared" ref="G7:G31" si="0">IF(F7="ANCENIS","LOIRE ATLANTIQUE",IF(F7="NANTES","LOIRE ATLANTIQUE",IF(F7="ST HERBLAIN","LOIRE ATLANTIQUE",IF(F7="ANGERS","MAINE ET LOIRE",IF(F7="CHOLET","MAINE ET LOIRE","")))))</f>
        <v/>
      </c>
      <c r="H7" s="24"/>
      <c r="I7" s="26"/>
      <c r="J7" s="26"/>
      <c r="K7" s="26"/>
      <c r="L7" s="26"/>
      <c r="M7" s="26"/>
      <c r="N7" s="26"/>
      <c r="O7" s="26"/>
      <c r="P7" s="26"/>
      <c r="Q7" s="26"/>
      <c r="R7" s="26"/>
      <c r="S7" s="26"/>
      <c r="T7" s="26"/>
      <c r="U7" s="26"/>
      <c r="V7" s="26"/>
      <c r="W7" s="26"/>
      <c r="X7" s="26"/>
      <c r="Y7" s="26"/>
      <c r="Z7" s="26"/>
      <c r="AA7" s="26"/>
      <c r="AB7" s="26"/>
      <c r="AC7" s="26"/>
      <c r="AD7" s="26"/>
    </row>
    <row r="8" spans="1:39" x14ac:dyDescent="0.3">
      <c r="A8" s="21" t="s">
        <v>150</v>
      </c>
      <c r="B8" s="22" t="s">
        <v>197</v>
      </c>
      <c r="C8" s="23" t="s">
        <v>57</v>
      </c>
      <c r="D8" s="24" t="s">
        <v>57</v>
      </c>
      <c r="E8" s="68">
        <v>40056</v>
      </c>
      <c r="F8" s="24" t="s">
        <v>40</v>
      </c>
      <c r="G8" s="24" t="str">
        <f t="shared" si="0"/>
        <v>LOIRE ATLANTIQUE</v>
      </c>
      <c r="H8" s="24"/>
      <c r="I8" s="26"/>
      <c r="J8" s="26"/>
      <c r="K8" s="26"/>
      <c r="L8" s="26"/>
      <c r="M8" s="26"/>
      <c r="N8" s="26"/>
      <c r="O8" s="26"/>
      <c r="P8" s="26"/>
      <c r="Q8" s="26"/>
      <c r="R8" s="26"/>
      <c r="S8" s="26"/>
      <c r="T8" s="26"/>
      <c r="U8" s="26"/>
      <c r="V8" s="26"/>
      <c r="W8" s="26"/>
      <c r="X8" s="26"/>
      <c r="Y8" s="26"/>
      <c r="Z8" s="26"/>
      <c r="AA8" s="26"/>
      <c r="AB8" s="26"/>
      <c r="AC8" s="26"/>
      <c r="AD8" s="26"/>
    </row>
    <row r="9" spans="1:39" x14ac:dyDescent="0.3">
      <c r="A9" s="21" t="s">
        <v>198</v>
      </c>
      <c r="B9" s="22" t="s">
        <v>185</v>
      </c>
      <c r="C9" s="23" t="s">
        <v>57</v>
      </c>
      <c r="D9" s="24" t="s">
        <v>57</v>
      </c>
      <c r="E9" s="68">
        <v>39939</v>
      </c>
      <c r="F9" s="24" t="s">
        <v>39</v>
      </c>
      <c r="G9" s="24" t="str">
        <f t="shared" si="0"/>
        <v>LOIRE ATLANTIQUE</v>
      </c>
      <c r="H9" s="24"/>
      <c r="I9" s="26"/>
      <c r="J9" s="26"/>
      <c r="K9" s="26"/>
      <c r="L9" s="26"/>
      <c r="M9" s="26"/>
      <c r="N9" s="26"/>
      <c r="O9" s="26"/>
      <c r="P9" s="26"/>
      <c r="Q9" s="26"/>
      <c r="R9" s="26"/>
      <c r="S9" s="26"/>
      <c r="T9" s="26"/>
      <c r="U9" s="26"/>
      <c r="V9" s="26"/>
      <c r="W9" s="26"/>
      <c r="X9" s="26"/>
      <c r="Y9" s="26"/>
      <c r="Z9" s="26"/>
      <c r="AA9" s="26"/>
      <c r="AB9" s="26"/>
      <c r="AC9" s="26"/>
      <c r="AD9" s="26"/>
    </row>
    <row r="10" spans="1:39" x14ac:dyDescent="0.3">
      <c r="A10" s="21" t="s">
        <v>199</v>
      </c>
      <c r="B10" s="22" t="s">
        <v>200</v>
      </c>
      <c r="C10" s="23" t="s">
        <v>57</v>
      </c>
      <c r="D10" s="24" t="s">
        <v>57</v>
      </c>
      <c r="E10" s="68">
        <v>40007</v>
      </c>
      <c r="F10" s="24" t="s">
        <v>238</v>
      </c>
      <c r="G10" s="24" t="s">
        <v>43</v>
      </c>
      <c r="H10" s="24"/>
      <c r="I10" s="26"/>
      <c r="J10" s="26"/>
      <c r="K10" s="26"/>
      <c r="L10" s="26"/>
      <c r="M10" s="26"/>
      <c r="N10" s="26"/>
      <c r="O10" s="26"/>
      <c r="P10" s="26"/>
      <c r="Q10" s="26"/>
      <c r="R10" s="26"/>
      <c r="S10" s="26"/>
      <c r="T10" s="26"/>
      <c r="U10" s="26"/>
      <c r="V10" s="26"/>
      <c r="W10" s="26"/>
      <c r="X10" s="26"/>
      <c r="Y10" s="26"/>
      <c r="Z10" s="26"/>
      <c r="AA10" s="26"/>
      <c r="AB10" s="26"/>
      <c r="AC10" s="26"/>
      <c r="AD10" s="26"/>
    </row>
    <row r="11" spans="1:39" x14ac:dyDescent="0.3">
      <c r="A11" s="21" t="s">
        <v>201</v>
      </c>
      <c r="B11" s="22" t="s">
        <v>202</v>
      </c>
      <c r="C11" s="23" t="s">
        <v>57</v>
      </c>
      <c r="D11" s="24" t="s">
        <v>57</v>
      </c>
      <c r="E11" s="68">
        <v>39725</v>
      </c>
      <c r="F11" s="24" t="s">
        <v>37</v>
      </c>
      <c r="G11" s="24" t="str">
        <f t="shared" si="0"/>
        <v>MAINE ET LOIRE</v>
      </c>
      <c r="H11" s="24"/>
      <c r="I11" s="26"/>
      <c r="J11" s="26"/>
      <c r="K11" s="26"/>
      <c r="L11" s="26"/>
      <c r="M11" s="26"/>
      <c r="N11" s="26"/>
      <c r="O11" s="26"/>
      <c r="P11" s="26"/>
      <c r="Q11" s="26"/>
      <c r="R11" s="26"/>
      <c r="S11" s="26"/>
      <c r="T11" s="26"/>
      <c r="U11" s="26"/>
      <c r="V11" s="26"/>
      <c r="W11" s="26"/>
      <c r="X11" s="26"/>
      <c r="Y11" s="26"/>
      <c r="Z11" s="26"/>
      <c r="AA11" s="26"/>
      <c r="AB11" s="26"/>
      <c r="AC11" s="26"/>
      <c r="AD11" s="26"/>
    </row>
    <row r="12" spans="1:39" x14ac:dyDescent="0.3">
      <c r="A12" s="21" t="s">
        <v>203</v>
      </c>
      <c r="B12" s="22" t="s">
        <v>204</v>
      </c>
      <c r="C12" s="23" t="s">
        <v>58</v>
      </c>
      <c r="D12" s="24"/>
      <c r="E12" s="68"/>
      <c r="F12" s="24"/>
      <c r="G12" s="24" t="str">
        <f t="shared" si="0"/>
        <v/>
      </c>
      <c r="H12" s="24"/>
      <c r="I12" s="26"/>
      <c r="J12" s="26"/>
      <c r="K12" s="26"/>
      <c r="L12" s="26"/>
      <c r="M12" s="26"/>
      <c r="N12" s="26"/>
      <c r="O12" s="26"/>
      <c r="P12" s="26"/>
      <c r="Q12" s="26"/>
      <c r="R12" s="26"/>
      <c r="S12" s="26"/>
      <c r="T12" s="26"/>
      <c r="U12" s="26"/>
      <c r="V12" s="26"/>
      <c r="W12" s="26"/>
      <c r="X12" s="26"/>
      <c r="Y12" s="26"/>
      <c r="Z12" s="26"/>
      <c r="AA12" s="26"/>
      <c r="AB12" s="26"/>
      <c r="AC12" s="26"/>
      <c r="AD12" s="26"/>
    </row>
    <row r="13" spans="1:39" x14ac:dyDescent="0.3">
      <c r="A13" s="21" t="s">
        <v>205</v>
      </c>
      <c r="B13" s="22" t="s">
        <v>206</v>
      </c>
      <c r="C13" s="23" t="s">
        <v>57</v>
      </c>
      <c r="D13" s="24" t="s">
        <v>57</v>
      </c>
      <c r="E13" s="68"/>
      <c r="F13" s="24"/>
      <c r="G13" s="24" t="str">
        <f t="shared" si="0"/>
        <v/>
      </c>
      <c r="H13" s="24"/>
      <c r="I13" s="26"/>
      <c r="J13" s="26"/>
      <c r="K13" s="26"/>
      <c r="L13" s="26"/>
      <c r="M13" s="26"/>
      <c r="N13" s="26"/>
      <c r="O13" s="26"/>
      <c r="P13" s="26"/>
      <c r="Q13" s="26"/>
      <c r="R13" s="26"/>
      <c r="S13" s="26"/>
      <c r="T13" s="26"/>
      <c r="U13" s="26"/>
      <c r="V13" s="26"/>
      <c r="W13" s="26"/>
      <c r="X13" s="26"/>
      <c r="Y13" s="26"/>
      <c r="Z13" s="26"/>
      <c r="AA13" s="26"/>
      <c r="AB13" s="26"/>
      <c r="AC13" s="26"/>
      <c r="AD13" s="26"/>
    </row>
    <row r="14" spans="1:39" x14ac:dyDescent="0.3">
      <c r="A14" s="21" t="s">
        <v>207</v>
      </c>
      <c r="B14" s="22" t="s">
        <v>208</v>
      </c>
      <c r="C14" s="23" t="s">
        <v>57</v>
      </c>
      <c r="D14" s="24" t="s">
        <v>57</v>
      </c>
      <c r="E14" s="68">
        <v>40131</v>
      </c>
      <c r="F14" s="24" t="s">
        <v>38</v>
      </c>
      <c r="G14" s="24" t="str">
        <f t="shared" si="0"/>
        <v>MAINE ET LOIRE</v>
      </c>
      <c r="H14" s="24"/>
      <c r="I14" s="26"/>
      <c r="J14" s="26"/>
      <c r="K14" s="26"/>
      <c r="L14" s="26"/>
      <c r="M14" s="26"/>
      <c r="N14" s="26"/>
      <c r="O14" s="26"/>
      <c r="P14" s="26"/>
      <c r="Q14" s="26"/>
      <c r="R14" s="26"/>
      <c r="S14" s="26"/>
      <c r="T14" s="26"/>
      <c r="U14" s="26"/>
      <c r="V14" s="26"/>
      <c r="W14" s="26"/>
      <c r="X14" s="26"/>
      <c r="Y14" s="26"/>
      <c r="Z14" s="26"/>
      <c r="AA14" s="26"/>
      <c r="AB14" s="26"/>
      <c r="AC14" s="26"/>
      <c r="AD14" s="26"/>
    </row>
    <row r="15" spans="1:39" x14ac:dyDescent="0.3">
      <c r="A15" s="21" t="s">
        <v>108</v>
      </c>
      <c r="B15" s="22" t="s">
        <v>209</v>
      </c>
      <c r="C15" s="23" t="s">
        <v>57</v>
      </c>
      <c r="D15" s="24" t="s">
        <v>57</v>
      </c>
      <c r="E15" s="68">
        <v>39960</v>
      </c>
      <c r="F15" s="24" t="s">
        <v>39</v>
      </c>
      <c r="G15" s="24" t="str">
        <f t="shared" si="0"/>
        <v>LOIRE ATLANTIQUE</v>
      </c>
      <c r="H15" s="24"/>
      <c r="I15" s="26"/>
      <c r="J15" s="26"/>
      <c r="K15" s="26"/>
      <c r="L15" s="26"/>
      <c r="M15" s="26"/>
      <c r="N15" s="26"/>
      <c r="O15" s="26"/>
      <c r="P15" s="26"/>
      <c r="Q15" s="26"/>
      <c r="R15" s="26"/>
      <c r="S15" s="26"/>
      <c r="T15" s="26"/>
      <c r="U15" s="26"/>
      <c r="V15" s="26"/>
      <c r="W15" s="26"/>
      <c r="X15" s="26"/>
      <c r="Y15" s="26"/>
      <c r="Z15" s="26"/>
      <c r="AA15" s="26"/>
      <c r="AB15" s="26"/>
      <c r="AC15" s="26"/>
      <c r="AD15" s="26"/>
    </row>
    <row r="16" spans="1:39" x14ac:dyDescent="0.3">
      <c r="A16" s="21" t="s">
        <v>210</v>
      </c>
      <c r="B16" s="22" t="s">
        <v>211</v>
      </c>
      <c r="C16" s="23" t="s">
        <v>58</v>
      </c>
      <c r="D16" s="24"/>
      <c r="E16" s="68"/>
      <c r="F16" s="24"/>
      <c r="G16" s="24" t="str">
        <f t="shared" si="0"/>
        <v/>
      </c>
      <c r="H16" s="24"/>
      <c r="I16" s="26"/>
      <c r="J16" s="26"/>
      <c r="K16" s="26"/>
      <c r="L16" s="26"/>
      <c r="M16" s="26"/>
      <c r="N16" s="26"/>
      <c r="O16" s="26"/>
      <c r="P16" s="26"/>
      <c r="Q16" s="26"/>
      <c r="R16" s="26"/>
      <c r="S16" s="26"/>
      <c r="T16" s="26"/>
      <c r="U16" s="26"/>
      <c r="V16" s="26"/>
      <c r="W16" s="26"/>
      <c r="X16" s="26"/>
      <c r="Y16" s="26"/>
      <c r="Z16" s="26"/>
      <c r="AA16" s="26"/>
      <c r="AB16" s="26"/>
      <c r="AC16" s="26"/>
      <c r="AD16" s="26"/>
    </row>
    <row r="17" spans="1:30" x14ac:dyDescent="0.3">
      <c r="A17" s="21" t="s">
        <v>212</v>
      </c>
      <c r="B17" s="22" t="s">
        <v>213</v>
      </c>
      <c r="C17" s="23" t="s">
        <v>57</v>
      </c>
      <c r="D17" s="24" t="s">
        <v>57</v>
      </c>
      <c r="E17" s="68">
        <v>40210</v>
      </c>
      <c r="F17" s="24" t="s">
        <v>40</v>
      </c>
      <c r="G17" s="24" t="str">
        <f t="shared" si="0"/>
        <v>LOIRE ATLANTIQUE</v>
      </c>
      <c r="H17" s="24"/>
      <c r="I17" s="26"/>
      <c r="J17" s="26"/>
      <c r="K17" s="26"/>
      <c r="L17" s="26"/>
      <c r="M17" s="26"/>
      <c r="N17" s="26"/>
      <c r="O17" s="26"/>
      <c r="P17" s="26"/>
      <c r="Q17" s="26"/>
      <c r="R17" s="26"/>
      <c r="S17" s="26"/>
      <c r="T17" s="26"/>
      <c r="U17" s="26"/>
      <c r="V17" s="26"/>
      <c r="W17" s="26"/>
      <c r="X17" s="26"/>
      <c r="Y17" s="26"/>
      <c r="Z17" s="26"/>
      <c r="AA17" s="26"/>
      <c r="AB17" s="26"/>
      <c r="AC17" s="26"/>
      <c r="AD17" s="26"/>
    </row>
    <row r="18" spans="1:30" x14ac:dyDescent="0.3">
      <c r="A18" s="21" t="s">
        <v>214</v>
      </c>
      <c r="B18" s="22" t="s">
        <v>215</v>
      </c>
      <c r="C18" s="23" t="s">
        <v>57</v>
      </c>
      <c r="D18" s="24" t="s">
        <v>57</v>
      </c>
      <c r="E18" s="68">
        <v>40000</v>
      </c>
      <c r="F18" s="24" t="s">
        <v>40</v>
      </c>
      <c r="G18" s="24" t="str">
        <f t="shared" si="0"/>
        <v>LOIRE ATLANTIQUE</v>
      </c>
      <c r="H18" s="24"/>
      <c r="I18" s="26"/>
      <c r="J18" s="26"/>
      <c r="K18" s="26"/>
      <c r="L18" s="26"/>
      <c r="M18" s="26"/>
      <c r="N18" s="26"/>
      <c r="O18" s="26"/>
      <c r="P18" s="26"/>
      <c r="Q18" s="26"/>
      <c r="R18" s="26"/>
      <c r="S18" s="26"/>
      <c r="T18" s="26"/>
      <c r="U18" s="26"/>
      <c r="V18" s="26"/>
      <c r="W18" s="26"/>
      <c r="X18" s="26"/>
      <c r="Y18" s="26"/>
      <c r="Z18" s="26"/>
      <c r="AA18" s="26"/>
      <c r="AB18" s="26"/>
      <c r="AC18" s="26"/>
      <c r="AD18" s="26"/>
    </row>
    <row r="19" spans="1:30" x14ac:dyDescent="0.3">
      <c r="A19" s="21" t="s">
        <v>216</v>
      </c>
      <c r="B19" s="22" t="s">
        <v>217</v>
      </c>
      <c r="C19" s="23" t="s">
        <v>57</v>
      </c>
      <c r="D19" s="24" t="s">
        <v>57</v>
      </c>
      <c r="E19" s="68">
        <v>40079</v>
      </c>
      <c r="F19" s="24" t="s">
        <v>241</v>
      </c>
      <c r="G19" s="24" t="str">
        <f t="shared" si="0"/>
        <v/>
      </c>
      <c r="H19" s="24"/>
      <c r="I19" s="26"/>
      <c r="J19" s="26"/>
      <c r="K19" s="26"/>
      <c r="L19" s="26"/>
      <c r="M19" s="26"/>
      <c r="N19" s="26"/>
      <c r="O19" s="26"/>
      <c r="P19" s="26"/>
      <c r="Q19" s="26"/>
      <c r="R19" s="26"/>
      <c r="S19" s="26"/>
      <c r="T19" s="26"/>
      <c r="U19" s="26"/>
      <c r="V19" s="26"/>
      <c r="W19" s="26"/>
      <c r="X19" s="26"/>
      <c r="Y19" s="26"/>
      <c r="Z19" s="26"/>
      <c r="AA19" s="26"/>
      <c r="AB19" s="26"/>
      <c r="AC19" s="26"/>
      <c r="AD19" s="26"/>
    </row>
    <row r="20" spans="1:30" x14ac:dyDescent="0.3">
      <c r="A20" s="21" t="s">
        <v>218</v>
      </c>
      <c r="B20" s="22" t="s">
        <v>219</v>
      </c>
      <c r="C20" s="23" t="s">
        <v>57</v>
      </c>
      <c r="D20" s="24" t="s">
        <v>57</v>
      </c>
      <c r="E20" s="68">
        <v>39794</v>
      </c>
      <c r="F20" s="24" t="s">
        <v>40</v>
      </c>
      <c r="G20" s="24" t="str">
        <f t="shared" si="0"/>
        <v>LOIRE ATLANTIQUE</v>
      </c>
      <c r="H20" s="24"/>
      <c r="I20" s="26"/>
      <c r="J20" s="26"/>
      <c r="K20" s="26"/>
      <c r="L20" s="26"/>
      <c r="M20" s="26"/>
      <c r="N20" s="26"/>
      <c r="O20" s="26"/>
      <c r="P20" s="26"/>
      <c r="Q20" s="26"/>
      <c r="R20" s="26"/>
      <c r="S20" s="26"/>
      <c r="T20" s="26"/>
      <c r="U20" s="26"/>
      <c r="V20" s="26"/>
      <c r="W20" s="26"/>
      <c r="X20" s="26"/>
      <c r="Y20" s="26"/>
      <c r="Z20" s="26"/>
      <c r="AA20" s="26"/>
      <c r="AB20" s="26"/>
      <c r="AC20" s="26"/>
      <c r="AD20" s="26"/>
    </row>
    <row r="21" spans="1:30" x14ac:dyDescent="0.3">
      <c r="A21" s="21" t="s">
        <v>220</v>
      </c>
      <c r="B21" s="22" t="s">
        <v>221</v>
      </c>
      <c r="C21" s="23" t="s">
        <v>57</v>
      </c>
      <c r="D21" s="24" t="s">
        <v>57</v>
      </c>
      <c r="E21" s="68">
        <v>40303</v>
      </c>
      <c r="F21" s="24" t="s">
        <v>37</v>
      </c>
      <c r="G21" s="24" t="str">
        <f t="shared" si="0"/>
        <v>MAINE ET LOIRE</v>
      </c>
      <c r="H21" s="24"/>
      <c r="I21" s="26"/>
      <c r="J21" s="26"/>
      <c r="K21" s="26"/>
      <c r="L21" s="26"/>
      <c r="M21" s="26"/>
      <c r="N21" s="26"/>
      <c r="O21" s="26"/>
      <c r="P21" s="26"/>
      <c r="Q21" s="26"/>
      <c r="R21" s="26"/>
      <c r="S21" s="26"/>
      <c r="T21" s="26"/>
      <c r="U21" s="26"/>
      <c r="V21" s="26"/>
      <c r="W21" s="26"/>
      <c r="X21" s="26"/>
      <c r="Y21" s="26"/>
      <c r="Z21" s="26"/>
      <c r="AA21" s="26"/>
      <c r="AB21" s="26"/>
      <c r="AC21" s="26"/>
      <c r="AD21" s="26"/>
    </row>
    <row r="22" spans="1:30" x14ac:dyDescent="0.3">
      <c r="A22" s="21" t="s">
        <v>222</v>
      </c>
      <c r="B22" s="22" t="s">
        <v>223</v>
      </c>
      <c r="C22" s="23" t="s">
        <v>57</v>
      </c>
      <c r="D22" s="24" t="s">
        <v>57</v>
      </c>
      <c r="E22" s="68">
        <v>39954</v>
      </c>
      <c r="F22" s="24" t="s">
        <v>38</v>
      </c>
      <c r="G22" s="24" t="str">
        <f t="shared" si="0"/>
        <v>MAINE ET LOIRE</v>
      </c>
      <c r="H22" s="24"/>
      <c r="I22" s="26"/>
      <c r="J22" s="26"/>
      <c r="K22" s="26"/>
      <c r="L22" s="26"/>
      <c r="M22" s="26"/>
      <c r="N22" s="26"/>
      <c r="O22" s="26"/>
      <c r="P22" s="26"/>
      <c r="Q22" s="26"/>
      <c r="R22" s="26"/>
      <c r="S22" s="26"/>
      <c r="T22" s="26"/>
      <c r="U22" s="26"/>
      <c r="V22" s="26"/>
      <c r="W22" s="26"/>
      <c r="X22" s="26"/>
      <c r="Y22" s="26"/>
      <c r="Z22" s="26"/>
      <c r="AA22" s="26"/>
      <c r="AB22" s="26"/>
      <c r="AC22" s="26"/>
      <c r="AD22" s="26"/>
    </row>
    <row r="23" spans="1:30" x14ac:dyDescent="0.3">
      <c r="A23" s="21" t="s">
        <v>224</v>
      </c>
      <c r="B23" s="22" t="s">
        <v>225</v>
      </c>
      <c r="C23" s="23" t="s">
        <v>57</v>
      </c>
      <c r="D23" s="24" t="s">
        <v>57</v>
      </c>
      <c r="E23" s="68">
        <v>40017</v>
      </c>
      <c r="F23" s="24" t="s">
        <v>40</v>
      </c>
      <c r="G23" s="24" t="str">
        <f t="shared" si="0"/>
        <v>LOIRE ATLANTIQUE</v>
      </c>
      <c r="H23" s="24"/>
      <c r="I23" s="26"/>
      <c r="J23" s="26"/>
      <c r="K23" s="26"/>
      <c r="L23" s="26"/>
      <c r="M23" s="26"/>
      <c r="N23" s="26"/>
      <c r="O23" s="26"/>
      <c r="P23" s="26"/>
      <c r="Q23" s="26"/>
      <c r="R23" s="26"/>
      <c r="S23" s="26"/>
      <c r="T23" s="26"/>
      <c r="U23" s="26"/>
      <c r="V23" s="26"/>
      <c r="W23" s="26"/>
      <c r="X23" s="26"/>
      <c r="Y23" s="26"/>
      <c r="Z23" s="26"/>
      <c r="AA23" s="26"/>
      <c r="AB23" s="26"/>
      <c r="AC23" s="26"/>
      <c r="AD23" s="26"/>
    </row>
    <row r="24" spans="1:30" x14ac:dyDescent="0.3">
      <c r="A24" s="21" t="s">
        <v>226</v>
      </c>
      <c r="B24" s="22" t="s">
        <v>227</v>
      </c>
      <c r="C24" s="23" t="s">
        <v>57</v>
      </c>
      <c r="D24" s="24" t="s">
        <v>57</v>
      </c>
      <c r="E24" s="68">
        <v>40062</v>
      </c>
      <c r="F24" s="24" t="s">
        <v>40</v>
      </c>
      <c r="G24" s="24" t="str">
        <f t="shared" si="0"/>
        <v>LOIRE ATLANTIQUE</v>
      </c>
      <c r="H24" s="24"/>
      <c r="I24" s="26"/>
      <c r="J24" s="26"/>
      <c r="K24" s="26"/>
      <c r="L24" s="26"/>
      <c r="M24" s="26"/>
      <c r="N24" s="26"/>
      <c r="O24" s="26"/>
      <c r="P24" s="26"/>
      <c r="Q24" s="26"/>
      <c r="R24" s="26"/>
      <c r="S24" s="26"/>
      <c r="T24" s="26"/>
      <c r="U24" s="26"/>
      <c r="V24" s="26"/>
      <c r="W24" s="26"/>
      <c r="X24" s="26"/>
      <c r="Y24" s="26"/>
      <c r="Z24" s="26"/>
      <c r="AA24" s="26"/>
      <c r="AB24" s="26"/>
      <c r="AC24" s="26"/>
      <c r="AD24" s="26"/>
    </row>
    <row r="25" spans="1:30" x14ac:dyDescent="0.3">
      <c r="A25" s="21" t="s">
        <v>228</v>
      </c>
      <c r="B25" s="22" t="s">
        <v>229</v>
      </c>
      <c r="C25" s="23" t="s">
        <v>58</v>
      </c>
      <c r="D25" s="24"/>
      <c r="E25" s="68"/>
      <c r="F25" s="24"/>
      <c r="G25" s="24" t="str">
        <f t="shared" si="0"/>
        <v/>
      </c>
      <c r="H25" s="24"/>
      <c r="I25" s="26"/>
      <c r="J25" s="26"/>
      <c r="K25" s="26"/>
      <c r="L25" s="26"/>
      <c r="M25" s="26"/>
      <c r="N25" s="26"/>
      <c r="O25" s="26"/>
      <c r="P25" s="26"/>
      <c r="Q25" s="26"/>
      <c r="R25" s="26"/>
      <c r="S25" s="26"/>
      <c r="T25" s="26"/>
      <c r="U25" s="26"/>
      <c r="V25" s="26"/>
      <c r="W25" s="26"/>
      <c r="X25" s="26"/>
      <c r="Y25" s="26"/>
      <c r="Z25" s="26"/>
      <c r="AA25" s="26"/>
      <c r="AB25" s="26"/>
      <c r="AC25" s="26"/>
      <c r="AD25" s="26"/>
    </row>
    <row r="26" spans="1:30" x14ac:dyDescent="0.3">
      <c r="A26" s="71" t="s">
        <v>228</v>
      </c>
      <c r="B26" s="72" t="s">
        <v>109</v>
      </c>
      <c r="C26" s="23" t="s">
        <v>57</v>
      </c>
      <c r="D26" s="24" t="s">
        <v>57</v>
      </c>
      <c r="E26" s="68">
        <v>40145</v>
      </c>
      <c r="F26" s="24" t="s">
        <v>40</v>
      </c>
      <c r="G26" s="24" t="str">
        <f t="shared" si="0"/>
        <v>LOIRE ATLANTIQUE</v>
      </c>
      <c r="H26" s="24"/>
      <c r="I26" s="26"/>
      <c r="J26" s="26"/>
      <c r="K26" s="26"/>
      <c r="L26" s="26"/>
      <c r="M26" s="26"/>
      <c r="N26" s="26"/>
      <c r="O26" s="26"/>
      <c r="P26" s="26"/>
      <c r="Q26" s="26"/>
      <c r="R26" s="26"/>
      <c r="S26" s="26"/>
      <c r="T26" s="26"/>
      <c r="U26" s="26"/>
      <c r="V26" s="26"/>
      <c r="W26" s="26"/>
      <c r="X26" s="26"/>
      <c r="Y26" s="26"/>
      <c r="Z26" s="26"/>
      <c r="AA26" s="26"/>
      <c r="AB26" s="26"/>
      <c r="AC26" s="26"/>
      <c r="AD26" s="26"/>
    </row>
    <row r="27" spans="1:30" x14ac:dyDescent="0.3">
      <c r="A27" s="21" t="s">
        <v>126</v>
      </c>
      <c r="B27" s="22" t="s">
        <v>230</v>
      </c>
      <c r="C27" s="23" t="s">
        <v>57</v>
      </c>
      <c r="D27" s="24" t="s">
        <v>57</v>
      </c>
      <c r="E27" s="68">
        <v>40101</v>
      </c>
      <c r="F27" s="24" t="s">
        <v>40</v>
      </c>
      <c r="G27" s="24" t="str">
        <f t="shared" si="0"/>
        <v>LOIRE ATLANTIQUE</v>
      </c>
      <c r="H27" s="24"/>
      <c r="I27" s="26"/>
      <c r="J27" s="26"/>
      <c r="K27" s="26"/>
      <c r="L27" s="26"/>
      <c r="M27" s="26"/>
      <c r="N27" s="26"/>
      <c r="O27" s="26"/>
      <c r="P27" s="26"/>
      <c r="Q27" s="26"/>
      <c r="R27" s="26"/>
      <c r="S27" s="26"/>
      <c r="T27" s="26"/>
      <c r="U27" s="26"/>
      <c r="V27" s="26"/>
      <c r="W27" s="26"/>
      <c r="X27" s="26"/>
      <c r="Y27" s="26"/>
      <c r="Z27" s="26"/>
      <c r="AA27" s="26"/>
      <c r="AB27" s="26"/>
      <c r="AC27" s="26"/>
      <c r="AD27" s="26"/>
    </row>
    <row r="28" spans="1:30" x14ac:dyDescent="0.3">
      <c r="A28" s="21" t="s">
        <v>231</v>
      </c>
      <c r="B28" s="22" t="s">
        <v>185</v>
      </c>
      <c r="C28" s="23" t="s">
        <v>57</v>
      </c>
      <c r="D28" s="24" t="s">
        <v>57</v>
      </c>
      <c r="E28" s="68">
        <v>39821</v>
      </c>
      <c r="F28" s="24" t="s">
        <v>38</v>
      </c>
      <c r="G28" s="24" t="str">
        <f t="shared" si="0"/>
        <v>MAINE ET LOIRE</v>
      </c>
      <c r="H28" s="24"/>
      <c r="I28" s="35"/>
      <c r="J28" s="26"/>
      <c r="K28" s="26"/>
      <c r="L28" s="26"/>
      <c r="M28" s="26"/>
      <c r="N28" s="26"/>
      <c r="O28" s="26"/>
      <c r="P28" s="26"/>
      <c r="Q28" s="26"/>
      <c r="R28" s="26"/>
      <c r="S28" s="26"/>
      <c r="T28" s="26"/>
      <c r="U28" s="26"/>
      <c r="V28" s="26"/>
      <c r="W28" s="26"/>
      <c r="X28" s="26"/>
      <c r="Y28" s="26"/>
      <c r="Z28" s="26"/>
      <c r="AA28" s="26"/>
      <c r="AB28" s="26"/>
      <c r="AC28" s="26"/>
      <c r="AD28" s="26"/>
    </row>
    <row r="29" spans="1:30" x14ac:dyDescent="0.3">
      <c r="A29" s="21" t="s">
        <v>232</v>
      </c>
      <c r="B29" s="22" t="s">
        <v>190</v>
      </c>
      <c r="C29" s="23" t="s">
        <v>57</v>
      </c>
      <c r="D29" s="24" t="s">
        <v>57</v>
      </c>
      <c r="E29" s="68">
        <v>40249</v>
      </c>
      <c r="F29" s="24" t="s">
        <v>40</v>
      </c>
      <c r="G29" s="24" t="str">
        <f t="shared" si="0"/>
        <v>LOIRE ATLANTIQUE</v>
      </c>
      <c r="H29" s="24"/>
      <c r="I29" s="26"/>
      <c r="J29" s="26"/>
      <c r="K29" s="26"/>
      <c r="L29" s="26"/>
      <c r="M29" s="26"/>
      <c r="N29" s="26"/>
      <c r="O29" s="26"/>
      <c r="P29" s="26"/>
      <c r="Q29" s="26"/>
      <c r="R29" s="26"/>
      <c r="S29" s="26"/>
      <c r="T29" s="26"/>
      <c r="U29" s="26"/>
      <c r="V29" s="26"/>
      <c r="W29" s="26"/>
      <c r="X29" s="26"/>
      <c r="Y29" s="26"/>
      <c r="Z29" s="26"/>
      <c r="AA29" s="26"/>
      <c r="AB29" s="26"/>
      <c r="AC29" s="26"/>
      <c r="AD29" s="26"/>
    </row>
    <row r="30" spans="1:30" x14ac:dyDescent="0.3">
      <c r="A30" s="21" t="s">
        <v>233</v>
      </c>
      <c r="B30" s="22" t="s">
        <v>234</v>
      </c>
      <c r="C30" s="23" t="s">
        <v>57</v>
      </c>
      <c r="D30" s="24" t="s">
        <v>57</v>
      </c>
      <c r="E30" s="68">
        <v>39963</v>
      </c>
      <c r="F30" s="24" t="s">
        <v>39</v>
      </c>
      <c r="G30" s="24" t="str">
        <f t="shared" si="0"/>
        <v>LOIRE ATLANTIQUE</v>
      </c>
      <c r="H30" s="24"/>
      <c r="I30" s="26"/>
      <c r="J30" s="26"/>
      <c r="K30" s="26"/>
      <c r="L30" s="26"/>
      <c r="M30" s="26"/>
      <c r="N30" s="26"/>
      <c r="O30" s="26"/>
      <c r="P30" s="26"/>
      <c r="Q30" s="26"/>
      <c r="R30" s="26"/>
      <c r="S30" s="26"/>
      <c r="T30" s="26"/>
      <c r="U30" s="26"/>
      <c r="V30" s="26"/>
      <c r="W30" s="26"/>
      <c r="X30" s="26"/>
      <c r="Y30" s="26"/>
      <c r="Z30" s="26"/>
      <c r="AA30" s="26"/>
      <c r="AB30" s="26"/>
      <c r="AC30" s="26"/>
      <c r="AD30" s="26"/>
    </row>
    <row r="31" spans="1:30" x14ac:dyDescent="0.3">
      <c r="A31" s="21" t="s">
        <v>235</v>
      </c>
      <c r="B31" s="22" t="s">
        <v>111</v>
      </c>
      <c r="C31" s="23" t="s">
        <v>57</v>
      </c>
      <c r="D31" s="24" t="s">
        <v>57</v>
      </c>
      <c r="E31" s="68">
        <v>40045</v>
      </c>
      <c r="F31" s="24" t="s">
        <v>37</v>
      </c>
      <c r="G31" s="24" t="str">
        <f t="shared" si="0"/>
        <v>MAINE ET LOIRE</v>
      </c>
      <c r="H31" s="24"/>
      <c r="I31" s="26"/>
      <c r="J31" s="26"/>
      <c r="K31" s="26"/>
      <c r="L31" s="26"/>
      <c r="M31" s="26"/>
      <c r="N31" s="26"/>
      <c r="O31" s="26"/>
      <c r="P31" s="26"/>
      <c r="Q31" s="26"/>
      <c r="R31" s="26"/>
      <c r="S31" s="26"/>
      <c r="T31" s="26"/>
      <c r="U31" s="26"/>
      <c r="V31" s="26"/>
      <c r="W31" s="26"/>
      <c r="X31" s="26"/>
      <c r="Y31" s="26"/>
      <c r="Z31" s="26"/>
      <c r="AA31" s="26"/>
      <c r="AB31" s="26"/>
      <c r="AC31" s="26"/>
      <c r="AD31" s="26"/>
    </row>
    <row r="32" spans="1:30" x14ac:dyDescent="0.3">
      <c r="A32" s="21"/>
      <c r="B32" s="21"/>
      <c r="C32" s="23"/>
      <c r="D32" s="24"/>
      <c r="E32" s="24"/>
      <c r="F32" s="24"/>
      <c r="G32" s="24" t="str">
        <f t="shared" ref="G32:G36" si="1">IF(F32="ANCENIS","LOIRE ATLANTIQUE",IF(F32="NANTES","LOIRE ATLANTIQUE",IF(F32="ST HERBLAIN","LOIRE ATLANTIQUE",IF(F32="ANGERS","MAINE ET LOIRE",IF(F32="CHOLET","MAINE ET LOIRE","")))))</f>
        <v/>
      </c>
      <c r="H32" s="24"/>
      <c r="I32" s="26"/>
      <c r="J32" s="26"/>
      <c r="K32" s="26"/>
      <c r="L32" s="26"/>
      <c r="M32" s="26"/>
      <c r="N32" s="26"/>
      <c r="O32" s="26"/>
      <c r="P32" s="26"/>
      <c r="Q32" s="26"/>
      <c r="R32" s="26"/>
      <c r="S32" s="26"/>
      <c r="T32" s="26"/>
      <c r="U32" s="26"/>
      <c r="V32" s="26"/>
      <c r="W32" s="26"/>
      <c r="X32" s="26"/>
      <c r="Y32" s="26"/>
      <c r="Z32" s="26"/>
      <c r="AA32" s="26"/>
      <c r="AB32" s="26"/>
      <c r="AC32" s="26"/>
      <c r="AD32" s="26"/>
    </row>
    <row r="33" spans="1:34" x14ac:dyDescent="0.3">
      <c r="A33" s="21"/>
      <c r="B33" s="21"/>
      <c r="C33" s="23"/>
      <c r="D33" s="24"/>
      <c r="E33" s="24"/>
      <c r="F33" s="24"/>
      <c r="G33" s="24" t="str">
        <f t="shared" si="1"/>
        <v/>
      </c>
      <c r="H33" s="24"/>
      <c r="I33" s="26"/>
      <c r="J33" s="26"/>
      <c r="K33" s="26"/>
      <c r="L33" s="26"/>
      <c r="M33" s="26"/>
      <c r="N33" s="26"/>
      <c r="O33" s="26"/>
      <c r="P33" s="26"/>
      <c r="Q33" s="26"/>
      <c r="R33" s="26"/>
      <c r="S33" s="26"/>
      <c r="T33" s="26"/>
      <c r="U33" s="26"/>
      <c r="V33" s="26"/>
      <c r="W33" s="26"/>
      <c r="X33" s="26"/>
      <c r="Y33" s="26"/>
      <c r="Z33" s="26"/>
      <c r="AA33" s="26"/>
      <c r="AB33" s="26"/>
      <c r="AC33" s="26"/>
      <c r="AD33" s="26"/>
    </row>
    <row r="34" spans="1:34" x14ac:dyDescent="0.3">
      <c r="A34" s="21"/>
      <c r="B34" s="21"/>
      <c r="C34" s="23"/>
      <c r="D34" s="24"/>
      <c r="E34" s="24"/>
      <c r="F34" s="24"/>
      <c r="G34" s="24" t="str">
        <f t="shared" si="1"/>
        <v/>
      </c>
      <c r="H34" s="24"/>
      <c r="I34" s="26"/>
      <c r="J34" s="26"/>
      <c r="K34" s="26"/>
      <c r="L34" s="26"/>
      <c r="M34" s="26"/>
      <c r="N34" s="26"/>
      <c r="O34" s="26"/>
      <c r="P34" s="26"/>
      <c r="Q34" s="26"/>
      <c r="R34" s="26"/>
      <c r="S34" s="26"/>
      <c r="T34" s="26"/>
      <c r="U34" s="26"/>
      <c r="V34" s="26"/>
      <c r="W34" s="26"/>
      <c r="X34" s="26"/>
      <c r="Y34" s="26"/>
      <c r="Z34" s="26"/>
      <c r="AA34" s="26"/>
      <c r="AB34" s="26"/>
      <c r="AC34" s="26"/>
      <c r="AD34" s="26"/>
    </row>
    <row r="35" spans="1:34" x14ac:dyDescent="0.3">
      <c r="A35" s="21"/>
      <c r="B35" s="21"/>
      <c r="C35" s="23"/>
      <c r="D35" s="24"/>
      <c r="E35" s="24"/>
      <c r="F35" s="24"/>
      <c r="G35" s="24" t="str">
        <f t="shared" si="1"/>
        <v/>
      </c>
      <c r="H35" s="24"/>
      <c r="I35" s="26"/>
      <c r="J35" s="26"/>
      <c r="K35" s="26"/>
      <c r="L35" s="26"/>
      <c r="M35" s="26"/>
      <c r="N35" s="26"/>
      <c r="O35" s="26"/>
      <c r="P35" s="26"/>
      <c r="Q35" s="26"/>
      <c r="R35" s="26"/>
      <c r="S35" s="26"/>
      <c r="T35" s="26"/>
      <c r="U35" s="26"/>
      <c r="V35" s="26"/>
      <c r="W35" s="26"/>
      <c r="X35" s="26"/>
      <c r="Y35" s="26"/>
      <c r="Z35" s="26"/>
      <c r="AA35" s="26"/>
      <c r="AB35" s="26"/>
      <c r="AC35" s="26"/>
      <c r="AD35" s="26"/>
    </row>
    <row r="36" spans="1:34" x14ac:dyDescent="0.3">
      <c r="A36" s="21"/>
      <c r="B36" s="21"/>
      <c r="C36" s="23"/>
      <c r="D36" s="24"/>
      <c r="E36" s="24"/>
      <c r="F36" s="24"/>
      <c r="G36" s="24" t="str">
        <f t="shared" si="1"/>
        <v/>
      </c>
      <c r="H36" s="24"/>
      <c r="I36" s="26"/>
      <c r="J36" s="26"/>
      <c r="K36" s="26"/>
      <c r="L36" s="26"/>
      <c r="M36" s="26"/>
      <c r="N36" s="26"/>
      <c r="O36" s="26"/>
      <c r="P36" s="26"/>
      <c r="Q36" s="26"/>
      <c r="R36" s="26"/>
      <c r="S36" s="26"/>
      <c r="T36" s="26"/>
      <c r="U36" s="26"/>
      <c r="V36" s="26"/>
      <c r="W36" s="26"/>
      <c r="X36" s="26"/>
      <c r="Y36" s="26"/>
      <c r="Z36" s="26"/>
      <c r="AA36" s="26"/>
      <c r="AB36" s="26"/>
      <c r="AC36" s="26"/>
      <c r="AD36" s="26"/>
    </row>
    <row r="37" spans="1:34" ht="15" thickBot="1" x14ac:dyDescent="0.35">
      <c r="A37" s="25" t="str">
        <f>IF($A$1="6B","TROTREAU",IF($A$1="6D","VILLENEUVE",IF($A$1="5A","",IF($A$1="5C","",IF($A$1="3B","",IF($A$1="3C",""))))))</f>
        <v/>
      </c>
      <c r="B37" s="25" t="str">
        <f>IF($A$1="6B","Toinon",IF($A$1="6D","Léa",IF($A$1="5A","",IF($A$1="5C","",IF($A$1="3B","",IF($A$1="3C",""))))))</f>
        <v/>
      </c>
      <c r="C37" s="26"/>
      <c r="D37" s="26"/>
      <c r="E37" s="27">
        <f>COUNTIF(D7:D31,"oui")</f>
        <v>22</v>
      </c>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row>
    <row r="38" spans="1:34" ht="24" thickBot="1" x14ac:dyDescent="0.35">
      <c r="A38" s="86" t="s">
        <v>59</v>
      </c>
      <c r="B38" s="87"/>
      <c r="C38" s="28">
        <f>COUNTIF(C7:C31,"Oui")</f>
        <v>22</v>
      </c>
      <c r="D38" s="88" t="s">
        <v>60</v>
      </c>
      <c r="E38" s="89"/>
      <c r="F38" s="29">
        <f>C38*'3A'!G1</f>
        <v>484</v>
      </c>
    </row>
    <row r="39" spans="1:34" ht="22.5" customHeight="1" thickBot="1" x14ac:dyDescent="0.35">
      <c r="A39" s="94" t="s">
        <v>61</v>
      </c>
      <c r="B39" s="95"/>
      <c r="C39" s="30">
        <f>COUNTA(A7:A36)</f>
        <v>25</v>
      </c>
      <c r="D39" s="96" t="s">
        <v>62</v>
      </c>
      <c r="E39" s="97"/>
      <c r="F39" s="31">
        <f>E37*'3A'!G1</f>
        <v>484</v>
      </c>
      <c r="G39" s="15"/>
      <c r="H39" s="15"/>
      <c r="I39" s="15"/>
      <c r="J39" s="15"/>
      <c r="K39" s="15"/>
      <c r="L39" s="15"/>
      <c r="M39" s="15"/>
      <c r="N39" s="15"/>
      <c r="O39" s="15"/>
      <c r="P39" s="15"/>
      <c r="Q39" s="15"/>
      <c r="R39" s="15"/>
      <c r="S39" s="15"/>
      <c r="T39" s="15"/>
      <c r="U39" s="15"/>
      <c r="V39" s="15"/>
      <c r="W39" s="15"/>
      <c r="X39" s="85"/>
      <c r="Y39" s="85"/>
      <c r="Z39" s="85"/>
      <c r="AA39" s="85"/>
      <c r="AB39" s="85"/>
      <c r="AC39" s="85"/>
      <c r="AD39" s="85"/>
      <c r="AE39" s="85"/>
      <c r="AF39" s="85"/>
      <c r="AG39" s="85"/>
    </row>
    <row r="40" spans="1:34" ht="24.9" customHeight="1" thickBot="1" x14ac:dyDescent="0.35">
      <c r="A40" s="98" t="s">
        <v>63</v>
      </c>
      <c r="B40" s="99"/>
      <c r="C40" s="79">
        <f>C38/C39</f>
        <v>0.88</v>
      </c>
      <c r="D40" s="100" t="s">
        <v>64</v>
      </c>
      <c r="E40" s="101"/>
      <c r="F40" s="75" t="str">
        <f>F39*100/F38&amp;"%"</f>
        <v>100%</v>
      </c>
      <c r="G40" s="15"/>
      <c r="H40" s="15"/>
      <c r="I40" s="15"/>
      <c r="J40" s="15"/>
      <c r="K40" s="15"/>
      <c r="L40" s="15"/>
      <c r="M40" s="15"/>
      <c r="N40" s="15"/>
      <c r="O40" s="15"/>
      <c r="P40" s="15"/>
      <c r="Q40" s="15"/>
      <c r="R40" s="15"/>
      <c r="S40" s="15"/>
      <c r="T40" s="15"/>
      <c r="U40" s="15"/>
      <c r="V40" s="15"/>
      <c r="W40" s="15"/>
      <c r="X40" s="85"/>
      <c r="Y40" s="85"/>
      <c r="Z40" s="85"/>
      <c r="AA40" s="85"/>
      <c r="AB40" s="85"/>
      <c r="AC40" s="85"/>
      <c r="AD40" s="85"/>
      <c r="AE40" s="85"/>
      <c r="AF40" s="85"/>
      <c r="AG40" s="85"/>
    </row>
    <row r="41" spans="1:34" ht="15" customHeight="1" x14ac:dyDescent="0.3">
      <c r="A41" s="34"/>
      <c r="B41" s="17"/>
    </row>
    <row r="42" spans="1:34" ht="15" customHeight="1" x14ac:dyDescent="0.3">
      <c r="A42" s="34"/>
      <c r="B42" s="17"/>
      <c r="C42" s="18"/>
      <c r="D42" s="18"/>
      <c r="E42" s="18"/>
      <c r="F42" s="18"/>
      <c r="G42" s="81"/>
      <c r="H42" s="81"/>
      <c r="I42" s="81"/>
      <c r="J42" s="81"/>
      <c r="K42" s="81"/>
      <c r="L42" s="81"/>
      <c r="M42" s="81"/>
      <c r="N42" s="81"/>
      <c r="O42" s="81"/>
      <c r="P42" s="81"/>
      <c r="Q42" s="81"/>
      <c r="R42" s="81"/>
      <c r="S42" s="81"/>
      <c r="T42" s="81"/>
      <c r="U42" s="81"/>
      <c r="V42" s="81"/>
      <c r="W42" s="81"/>
      <c r="X42" s="81"/>
      <c r="Y42" s="81"/>
      <c r="Z42" s="81"/>
      <c r="AA42" s="81"/>
      <c r="AB42" s="81"/>
      <c r="AC42" s="81"/>
      <c r="AD42" s="81"/>
      <c r="AE42" s="81"/>
      <c r="AF42" s="81"/>
      <c r="AG42" s="81"/>
      <c r="AH42" s="82"/>
    </row>
    <row r="43" spans="1:34" x14ac:dyDescent="0.3">
      <c r="C43" s="18"/>
      <c r="D43" s="93" t="s">
        <v>92</v>
      </c>
      <c r="E43" s="93"/>
      <c r="F43" s="69">
        <f>C38*'3A'!G2</f>
        <v>154</v>
      </c>
      <c r="G43" s="81"/>
      <c r="H43" s="81"/>
      <c r="I43" s="81"/>
      <c r="J43" s="81"/>
      <c r="K43" s="81"/>
      <c r="L43" s="81"/>
      <c r="M43" s="81"/>
      <c r="N43" s="81"/>
      <c r="O43" s="81"/>
      <c r="P43" s="81"/>
      <c r="Q43" s="81"/>
      <c r="R43" s="81"/>
      <c r="S43" s="81"/>
      <c r="T43" s="81"/>
      <c r="U43" s="81"/>
      <c r="V43" s="81"/>
      <c r="W43" s="81"/>
      <c r="X43" s="81"/>
      <c r="Y43" s="81"/>
      <c r="Z43" s="81"/>
      <c r="AA43" s="81"/>
      <c r="AB43" s="81"/>
      <c r="AC43" s="81"/>
      <c r="AD43" s="81"/>
      <c r="AE43" s="81"/>
      <c r="AF43" s="81"/>
      <c r="AG43" s="81"/>
      <c r="AH43" s="82"/>
    </row>
    <row r="44" spans="1:34" ht="14.25" customHeight="1" x14ac:dyDescent="0.3">
      <c r="C44" s="18"/>
      <c r="D44" s="102" t="s">
        <v>95</v>
      </c>
      <c r="E44" s="102"/>
      <c r="F44" s="70">
        <f>SUM(F43,'3B'!F42,'3A'!F44)</f>
        <v>455</v>
      </c>
      <c r="G44" s="81"/>
      <c r="H44" s="81"/>
      <c r="I44" s="81"/>
      <c r="J44" s="81"/>
      <c r="K44" s="81"/>
      <c r="L44" s="81"/>
      <c r="M44" s="81"/>
      <c r="N44" s="81"/>
      <c r="O44" s="81"/>
      <c r="P44" s="81"/>
      <c r="Q44" s="81"/>
      <c r="R44" s="81"/>
      <c r="S44" s="81"/>
      <c r="T44" s="81"/>
      <c r="U44" s="81"/>
      <c r="V44" s="81"/>
      <c r="W44" s="81"/>
      <c r="X44" s="81"/>
      <c r="Y44" s="81"/>
      <c r="Z44" s="81"/>
      <c r="AA44" s="81"/>
      <c r="AB44" s="81"/>
      <c r="AC44" s="81"/>
      <c r="AD44" s="81"/>
      <c r="AE44" s="81"/>
      <c r="AF44" s="81"/>
      <c r="AG44" s="81"/>
      <c r="AH44" s="82"/>
    </row>
    <row r="45" spans="1:34" ht="14.25" customHeight="1" x14ac:dyDescent="0.3">
      <c r="A45" s="19"/>
      <c r="B45" s="19"/>
      <c r="C45" s="18"/>
      <c r="D45" s="18"/>
      <c r="E45" s="18"/>
      <c r="F45" s="18"/>
      <c r="G45" s="81"/>
      <c r="H45" s="81"/>
      <c r="I45" s="81"/>
      <c r="J45" s="81"/>
      <c r="K45" s="81"/>
      <c r="L45" s="81"/>
      <c r="M45" s="81"/>
      <c r="N45" s="81"/>
      <c r="O45" s="81"/>
      <c r="P45" s="81"/>
      <c r="Q45" s="81"/>
      <c r="R45" s="81"/>
      <c r="S45" s="81"/>
      <c r="T45" s="81"/>
      <c r="U45" s="81"/>
      <c r="V45" s="81"/>
      <c r="W45" s="81"/>
      <c r="X45" s="81"/>
      <c r="Y45" s="81"/>
      <c r="Z45" s="81"/>
      <c r="AA45" s="81"/>
      <c r="AB45" s="81"/>
      <c r="AC45" s="81"/>
      <c r="AD45" s="81"/>
      <c r="AE45" s="33"/>
      <c r="AF45" s="33"/>
      <c r="AG45" s="33"/>
      <c r="AH45" s="2"/>
    </row>
    <row r="46" spans="1:34" ht="14.25" customHeight="1" x14ac:dyDescent="0.3">
      <c r="A46" s="19"/>
      <c r="B46" s="19"/>
      <c r="C46" s="18"/>
      <c r="D46" s="18"/>
      <c r="E46" s="18"/>
      <c r="F46" s="18"/>
      <c r="G46" s="81"/>
      <c r="H46" s="81"/>
      <c r="I46" s="81"/>
      <c r="J46" s="81"/>
      <c r="K46" s="81"/>
      <c r="L46" s="81"/>
      <c r="M46" s="81"/>
      <c r="N46" s="81"/>
      <c r="O46" s="81"/>
      <c r="P46" s="81"/>
      <c r="Q46" s="81"/>
      <c r="R46" s="81"/>
      <c r="S46" s="81"/>
      <c r="T46" s="81"/>
      <c r="U46" s="81"/>
      <c r="V46" s="81"/>
      <c r="W46" s="81"/>
      <c r="X46" s="81"/>
      <c r="Y46" s="81"/>
      <c r="Z46" s="81"/>
      <c r="AA46" s="81"/>
      <c r="AB46" s="81"/>
      <c r="AC46" s="81"/>
      <c r="AD46" s="81"/>
      <c r="AE46" s="33"/>
      <c r="AF46" s="33"/>
      <c r="AG46" s="33"/>
      <c r="AH46" s="2"/>
    </row>
    <row r="47" spans="1:34" ht="14.25" customHeight="1" x14ac:dyDescent="0.3">
      <c r="A47" s="19"/>
      <c r="B47" s="19"/>
      <c r="C47" s="18"/>
      <c r="D47" s="18"/>
      <c r="E47" s="18"/>
      <c r="F47" s="18"/>
      <c r="G47" s="81"/>
      <c r="H47" s="81"/>
      <c r="I47" s="81"/>
      <c r="J47" s="81"/>
      <c r="K47" s="81"/>
      <c r="L47" s="81"/>
      <c r="M47" s="81"/>
      <c r="N47" s="81"/>
      <c r="O47" s="81"/>
      <c r="P47" s="81"/>
      <c r="Q47" s="81"/>
      <c r="R47" s="81"/>
      <c r="S47" s="81"/>
      <c r="T47" s="81"/>
      <c r="U47" s="81"/>
      <c r="V47" s="81"/>
      <c r="W47" s="81"/>
      <c r="X47" s="81"/>
      <c r="Y47" s="81"/>
      <c r="Z47" s="81"/>
      <c r="AA47" s="81"/>
      <c r="AB47" s="81"/>
      <c r="AC47" s="81"/>
      <c r="AD47" s="81"/>
      <c r="AE47" s="33"/>
      <c r="AF47" s="33"/>
      <c r="AG47" s="33"/>
      <c r="AH47" s="2"/>
    </row>
    <row r="48" spans="1:34" x14ac:dyDescent="0.3">
      <c r="A48" s="32"/>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c r="AC48" s="26"/>
      <c r="AD48" s="26"/>
    </row>
    <row r="49" spans="1:30" x14ac:dyDescent="0.3">
      <c r="A49" s="32"/>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row>
    <row r="50" spans="1:30" x14ac:dyDescent="0.3">
      <c r="A50" s="32"/>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c r="AC50" s="26"/>
      <c r="AD50" s="26"/>
    </row>
    <row r="51" spans="1:30" x14ac:dyDescent="0.3">
      <c r="A51" s="32"/>
      <c r="C51" s="26"/>
      <c r="D51" s="2"/>
      <c r="E51" s="26"/>
      <c r="F51" s="26"/>
      <c r="G51" s="26"/>
      <c r="H51" s="26"/>
      <c r="I51" s="26"/>
      <c r="J51" s="26"/>
      <c r="K51" s="26"/>
      <c r="L51" s="26"/>
      <c r="M51" s="26"/>
      <c r="N51" s="26"/>
      <c r="O51" s="26"/>
      <c r="P51" s="26"/>
      <c r="Q51" s="26"/>
      <c r="R51" s="26"/>
      <c r="S51" s="26"/>
      <c r="T51" s="26"/>
      <c r="U51" s="26"/>
      <c r="V51" s="26"/>
      <c r="W51" s="26"/>
      <c r="X51" s="26"/>
      <c r="Y51" s="26"/>
      <c r="Z51" s="26"/>
      <c r="AA51" s="26"/>
      <c r="AB51" s="26"/>
      <c r="AC51" s="26"/>
      <c r="AD51" s="26"/>
    </row>
    <row r="52" spans="1:30" x14ac:dyDescent="0.3">
      <c r="A52" s="32"/>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c r="AC52" s="26"/>
      <c r="AD52" s="26"/>
    </row>
    <row r="53" spans="1:30" x14ac:dyDescent="0.3">
      <c r="A53" s="32"/>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row>
    <row r="54" spans="1:30" x14ac:dyDescent="0.3">
      <c r="A54" s="32"/>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c r="AC54" s="26"/>
      <c r="AD54" s="26"/>
    </row>
    <row r="55" spans="1:30" x14ac:dyDescent="0.3">
      <c r="A55" s="32"/>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c r="AC55" s="26"/>
      <c r="AD55" s="26"/>
    </row>
    <row r="56" spans="1:30" x14ac:dyDescent="0.3">
      <c r="A56" s="32"/>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c r="AC56" s="26"/>
      <c r="AD56" s="26"/>
    </row>
    <row r="57" spans="1:30" x14ac:dyDescent="0.3">
      <c r="A57" s="32"/>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c r="AC57" s="26"/>
      <c r="AD57" s="26"/>
    </row>
    <row r="58" spans="1:30" x14ac:dyDescent="0.3">
      <c r="A58" s="32"/>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row>
    <row r="59" spans="1:30" x14ac:dyDescent="0.3">
      <c r="A59" s="32"/>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c r="AC59" s="26"/>
      <c r="AD59" s="26"/>
    </row>
    <row r="60" spans="1:30" x14ac:dyDescent="0.3">
      <c r="A60" s="32"/>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c r="AC60" s="26"/>
      <c r="AD60" s="26"/>
    </row>
    <row r="61" spans="1:30" x14ac:dyDescent="0.3">
      <c r="A61" s="32"/>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c r="AC61" s="26"/>
      <c r="AD61" s="26"/>
    </row>
    <row r="62" spans="1:30" x14ac:dyDescent="0.3">
      <c r="A62" s="32"/>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row>
    <row r="63" spans="1:30" x14ac:dyDescent="0.3">
      <c r="A63" s="32"/>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row>
    <row r="64" spans="1:30" x14ac:dyDescent="0.3">
      <c r="A64" s="32"/>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row>
    <row r="65" spans="1:34" x14ac:dyDescent="0.3">
      <c r="A65" s="32"/>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c r="AC65" s="26"/>
      <c r="AD65" s="26"/>
    </row>
    <row r="66" spans="1:34" x14ac:dyDescent="0.3">
      <c r="A66" s="32"/>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row>
    <row r="67" spans="1:34" x14ac:dyDescent="0.3">
      <c r="A67" s="32"/>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row>
    <row r="68" spans="1:34" x14ac:dyDescent="0.3">
      <c r="A68" s="32"/>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row>
    <row r="69" spans="1:34" x14ac:dyDescent="0.3">
      <c r="A69" s="32"/>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row>
    <row r="70" spans="1:34" x14ac:dyDescent="0.3">
      <c r="A70" s="32"/>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row>
    <row r="71" spans="1:34" x14ac:dyDescent="0.3">
      <c r="A71" s="32"/>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c r="AC71" s="26"/>
      <c r="AD71" s="26"/>
    </row>
    <row r="72" spans="1:34" x14ac:dyDescent="0.3">
      <c r="A72" s="32"/>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c r="AC72" s="26"/>
      <c r="AD72" s="26"/>
    </row>
    <row r="73" spans="1:34" x14ac:dyDescent="0.3">
      <c r="A73" s="32"/>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c r="AC73" s="26"/>
      <c r="AD73" s="26"/>
    </row>
    <row r="74" spans="1:34" x14ac:dyDescent="0.3">
      <c r="A74" s="32"/>
    </row>
    <row r="75" spans="1:34" x14ac:dyDescent="0.3">
      <c r="A75" s="83"/>
      <c r="B75" s="84"/>
      <c r="C75" s="84"/>
      <c r="D75" s="84"/>
      <c r="E75" s="84"/>
      <c r="F75" s="84"/>
      <c r="G75" s="84"/>
      <c r="H75" s="84"/>
      <c r="I75" s="84"/>
      <c r="J75" s="84"/>
      <c r="K75" s="84"/>
      <c r="L75" s="84"/>
      <c r="M75" s="84"/>
      <c r="N75" s="84"/>
      <c r="O75" s="84"/>
      <c r="P75" s="84"/>
      <c r="Q75" s="84"/>
      <c r="R75" s="84"/>
      <c r="S75" s="84"/>
      <c r="T75" s="84"/>
      <c r="U75" s="84"/>
      <c r="V75" s="84"/>
      <c r="W75" s="84"/>
      <c r="X75" s="85"/>
      <c r="Y75" s="85"/>
      <c r="Z75" s="85"/>
      <c r="AA75" s="85"/>
      <c r="AB75" s="85"/>
      <c r="AC75" s="85"/>
      <c r="AD75" s="85"/>
      <c r="AE75" s="85"/>
      <c r="AF75" s="85"/>
      <c r="AG75" s="85"/>
    </row>
    <row r="76" spans="1:34" x14ac:dyDescent="0.3">
      <c r="A76" s="83"/>
      <c r="B76" s="84"/>
      <c r="C76" s="84"/>
      <c r="D76" s="84"/>
      <c r="E76" s="84"/>
      <c r="F76" s="84"/>
      <c r="G76" s="84"/>
      <c r="H76" s="84"/>
      <c r="I76" s="84"/>
      <c r="J76" s="84"/>
      <c r="K76" s="84"/>
      <c r="L76" s="84"/>
      <c r="M76" s="84"/>
      <c r="N76" s="84"/>
      <c r="O76" s="84"/>
      <c r="P76" s="84"/>
      <c r="Q76" s="84"/>
      <c r="R76" s="84"/>
      <c r="S76" s="84"/>
      <c r="T76" s="84"/>
      <c r="U76" s="84"/>
      <c r="V76" s="84"/>
      <c r="W76" s="84"/>
      <c r="X76" s="85"/>
      <c r="Y76" s="85"/>
      <c r="Z76" s="85"/>
      <c r="AA76" s="85"/>
      <c r="AB76" s="85"/>
      <c r="AC76" s="85"/>
      <c r="AD76" s="85"/>
      <c r="AE76" s="85"/>
      <c r="AF76" s="85"/>
      <c r="AG76" s="85"/>
    </row>
    <row r="77" spans="1:34" s="17" customFormat="1" ht="15" customHeight="1" x14ac:dyDescent="0.3">
      <c r="A77" s="34"/>
      <c r="C77" s="82"/>
      <c r="D77" s="82"/>
      <c r="E77" s="82"/>
      <c r="F77" s="82"/>
      <c r="G77" s="82"/>
      <c r="H77" s="82"/>
      <c r="I77" s="82"/>
      <c r="J77" s="82"/>
      <c r="K77" s="82"/>
      <c r="L77" s="82"/>
      <c r="M77" s="82"/>
      <c r="N77" s="82"/>
      <c r="O77" s="82"/>
      <c r="P77" s="82"/>
      <c r="Q77" s="82"/>
      <c r="R77" s="82"/>
      <c r="S77" s="82"/>
      <c r="T77" s="82"/>
      <c r="U77" s="82"/>
      <c r="V77" s="82"/>
      <c r="W77" s="82"/>
      <c r="X77" s="82"/>
      <c r="Y77" s="82"/>
      <c r="Z77" s="82"/>
      <c r="AA77" s="82"/>
      <c r="AB77" s="82"/>
      <c r="AC77" s="82"/>
      <c r="AD77" s="82"/>
    </row>
    <row r="78" spans="1:34" s="17" customFormat="1" ht="15" customHeight="1" x14ac:dyDescent="0.3">
      <c r="A78" s="34"/>
      <c r="C78" s="82"/>
      <c r="D78" s="82"/>
      <c r="E78" s="82"/>
      <c r="F78" s="82"/>
      <c r="G78" s="82"/>
      <c r="H78" s="82"/>
      <c r="I78" s="82"/>
      <c r="J78" s="82"/>
      <c r="K78" s="82"/>
      <c r="L78" s="82"/>
      <c r="M78" s="82"/>
      <c r="N78" s="82"/>
      <c r="O78" s="82"/>
      <c r="P78" s="82"/>
      <c r="Q78" s="82"/>
      <c r="R78" s="82"/>
      <c r="S78" s="82"/>
      <c r="T78" s="82"/>
      <c r="U78" s="82"/>
      <c r="V78" s="82"/>
      <c r="W78" s="82"/>
      <c r="X78" s="82"/>
      <c r="Y78" s="82"/>
      <c r="Z78" s="82"/>
      <c r="AA78" s="82"/>
      <c r="AB78" s="82"/>
      <c r="AC78" s="82"/>
      <c r="AD78" s="82"/>
      <c r="AE78" s="81"/>
      <c r="AF78" s="81"/>
      <c r="AG78" s="81"/>
      <c r="AH78" s="82"/>
    </row>
    <row r="79" spans="1:34" x14ac:dyDescent="0.3">
      <c r="C79" s="82"/>
      <c r="D79" s="82"/>
      <c r="E79" s="82"/>
      <c r="F79" s="82"/>
      <c r="G79" s="82"/>
      <c r="H79" s="82"/>
      <c r="I79" s="82"/>
      <c r="J79" s="82"/>
      <c r="K79" s="82"/>
      <c r="L79" s="82"/>
      <c r="M79" s="82"/>
      <c r="N79" s="82"/>
      <c r="O79" s="82"/>
      <c r="P79" s="82"/>
      <c r="Q79" s="82"/>
      <c r="R79" s="82"/>
      <c r="S79" s="82"/>
      <c r="T79" s="82"/>
      <c r="U79" s="82"/>
      <c r="V79" s="82"/>
      <c r="W79" s="82"/>
      <c r="X79" s="82"/>
      <c r="Y79" s="82"/>
      <c r="Z79" s="82"/>
      <c r="AA79" s="82"/>
      <c r="AB79" s="82"/>
      <c r="AC79" s="82"/>
      <c r="AD79" s="82"/>
      <c r="AE79" s="81"/>
      <c r="AF79" s="81"/>
      <c r="AG79" s="81"/>
      <c r="AH79" s="82"/>
    </row>
    <row r="80" spans="1:34" x14ac:dyDescent="0.3">
      <c r="C80" s="82"/>
      <c r="D80" s="82"/>
      <c r="E80" s="82"/>
      <c r="F80" s="82"/>
      <c r="G80" s="82"/>
      <c r="H80" s="82"/>
      <c r="I80" s="82"/>
      <c r="J80" s="82"/>
      <c r="K80" s="82"/>
      <c r="L80" s="82"/>
      <c r="M80" s="82"/>
      <c r="N80" s="82"/>
      <c r="O80" s="82"/>
      <c r="P80" s="82"/>
      <c r="Q80" s="82"/>
      <c r="R80" s="82"/>
      <c r="S80" s="82"/>
      <c r="T80" s="82"/>
      <c r="U80" s="82"/>
      <c r="V80" s="82"/>
      <c r="W80" s="82"/>
      <c r="X80" s="82"/>
      <c r="Y80" s="82"/>
      <c r="Z80" s="82"/>
      <c r="AA80" s="82"/>
      <c r="AB80" s="82"/>
      <c r="AC80" s="82"/>
      <c r="AD80" s="82"/>
      <c r="AE80" s="81"/>
      <c r="AF80" s="81"/>
      <c r="AG80" s="81"/>
      <c r="AH80" s="82"/>
    </row>
    <row r="81" spans="1:34" x14ac:dyDescent="0.3">
      <c r="A81" s="19"/>
      <c r="B81" s="19"/>
      <c r="C81" s="82"/>
      <c r="D81" s="82"/>
      <c r="E81" s="82"/>
      <c r="F81" s="82"/>
      <c r="G81" s="82"/>
      <c r="H81" s="82"/>
      <c r="I81" s="82"/>
      <c r="J81" s="82"/>
      <c r="K81" s="82"/>
      <c r="L81" s="82"/>
      <c r="M81" s="82"/>
      <c r="N81" s="82"/>
      <c r="O81" s="82"/>
      <c r="P81" s="82"/>
      <c r="Q81" s="82"/>
      <c r="R81" s="82"/>
      <c r="S81" s="82"/>
      <c r="T81" s="82"/>
      <c r="U81" s="82"/>
      <c r="V81" s="82"/>
      <c r="W81" s="82"/>
      <c r="X81" s="82"/>
      <c r="Y81" s="82"/>
      <c r="Z81" s="82"/>
      <c r="AA81" s="82"/>
      <c r="AB81" s="82"/>
      <c r="AC81" s="82"/>
      <c r="AD81" s="82"/>
      <c r="AE81" s="33"/>
      <c r="AF81" s="33"/>
      <c r="AG81" s="33"/>
      <c r="AH81" s="2"/>
    </row>
    <row r="82" spans="1:34" x14ac:dyDescent="0.3">
      <c r="A82" s="19"/>
      <c r="B82" s="19"/>
      <c r="C82" s="82"/>
      <c r="D82" s="82"/>
      <c r="E82" s="82"/>
      <c r="F82" s="82"/>
      <c r="G82" s="82"/>
      <c r="H82" s="82"/>
      <c r="I82" s="82"/>
      <c r="J82" s="82"/>
      <c r="K82" s="82"/>
      <c r="L82" s="82"/>
      <c r="M82" s="82"/>
      <c r="N82" s="82"/>
      <c r="O82" s="82"/>
      <c r="P82" s="82"/>
      <c r="Q82" s="82"/>
      <c r="R82" s="82"/>
      <c r="S82" s="82"/>
      <c r="T82" s="82"/>
      <c r="U82" s="82"/>
      <c r="V82" s="82"/>
      <c r="W82" s="82"/>
      <c r="X82" s="82"/>
      <c r="Y82" s="82"/>
      <c r="Z82" s="82"/>
      <c r="AA82" s="82"/>
      <c r="AB82" s="82"/>
      <c r="AC82" s="82"/>
      <c r="AD82" s="82"/>
      <c r="AE82" s="33"/>
      <c r="AF82" s="33"/>
      <c r="AG82" s="33"/>
      <c r="AH82" s="2"/>
    </row>
    <row r="83" spans="1:34" x14ac:dyDescent="0.3">
      <c r="A83" s="19"/>
      <c r="B83" s="19"/>
      <c r="C83" s="82"/>
      <c r="D83" s="82"/>
      <c r="E83" s="82"/>
      <c r="F83" s="82"/>
      <c r="G83" s="82"/>
      <c r="H83" s="82"/>
      <c r="I83" s="82"/>
      <c r="J83" s="82"/>
      <c r="K83" s="82"/>
      <c r="L83" s="82"/>
      <c r="M83" s="82"/>
      <c r="N83" s="82"/>
      <c r="O83" s="82"/>
      <c r="P83" s="82"/>
      <c r="Q83" s="82"/>
      <c r="R83" s="82"/>
      <c r="S83" s="82"/>
      <c r="T83" s="82"/>
      <c r="U83" s="82"/>
      <c r="V83" s="82"/>
      <c r="W83" s="82"/>
      <c r="X83" s="82"/>
      <c r="Y83" s="82"/>
      <c r="Z83" s="82"/>
      <c r="AA83" s="82"/>
      <c r="AB83" s="82"/>
      <c r="AC83" s="82"/>
      <c r="AD83" s="82"/>
      <c r="AE83" s="33"/>
      <c r="AF83" s="33"/>
      <c r="AG83" s="33"/>
      <c r="AH83" s="2"/>
    </row>
    <row r="84" spans="1:34" x14ac:dyDescent="0.3">
      <c r="A84" s="32"/>
      <c r="C84" s="80"/>
      <c r="D84" s="80"/>
      <c r="E84" s="80"/>
      <c r="F84" s="80"/>
      <c r="G84" s="80"/>
      <c r="H84" s="80"/>
      <c r="I84" s="80"/>
      <c r="J84" s="80"/>
      <c r="K84" s="80"/>
      <c r="L84" s="80"/>
      <c r="M84" s="80"/>
      <c r="N84" s="80"/>
      <c r="O84" s="80"/>
      <c r="P84" s="80"/>
      <c r="Q84" s="80"/>
      <c r="R84" s="80"/>
      <c r="S84" s="80"/>
      <c r="T84" s="80"/>
      <c r="U84" s="80"/>
      <c r="V84" s="80"/>
      <c r="W84" s="80"/>
      <c r="X84" s="80"/>
      <c r="Y84" s="80"/>
      <c r="Z84" s="80"/>
      <c r="AA84" s="80"/>
      <c r="AB84" s="80"/>
      <c r="AC84" s="80"/>
      <c r="AD84" s="80"/>
    </row>
    <row r="85" spans="1:34" x14ac:dyDescent="0.3">
      <c r="A85" s="32"/>
      <c r="C85" s="80"/>
      <c r="D85" s="80"/>
      <c r="E85" s="80"/>
      <c r="F85" s="80"/>
      <c r="G85" s="80"/>
      <c r="H85" s="80"/>
      <c r="I85" s="80"/>
      <c r="J85" s="80"/>
      <c r="K85" s="80"/>
      <c r="L85" s="80"/>
      <c r="M85" s="80"/>
      <c r="N85" s="80"/>
      <c r="O85" s="80"/>
      <c r="P85" s="80"/>
      <c r="Q85" s="80"/>
      <c r="R85" s="80"/>
      <c r="S85" s="80"/>
      <c r="T85" s="80"/>
      <c r="U85" s="80"/>
      <c r="V85" s="80"/>
      <c r="W85" s="80"/>
      <c r="X85" s="80"/>
      <c r="Y85" s="80"/>
      <c r="Z85" s="80"/>
      <c r="AA85" s="80"/>
      <c r="AB85" s="80"/>
      <c r="AC85" s="80"/>
      <c r="AD85" s="80"/>
    </row>
    <row r="86" spans="1:34" x14ac:dyDescent="0.3">
      <c r="A86" s="32"/>
      <c r="C86" s="80"/>
      <c r="D86" s="80"/>
      <c r="E86" s="80"/>
      <c r="F86" s="80"/>
      <c r="G86" s="80"/>
      <c r="H86" s="80"/>
      <c r="I86" s="80"/>
      <c r="J86" s="80"/>
      <c r="K86" s="80"/>
      <c r="L86" s="80"/>
      <c r="M86" s="80"/>
      <c r="N86" s="80"/>
      <c r="O86" s="80"/>
      <c r="P86" s="80"/>
      <c r="Q86" s="80"/>
      <c r="R86" s="80"/>
      <c r="S86" s="80"/>
      <c r="T86" s="80"/>
      <c r="U86" s="80"/>
      <c r="V86" s="80"/>
      <c r="W86" s="80"/>
      <c r="X86" s="80"/>
      <c r="Y86" s="80"/>
      <c r="Z86" s="80"/>
      <c r="AA86" s="80"/>
      <c r="AB86" s="80"/>
      <c r="AC86" s="80"/>
      <c r="AD86" s="80"/>
    </row>
    <row r="87" spans="1:34" x14ac:dyDescent="0.3">
      <c r="A87" s="32"/>
      <c r="C87" s="80"/>
      <c r="D87" s="80"/>
      <c r="E87" s="80"/>
      <c r="F87" s="80"/>
      <c r="G87" s="80"/>
      <c r="H87" s="80"/>
      <c r="I87" s="80"/>
      <c r="J87" s="80"/>
      <c r="K87" s="80"/>
      <c r="L87" s="80"/>
      <c r="M87" s="80"/>
      <c r="N87" s="80"/>
      <c r="O87" s="80"/>
      <c r="P87" s="80"/>
      <c r="Q87" s="80"/>
      <c r="R87" s="80"/>
      <c r="S87" s="80"/>
      <c r="T87" s="80"/>
      <c r="U87" s="80"/>
      <c r="V87" s="80"/>
      <c r="W87" s="80"/>
      <c r="X87" s="80"/>
      <c r="Y87" s="80"/>
      <c r="Z87" s="80"/>
      <c r="AA87" s="80"/>
      <c r="AB87" s="80"/>
      <c r="AC87" s="80"/>
      <c r="AD87" s="80"/>
    </row>
    <row r="88" spans="1:34" x14ac:dyDescent="0.3">
      <c r="A88" s="32"/>
      <c r="C88" s="80"/>
      <c r="D88" s="80"/>
      <c r="E88" s="80"/>
      <c r="F88" s="80"/>
      <c r="G88" s="80"/>
      <c r="H88" s="80"/>
      <c r="I88" s="80"/>
      <c r="J88" s="80"/>
      <c r="K88" s="80"/>
      <c r="L88" s="80"/>
      <c r="M88" s="80"/>
      <c r="N88" s="80"/>
      <c r="O88" s="80"/>
      <c r="P88" s="80"/>
      <c r="Q88" s="80"/>
      <c r="R88" s="80"/>
      <c r="S88" s="80"/>
      <c r="T88" s="80"/>
      <c r="U88" s="80"/>
      <c r="V88" s="80"/>
      <c r="W88" s="80"/>
      <c r="X88" s="80"/>
      <c r="Y88" s="80"/>
      <c r="Z88" s="80"/>
      <c r="AA88" s="80"/>
      <c r="AB88" s="80"/>
      <c r="AC88" s="80"/>
      <c r="AD88" s="80"/>
    </row>
    <row r="89" spans="1:34" x14ac:dyDescent="0.3">
      <c r="A89" s="32"/>
      <c r="C89" s="80"/>
      <c r="D89" s="80"/>
      <c r="E89" s="80"/>
      <c r="F89" s="80"/>
      <c r="G89" s="80"/>
      <c r="H89" s="80"/>
      <c r="I89" s="80"/>
      <c r="J89" s="80"/>
      <c r="K89" s="80"/>
      <c r="L89" s="80"/>
      <c r="M89" s="80"/>
      <c r="N89" s="80"/>
      <c r="O89" s="80"/>
      <c r="P89" s="80"/>
      <c r="Q89" s="80"/>
      <c r="R89" s="80"/>
      <c r="S89" s="80"/>
      <c r="T89" s="80"/>
      <c r="U89" s="80"/>
      <c r="V89" s="80"/>
      <c r="W89" s="80"/>
      <c r="X89" s="80"/>
      <c r="Y89" s="80"/>
      <c r="Z89" s="80"/>
      <c r="AA89" s="80"/>
      <c r="AB89" s="80"/>
      <c r="AC89" s="80"/>
      <c r="AD89" s="80"/>
    </row>
    <row r="90" spans="1:34" x14ac:dyDescent="0.3">
      <c r="A90" s="32"/>
      <c r="C90" s="80"/>
      <c r="D90" s="80"/>
      <c r="E90" s="80"/>
      <c r="F90" s="80"/>
      <c r="G90" s="80"/>
      <c r="H90" s="80"/>
      <c r="I90" s="80"/>
      <c r="J90" s="80"/>
      <c r="K90" s="80"/>
      <c r="L90" s="80"/>
      <c r="M90" s="80"/>
      <c r="N90" s="80"/>
      <c r="O90" s="80"/>
      <c r="P90" s="80"/>
      <c r="Q90" s="80"/>
      <c r="R90" s="80"/>
      <c r="S90" s="80"/>
      <c r="T90" s="80"/>
      <c r="U90" s="80"/>
      <c r="V90" s="80"/>
      <c r="W90" s="80"/>
      <c r="X90" s="80"/>
      <c r="Y90" s="80"/>
      <c r="Z90" s="80"/>
      <c r="AA90" s="80"/>
      <c r="AB90" s="80"/>
      <c r="AC90" s="80"/>
      <c r="AD90" s="80"/>
    </row>
    <row r="91" spans="1:34" x14ac:dyDescent="0.3">
      <c r="A91" s="32"/>
      <c r="C91" s="80"/>
      <c r="D91" s="80"/>
      <c r="E91" s="80"/>
      <c r="F91" s="80"/>
      <c r="G91" s="80"/>
      <c r="H91" s="80"/>
      <c r="I91" s="80"/>
      <c r="J91" s="80"/>
      <c r="K91" s="80"/>
      <c r="L91" s="80"/>
      <c r="M91" s="80"/>
      <c r="N91" s="80"/>
      <c r="O91" s="80"/>
      <c r="P91" s="80"/>
      <c r="Q91" s="80"/>
      <c r="R91" s="80"/>
      <c r="S91" s="80"/>
      <c r="T91" s="80"/>
      <c r="U91" s="80"/>
      <c r="V91" s="80"/>
      <c r="W91" s="80"/>
      <c r="X91" s="80"/>
      <c r="Y91" s="80"/>
      <c r="Z91" s="80"/>
      <c r="AA91" s="80"/>
      <c r="AB91" s="80"/>
      <c r="AC91" s="80"/>
      <c r="AD91" s="80"/>
    </row>
    <row r="92" spans="1:34" x14ac:dyDescent="0.3">
      <c r="A92" s="32"/>
      <c r="C92" s="80"/>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row>
    <row r="93" spans="1:34" x14ac:dyDescent="0.3">
      <c r="A93" s="32"/>
      <c r="C93" s="80"/>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row>
    <row r="94" spans="1:34" x14ac:dyDescent="0.3">
      <c r="A94" s="32"/>
      <c r="C94" s="80"/>
      <c r="D94" s="80"/>
      <c r="E94" s="80"/>
      <c r="F94" s="80"/>
      <c r="G94" s="80"/>
      <c r="H94" s="80"/>
      <c r="I94" s="80"/>
      <c r="J94" s="80"/>
      <c r="K94" s="80"/>
      <c r="L94" s="80"/>
      <c r="M94" s="80"/>
      <c r="N94" s="80"/>
      <c r="O94" s="80"/>
      <c r="P94" s="80"/>
      <c r="Q94" s="80"/>
      <c r="R94" s="80"/>
      <c r="S94" s="80"/>
      <c r="T94" s="80"/>
      <c r="U94" s="80"/>
      <c r="V94" s="80"/>
      <c r="W94" s="80"/>
      <c r="X94" s="80"/>
      <c r="Y94" s="80"/>
      <c r="Z94" s="80"/>
      <c r="AA94" s="80"/>
      <c r="AB94" s="80"/>
      <c r="AC94" s="80"/>
      <c r="AD94" s="80"/>
    </row>
    <row r="95" spans="1:34" x14ac:dyDescent="0.3">
      <c r="A95" s="32"/>
      <c r="C95" s="80"/>
      <c r="D95" s="80"/>
      <c r="E95" s="80"/>
      <c r="F95" s="80"/>
      <c r="G95" s="80"/>
      <c r="H95" s="80"/>
      <c r="I95" s="80"/>
      <c r="J95" s="80"/>
      <c r="K95" s="80"/>
      <c r="L95" s="80"/>
      <c r="M95" s="80"/>
      <c r="N95" s="80"/>
      <c r="O95" s="80"/>
      <c r="P95" s="80"/>
      <c r="Q95" s="80"/>
      <c r="R95" s="80"/>
      <c r="S95" s="80"/>
      <c r="T95" s="80"/>
      <c r="U95" s="80"/>
      <c r="V95" s="80"/>
      <c r="W95" s="80"/>
      <c r="X95" s="80"/>
      <c r="Y95" s="80"/>
      <c r="Z95" s="80"/>
      <c r="AA95" s="80"/>
      <c r="AB95" s="80"/>
      <c r="AC95" s="80"/>
      <c r="AD95" s="80"/>
    </row>
    <row r="96" spans="1:34" x14ac:dyDescent="0.3">
      <c r="A96" s="32"/>
      <c r="C96" s="80"/>
      <c r="D96" s="80"/>
      <c r="E96" s="80"/>
      <c r="F96" s="80"/>
      <c r="G96" s="80"/>
      <c r="H96" s="80"/>
      <c r="I96" s="80"/>
      <c r="J96" s="80"/>
      <c r="K96" s="80"/>
      <c r="L96" s="80"/>
      <c r="M96" s="80"/>
      <c r="N96" s="80"/>
      <c r="O96" s="80"/>
      <c r="P96" s="80"/>
      <c r="Q96" s="80"/>
      <c r="R96" s="80"/>
      <c r="S96" s="80"/>
      <c r="T96" s="80"/>
      <c r="U96" s="80"/>
      <c r="V96" s="80"/>
      <c r="W96" s="80"/>
      <c r="X96" s="80"/>
      <c r="Y96" s="80"/>
      <c r="Z96" s="80"/>
      <c r="AA96" s="80"/>
      <c r="AB96" s="80"/>
      <c r="AC96" s="80"/>
      <c r="AD96" s="80"/>
    </row>
    <row r="97" spans="1:30" x14ac:dyDescent="0.3">
      <c r="A97" s="32"/>
      <c r="C97" s="80"/>
      <c r="D97" s="80"/>
      <c r="E97" s="80"/>
      <c r="F97" s="80"/>
      <c r="G97" s="80"/>
      <c r="H97" s="80"/>
      <c r="I97" s="80"/>
      <c r="J97" s="80"/>
      <c r="K97" s="80"/>
      <c r="L97" s="80"/>
      <c r="M97" s="80"/>
      <c r="N97" s="80"/>
      <c r="O97" s="80"/>
      <c r="P97" s="80"/>
      <c r="Q97" s="80"/>
      <c r="R97" s="80"/>
      <c r="S97" s="80"/>
      <c r="T97" s="80"/>
      <c r="U97" s="80"/>
      <c r="V97" s="80"/>
      <c r="W97" s="80"/>
      <c r="X97" s="80"/>
      <c r="Y97" s="80"/>
      <c r="Z97" s="80"/>
      <c r="AA97" s="80"/>
      <c r="AB97" s="80"/>
      <c r="AC97" s="80"/>
      <c r="AD97" s="80"/>
    </row>
    <row r="98" spans="1:30" x14ac:dyDescent="0.3">
      <c r="A98" s="32"/>
      <c r="C98" s="80"/>
      <c r="D98" s="80"/>
      <c r="E98" s="80"/>
      <c r="F98" s="80"/>
      <c r="G98" s="80"/>
      <c r="H98" s="80"/>
      <c r="I98" s="80"/>
      <c r="J98" s="80"/>
      <c r="K98" s="80"/>
      <c r="L98" s="80"/>
      <c r="M98" s="80"/>
      <c r="N98" s="80"/>
      <c r="O98" s="80"/>
      <c r="P98" s="80"/>
      <c r="Q98" s="80"/>
      <c r="R98" s="80"/>
      <c r="S98" s="80"/>
      <c r="T98" s="80"/>
      <c r="U98" s="80"/>
      <c r="V98" s="80"/>
      <c r="W98" s="80"/>
      <c r="X98" s="80"/>
      <c r="Y98" s="80"/>
      <c r="Z98" s="80"/>
      <c r="AA98" s="80"/>
      <c r="AB98" s="80"/>
      <c r="AC98" s="80"/>
      <c r="AD98" s="80"/>
    </row>
    <row r="99" spans="1:30" x14ac:dyDescent="0.3">
      <c r="A99" s="32"/>
      <c r="C99" s="80"/>
      <c r="D99" s="80"/>
      <c r="E99" s="80"/>
      <c r="F99" s="80"/>
      <c r="G99" s="80"/>
      <c r="H99" s="80"/>
      <c r="I99" s="80"/>
      <c r="J99" s="80"/>
      <c r="K99" s="80"/>
      <c r="L99" s="80"/>
      <c r="M99" s="80"/>
      <c r="N99" s="80"/>
      <c r="O99" s="80"/>
      <c r="P99" s="80"/>
      <c r="Q99" s="80"/>
      <c r="R99" s="80"/>
      <c r="S99" s="80"/>
      <c r="T99" s="80"/>
      <c r="U99" s="80"/>
      <c r="V99" s="80"/>
      <c r="W99" s="80"/>
      <c r="X99" s="80"/>
      <c r="Y99" s="80"/>
      <c r="Z99" s="80"/>
      <c r="AA99" s="80"/>
      <c r="AB99" s="80"/>
      <c r="AC99" s="80"/>
      <c r="AD99" s="80"/>
    </row>
    <row r="100" spans="1:30" x14ac:dyDescent="0.3">
      <c r="A100" s="32"/>
      <c r="C100" s="80"/>
      <c r="D100" s="80"/>
      <c r="E100" s="80"/>
      <c r="F100" s="80"/>
      <c r="G100" s="80"/>
      <c r="H100" s="80"/>
      <c r="I100" s="80"/>
      <c r="J100" s="80"/>
      <c r="K100" s="80"/>
      <c r="L100" s="80"/>
      <c r="M100" s="80"/>
      <c r="N100" s="80"/>
      <c r="O100" s="80"/>
      <c r="P100" s="80"/>
      <c r="Q100" s="80"/>
      <c r="R100" s="80"/>
      <c r="S100" s="80"/>
      <c r="T100" s="80"/>
      <c r="U100" s="80"/>
      <c r="V100" s="80"/>
      <c r="W100" s="80"/>
      <c r="X100" s="80"/>
      <c r="Y100" s="80"/>
      <c r="Z100" s="80"/>
      <c r="AA100" s="80"/>
      <c r="AB100" s="80"/>
      <c r="AC100" s="80"/>
      <c r="AD100" s="80"/>
    </row>
    <row r="101" spans="1:30" x14ac:dyDescent="0.3">
      <c r="A101" s="32"/>
      <c r="C101" s="80"/>
      <c r="D101" s="80"/>
      <c r="E101" s="80"/>
      <c r="F101" s="80"/>
      <c r="G101" s="80"/>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row>
    <row r="102" spans="1:30" x14ac:dyDescent="0.3">
      <c r="A102" s="32"/>
      <c r="C102" s="80"/>
      <c r="D102" s="80"/>
      <c r="E102" s="80"/>
      <c r="F102" s="80"/>
      <c r="G102" s="80"/>
      <c r="H102" s="80"/>
      <c r="I102" s="80"/>
      <c r="J102" s="80"/>
      <c r="K102" s="80"/>
      <c r="L102" s="80"/>
      <c r="M102" s="80"/>
      <c r="N102" s="80"/>
      <c r="O102" s="80"/>
      <c r="P102" s="80"/>
      <c r="Q102" s="80"/>
      <c r="R102" s="80"/>
      <c r="S102" s="80"/>
      <c r="T102" s="80"/>
      <c r="U102" s="80"/>
      <c r="V102" s="80"/>
      <c r="W102" s="80"/>
      <c r="X102" s="80"/>
      <c r="Y102" s="80"/>
      <c r="Z102" s="80"/>
      <c r="AA102" s="80"/>
      <c r="AB102" s="80"/>
      <c r="AC102" s="80"/>
      <c r="AD102" s="80"/>
    </row>
    <row r="103" spans="1:30" x14ac:dyDescent="0.3">
      <c r="A103" s="32"/>
      <c r="C103" s="80"/>
      <c r="D103" s="80"/>
      <c r="E103" s="80"/>
      <c r="F103" s="80"/>
      <c r="G103" s="80"/>
      <c r="H103" s="80"/>
      <c r="I103" s="80"/>
      <c r="J103" s="80"/>
      <c r="K103" s="80"/>
      <c r="L103" s="80"/>
      <c r="M103" s="80"/>
      <c r="N103" s="80"/>
      <c r="O103" s="80"/>
      <c r="P103" s="80"/>
      <c r="Q103" s="80"/>
      <c r="R103" s="80"/>
      <c r="S103" s="80"/>
      <c r="T103" s="80"/>
      <c r="U103" s="80"/>
      <c r="V103" s="80"/>
      <c r="W103" s="80"/>
      <c r="X103" s="80"/>
      <c r="Y103" s="80"/>
      <c r="Z103" s="80"/>
      <c r="AA103" s="80"/>
      <c r="AB103" s="80"/>
      <c r="AC103" s="80"/>
      <c r="AD103" s="80"/>
    </row>
    <row r="104" spans="1:30" x14ac:dyDescent="0.3">
      <c r="A104" s="32"/>
      <c r="C104" s="80"/>
      <c r="D104" s="80"/>
      <c r="E104" s="80"/>
      <c r="F104" s="80"/>
      <c r="G104" s="80"/>
      <c r="H104" s="80"/>
      <c r="I104" s="80"/>
      <c r="J104" s="80"/>
      <c r="K104" s="80"/>
      <c r="L104" s="80"/>
      <c r="M104" s="80"/>
      <c r="N104" s="80"/>
      <c r="O104" s="80"/>
      <c r="P104" s="80"/>
      <c r="Q104" s="80"/>
      <c r="R104" s="80"/>
      <c r="S104" s="80"/>
      <c r="T104" s="80"/>
      <c r="U104" s="80"/>
      <c r="V104" s="80"/>
      <c r="W104" s="80"/>
      <c r="X104" s="80"/>
      <c r="Y104" s="80"/>
      <c r="Z104" s="80"/>
      <c r="AA104" s="80"/>
      <c r="AB104" s="80"/>
      <c r="AC104" s="80"/>
      <c r="AD104" s="80"/>
    </row>
    <row r="105" spans="1:30" x14ac:dyDescent="0.3">
      <c r="A105" s="32"/>
      <c r="C105" s="80"/>
      <c r="D105" s="80"/>
      <c r="E105" s="80"/>
      <c r="F105" s="80"/>
      <c r="G105" s="80"/>
      <c r="H105" s="80"/>
      <c r="I105" s="80"/>
      <c r="J105" s="80"/>
      <c r="K105" s="80"/>
      <c r="L105" s="80"/>
      <c r="M105" s="80"/>
      <c r="N105" s="80"/>
      <c r="O105" s="80"/>
      <c r="P105" s="80"/>
      <c r="Q105" s="80"/>
      <c r="R105" s="80"/>
      <c r="S105" s="80"/>
      <c r="T105" s="80"/>
      <c r="U105" s="80"/>
      <c r="V105" s="80"/>
      <c r="W105" s="80"/>
      <c r="X105" s="80"/>
      <c r="Y105" s="80"/>
      <c r="Z105" s="80"/>
      <c r="AA105" s="80"/>
      <c r="AB105" s="80"/>
      <c r="AC105" s="80"/>
      <c r="AD105" s="80"/>
    </row>
    <row r="106" spans="1:30" x14ac:dyDescent="0.3">
      <c r="A106" s="32"/>
      <c r="C106" s="80"/>
      <c r="D106" s="80"/>
      <c r="E106" s="80"/>
      <c r="F106" s="80"/>
      <c r="G106" s="80"/>
      <c r="H106" s="80"/>
      <c r="I106" s="80"/>
      <c r="J106" s="80"/>
      <c r="K106" s="80"/>
      <c r="L106" s="80"/>
      <c r="M106" s="80"/>
      <c r="N106" s="80"/>
      <c r="O106" s="80"/>
      <c r="P106" s="80"/>
      <c r="Q106" s="80"/>
      <c r="R106" s="80"/>
      <c r="S106" s="80"/>
      <c r="T106" s="80"/>
      <c r="U106" s="80"/>
      <c r="V106" s="80"/>
      <c r="W106" s="80"/>
      <c r="X106" s="80"/>
      <c r="Y106" s="80"/>
      <c r="Z106" s="80"/>
      <c r="AA106" s="80"/>
      <c r="AB106" s="80"/>
      <c r="AC106" s="80"/>
      <c r="AD106" s="80"/>
    </row>
    <row r="107" spans="1:30" x14ac:dyDescent="0.3">
      <c r="A107" s="32"/>
      <c r="C107" s="80"/>
      <c r="D107" s="80"/>
      <c r="E107" s="80"/>
      <c r="F107" s="80"/>
      <c r="G107" s="80"/>
      <c r="H107" s="80"/>
      <c r="I107" s="80"/>
      <c r="J107" s="80"/>
      <c r="K107" s="80"/>
      <c r="L107" s="80"/>
      <c r="M107" s="80"/>
      <c r="N107" s="80"/>
      <c r="O107" s="80"/>
      <c r="P107" s="80"/>
      <c r="Q107" s="80"/>
      <c r="R107" s="80"/>
      <c r="S107" s="80"/>
      <c r="T107" s="80"/>
      <c r="U107" s="80"/>
      <c r="V107" s="80"/>
      <c r="W107" s="80"/>
      <c r="X107" s="80"/>
      <c r="Y107" s="80"/>
      <c r="Z107" s="80"/>
      <c r="AA107" s="80"/>
      <c r="AB107" s="80"/>
      <c r="AC107" s="80"/>
      <c r="AD107" s="80"/>
    </row>
    <row r="108" spans="1:30" x14ac:dyDescent="0.3">
      <c r="A108" s="32"/>
      <c r="C108" s="80"/>
      <c r="D108" s="80"/>
      <c r="E108" s="80"/>
      <c r="F108" s="80"/>
      <c r="G108" s="80"/>
      <c r="H108" s="80"/>
      <c r="I108" s="80"/>
      <c r="J108" s="80"/>
      <c r="K108" s="80"/>
      <c r="L108" s="80"/>
      <c r="M108" s="80"/>
      <c r="N108" s="80"/>
      <c r="O108" s="80"/>
      <c r="P108" s="80"/>
      <c r="Q108" s="80"/>
      <c r="R108" s="80"/>
      <c r="S108" s="80"/>
      <c r="T108" s="80"/>
      <c r="U108" s="80"/>
      <c r="V108" s="80"/>
      <c r="W108" s="80"/>
      <c r="X108" s="80"/>
      <c r="Y108" s="80"/>
      <c r="Z108" s="80"/>
      <c r="AA108" s="80"/>
      <c r="AB108" s="80"/>
      <c r="AC108" s="80"/>
      <c r="AD108" s="80"/>
    </row>
    <row r="109" spans="1:30" x14ac:dyDescent="0.3">
      <c r="A109" s="32"/>
      <c r="C109" s="80"/>
      <c r="D109" s="80"/>
      <c r="E109" s="80"/>
      <c r="F109" s="80"/>
      <c r="G109" s="80"/>
      <c r="H109" s="80"/>
      <c r="I109" s="80"/>
      <c r="J109" s="80"/>
      <c r="K109" s="80"/>
      <c r="L109" s="80"/>
      <c r="M109" s="80"/>
      <c r="N109" s="80"/>
      <c r="O109" s="80"/>
      <c r="P109" s="80"/>
      <c r="Q109" s="80"/>
      <c r="R109" s="80"/>
      <c r="S109" s="80"/>
      <c r="T109" s="80"/>
      <c r="U109" s="80"/>
      <c r="V109" s="80"/>
      <c r="W109" s="80"/>
      <c r="X109" s="80"/>
      <c r="Y109" s="80"/>
      <c r="Z109" s="80"/>
      <c r="AA109" s="80"/>
      <c r="AB109" s="80"/>
      <c r="AC109" s="80"/>
      <c r="AD109" s="80"/>
    </row>
    <row r="110" spans="1:30" x14ac:dyDescent="0.3">
      <c r="A110" s="32"/>
    </row>
  </sheetData>
  <sortState xmlns:xlrd2="http://schemas.microsoft.com/office/spreadsheetml/2017/richdata2" ref="A7:H30">
    <sortCondition ref="A7:A30"/>
  </sortState>
  <mergeCells count="464">
    <mergeCell ref="AM4:AM6"/>
    <mergeCell ref="A38:B38"/>
    <mergeCell ref="D38:E38"/>
    <mergeCell ref="X39:Z39"/>
    <mergeCell ref="AA39:AC39"/>
    <mergeCell ref="AD39:AG39"/>
    <mergeCell ref="A39:B39"/>
    <mergeCell ref="AJ4:AJ6"/>
    <mergeCell ref="A1:A2"/>
    <mergeCell ref="B1:E2"/>
    <mergeCell ref="X1:Z1"/>
    <mergeCell ref="AA1:AC1"/>
    <mergeCell ref="AD1:AG1"/>
    <mergeCell ref="X2:Z2"/>
    <mergeCell ref="AA2:AC2"/>
    <mergeCell ref="AD2:AG2"/>
    <mergeCell ref="X3:Z3"/>
    <mergeCell ref="AE4:AE6"/>
    <mergeCell ref="AF4:AF6"/>
    <mergeCell ref="AG4:AG6"/>
    <mergeCell ref="AH4:AH6"/>
    <mergeCell ref="AI4:AI6"/>
    <mergeCell ref="D39:E39"/>
    <mergeCell ref="AK4:AK6"/>
    <mergeCell ref="AH42:AH44"/>
    <mergeCell ref="O42:P44"/>
    <mergeCell ref="Q42:R44"/>
    <mergeCell ref="S42:T44"/>
    <mergeCell ref="U42:V44"/>
    <mergeCell ref="W42:X44"/>
    <mergeCell ref="Y42:Z44"/>
    <mergeCell ref="AL4:AL6"/>
    <mergeCell ref="X40:Z40"/>
    <mergeCell ref="AA40:AC40"/>
    <mergeCell ref="AD40:AG40"/>
    <mergeCell ref="AA42:AB44"/>
    <mergeCell ref="AC42:AD44"/>
    <mergeCell ref="AE42:AE44"/>
    <mergeCell ref="AF42:AF44"/>
    <mergeCell ref="AG42:AG44"/>
    <mergeCell ref="D43:E43"/>
    <mergeCell ref="D44:E44"/>
    <mergeCell ref="O45:P47"/>
    <mergeCell ref="Q45:R47"/>
    <mergeCell ref="S45:T47"/>
    <mergeCell ref="U45:V47"/>
    <mergeCell ref="W45:X47"/>
    <mergeCell ref="Y45:Z47"/>
    <mergeCell ref="AA45:AB47"/>
    <mergeCell ref="G42:H44"/>
    <mergeCell ref="I42:J44"/>
    <mergeCell ref="K42:L44"/>
    <mergeCell ref="M42:N44"/>
    <mergeCell ref="AC45:AD47"/>
    <mergeCell ref="A75:A76"/>
    <mergeCell ref="B75:W76"/>
    <mergeCell ref="X75:Z75"/>
    <mergeCell ref="AA75:AC75"/>
    <mergeCell ref="AD75:AG75"/>
    <mergeCell ref="X76:Z76"/>
    <mergeCell ref="AA76:AC76"/>
    <mergeCell ref="AD76:AG76"/>
    <mergeCell ref="G45:H47"/>
    <mergeCell ref="I45:J47"/>
    <mergeCell ref="K45:L47"/>
    <mergeCell ref="M45:N47"/>
    <mergeCell ref="W84:X84"/>
    <mergeCell ref="Y84:Z84"/>
    <mergeCell ref="AA84:AB84"/>
    <mergeCell ref="AC84:AD84"/>
    <mergeCell ref="C77:D80"/>
    <mergeCell ref="E77:F80"/>
    <mergeCell ref="G77:H80"/>
    <mergeCell ref="I77:J80"/>
    <mergeCell ref="K77:L80"/>
    <mergeCell ref="M77:N80"/>
    <mergeCell ref="O77:P80"/>
    <mergeCell ref="Q77:R80"/>
    <mergeCell ref="S77:T80"/>
    <mergeCell ref="AG78:AG80"/>
    <mergeCell ref="AH78:AH80"/>
    <mergeCell ref="C81:D83"/>
    <mergeCell ref="E81:F83"/>
    <mergeCell ref="G81:H83"/>
    <mergeCell ref="I81:J83"/>
    <mergeCell ref="K81:L83"/>
    <mergeCell ref="M81:N83"/>
    <mergeCell ref="O81:P83"/>
    <mergeCell ref="Q81:R83"/>
    <mergeCell ref="S81:T83"/>
    <mergeCell ref="U81:V83"/>
    <mergeCell ref="W81:X83"/>
    <mergeCell ref="Y81:Z83"/>
    <mergeCell ref="AA81:AB83"/>
    <mergeCell ref="AC81:AD83"/>
    <mergeCell ref="U77:V80"/>
    <mergeCell ref="W77:X80"/>
    <mergeCell ref="Y77:Z80"/>
    <mergeCell ref="AA77:AB80"/>
    <mergeCell ref="AC77:AD80"/>
    <mergeCell ref="AE78:AE80"/>
    <mergeCell ref="AF78:AF80"/>
    <mergeCell ref="U85:V85"/>
    <mergeCell ref="W85:X85"/>
    <mergeCell ref="Y85:Z85"/>
    <mergeCell ref="AA85:AB85"/>
    <mergeCell ref="AC85:AD85"/>
    <mergeCell ref="C84:D84"/>
    <mergeCell ref="E84:F84"/>
    <mergeCell ref="G84:H84"/>
    <mergeCell ref="I84:J84"/>
    <mergeCell ref="K84:L84"/>
    <mergeCell ref="C85:D85"/>
    <mergeCell ref="E85:F85"/>
    <mergeCell ref="G85:H85"/>
    <mergeCell ref="I85:J85"/>
    <mergeCell ref="K85:L85"/>
    <mergeCell ref="M85:N85"/>
    <mergeCell ref="O85:P85"/>
    <mergeCell ref="Q85:R85"/>
    <mergeCell ref="S85:T85"/>
    <mergeCell ref="M84:N84"/>
    <mergeCell ref="O84:P84"/>
    <mergeCell ref="Q84:R84"/>
    <mergeCell ref="S84:T84"/>
    <mergeCell ref="U84:V84"/>
    <mergeCell ref="C86:D86"/>
    <mergeCell ref="E86:F86"/>
    <mergeCell ref="G86:H86"/>
    <mergeCell ref="I86:J86"/>
    <mergeCell ref="K86:L86"/>
    <mergeCell ref="M86:N86"/>
    <mergeCell ref="O86:P86"/>
    <mergeCell ref="Q86:R86"/>
    <mergeCell ref="S86:T86"/>
    <mergeCell ref="W88:X88"/>
    <mergeCell ref="Y88:Z88"/>
    <mergeCell ref="AA88:AB88"/>
    <mergeCell ref="AC88:AD88"/>
    <mergeCell ref="C87:D87"/>
    <mergeCell ref="E87:F87"/>
    <mergeCell ref="G87:H87"/>
    <mergeCell ref="I87:J87"/>
    <mergeCell ref="K87:L87"/>
    <mergeCell ref="M87:N87"/>
    <mergeCell ref="O87:P87"/>
    <mergeCell ref="Q87:R87"/>
    <mergeCell ref="S87:T87"/>
    <mergeCell ref="U86:V86"/>
    <mergeCell ref="W86:X86"/>
    <mergeCell ref="Y86:Z86"/>
    <mergeCell ref="AA86:AB86"/>
    <mergeCell ref="AC86:AD86"/>
    <mergeCell ref="U87:V87"/>
    <mergeCell ref="W87:X87"/>
    <mergeCell ref="Y87:Z87"/>
    <mergeCell ref="AA87:AB87"/>
    <mergeCell ref="AC87:AD87"/>
    <mergeCell ref="U89:V89"/>
    <mergeCell ref="W89:X89"/>
    <mergeCell ref="Y89:Z89"/>
    <mergeCell ref="AA89:AB89"/>
    <mergeCell ref="AC89:AD89"/>
    <mergeCell ref="C88:D88"/>
    <mergeCell ref="E88:F88"/>
    <mergeCell ref="G88:H88"/>
    <mergeCell ref="I88:J88"/>
    <mergeCell ref="K88:L88"/>
    <mergeCell ref="C89:D89"/>
    <mergeCell ref="E89:F89"/>
    <mergeCell ref="G89:H89"/>
    <mergeCell ref="I89:J89"/>
    <mergeCell ref="K89:L89"/>
    <mergeCell ref="M89:N89"/>
    <mergeCell ref="O89:P89"/>
    <mergeCell ref="Q89:R89"/>
    <mergeCell ref="S89:T89"/>
    <mergeCell ref="M88:N88"/>
    <mergeCell ref="O88:P88"/>
    <mergeCell ref="Q88:R88"/>
    <mergeCell ref="S88:T88"/>
    <mergeCell ref="U88:V88"/>
    <mergeCell ref="C90:D90"/>
    <mergeCell ref="E90:F90"/>
    <mergeCell ref="G90:H90"/>
    <mergeCell ref="I90:J90"/>
    <mergeCell ref="K90:L90"/>
    <mergeCell ref="M90:N90"/>
    <mergeCell ref="O90:P90"/>
    <mergeCell ref="Q90:R90"/>
    <mergeCell ref="S90:T90"/>
    <mergeCell ref="W92:X92"/>
    <mergeCell ref="Y92:Z92"/>
    <mergeCell ref="AA92:AB92"/>
    <mergeCell ref="AC92:AD92"/>
    <mergeCell ref="C91:D91"/>
    <mergeCell ref="E91:F91"/>
    <mergeCell ref="G91:H91"/>
    <mergeCell ref="I91:J91"/>
    <mergeCell ref="K91:L91"/>
    <mergeCell ref="M91:N91"/>
    <mergeCell ref="O91:P91"/>
    <mergeCell ref="Q91:R91"/>
    <mergeCell ref="S91:T91"/>
    <mergeCell ref="U90:V90"/>
    <mergeCell ref="W90:X90"/>
    <mergeCell ref="Y90:Z90"/>
    <mergeCell ref="AA90:AB90"/>
    <mergeCell ref="AC90:AD90"/>
    <mergeCell ref="U91:V91"/>
    <mergeCell ref="W91:X91"/>
    <mergeCell ref="Y91:Z91"/>
    <mergeCell ref="AA91:AB91"/>
    <mergeCell ref="AC91:AD91"/>
    <mergeCell ref="U93:V93"/>
    <mergeCell ref="W93:X93"/>
    <mergeCell ref="Y93:Z93"/>
    <mergeCell ref="AA93:AB93"/>
    <mergeCell ref="AC93:AD93"/>
    <mergeCell ref="C92:D92"/>
    <mergeCell ref="E92:F92"/>
    <mergeCell ref="G92:H92"/>
    <mergeCell ref="I92:J92"/>
    <mergeCell ref="K92:L92"/>
    <mergeCell ref="C93:D93"/>
    <mergeCell ref="E93:F93"/>
    <mergeCell ref="G93:H93"/>
    <mergeCell ref="I93:J93"/>
    <mergeCell ref="K93:L93"/>
    <mergeCell ref="M93:N93"/>
    <mergeCell ref="O93:P93"/>
    <mergeCell ref="Q93:R93"/>
    <mergeCell ref="S93:T93"/>
    <mergeCell ref="M92:N92"/>
    <mergeCell ref="O92:P92"/>
    <mergeCell ref="Q92:R92"/>
    <mergeCell ref="S92:T92"/>
    <mergeCell ref="U92:V92"/>
    <mergeCell ref="C94:D94"/>
    <mergeCell ref="E94:F94"/>
    <mergeCell ref="G94:H94"/>
    <mergeCell ref="I94:J94"/>
    <mergeCell ref="K94:L94"/>
    <mergeCell ref="M94:N94"/>
    <mergeCell ref="O94:P94"/>
    <mergeCell ref="Q94:R94"/>
    <mergeCell ref="S94:T94"/>
    <mergeCell ref="W96:X96"/>
    <mergeCell ref="Y96:Z96"/>
    <mergeCell ref="AA96:AB96"/>
    <mergeCell ref="AC96:AD96"/>
    <mergeCell ref="C95:D95"/>
    <mergeCell ref="E95:F95"/>
    <mergeCell ref="G95:H95"/>
    <mergeCell ref="I95:J95"/>
    <mergeCell ref="K95:L95"/>
    <mergeCell ref="M95:N95"/>
    <mergeCell ref="O95:P95"/>
    <mergeCell ref="Q95:R95"/>
    <mergeCell ref="S95:T95"/>
    <mergeCell ref="U94:V94"/>
    <mergeCell ref="W94:X94"/>
    <mergeCell ref="Y94:Z94"/>
    <mergeCell ref="AA94:AB94"/>
    <mergeCell ref="AC94:AD94"/>
    <mergeCell ref="U95:V95"/>
    <mergeCell ref="W95:X95"/>
    <mergeCell ref="Y95:Z95"/>
    <mergeCell ref="AA95:AB95"/>
    <mergeCell ref="AC95:AD95"/>
    <mergeCell ref="U97:V97"/>
    <mergeCell ref="W97:X97"/>
    <mergeCell ref="Y97:Z97"/>
    <mergeCell ref="AA97:AB97"/>
    <mergeCell ref="AC97:AD97"/>
    <mergeCell ref="C96:D96"/>
    <mergeCell ref="E96:F96"/>
    <mergeCell ref="G96:H96"/>
    <mergeCell ref="I96:J96"/>
    <mergeCell ref="K96:L96"/>
    <mergeCell ref="C97:D97"/>
    <mergeCell ref="E97:F97"/>
    <mergeCell ref="G97:H97"/>
    <mergeCell ref="I97:J97"/>
    <mergeCell ref="K97:L97"/>
    <mergeCell ref="M97:N97"/>
    <mergeCell ref="O97:P97"/>
    <mergeCell ref="Q97:R97"/>
    <mergeCell ref="S97:T97"/>
    <mergeCell ref="M96:N96"/>
    <mergeCell ref="O96:P96"/>
    <mergeCell ref="Q96:R96"/>
    <mergeCell ref="S96:T96"/>
    <mergeCell ref="U96:V96"/>
    <mergeCell ref="C98:D98"/>
    <mergeCell ref="E98:F98"/>
    <mergeCell ref="G98:H98"/>
    <mergeCell ref="I98:J98"/>
    <mergeCell ref="K98:L98"/>
    <mergeCell ref="M98:N98"/>
    <mergeCell ref="O98:P98"/>
    <mergeCell ref="Q98:R98"/>
    <mergeCell ref="S98:T98"/>
    <mergeCell ref="W100:X100"/>
    <mergeCell ref="Y100:Z100"/>
    <mergeCell ref="AA100:AB100"/>
    <mergeCell ref="AC100:AD100"/>
    <mergeCell ref="C99:D99"/>
    <mergeCell ref="E99:F99"/>
    <mergeCell ref="G99:H99"/>
    <mergeCell ref="I99:J99"/>
    <mergeCell ref="K99:L99"/>
    <mergeCell ref="M99:N99"/>
    <mergeCell ref="O99:P99"/>
    <mergeCell ref="Q99:R99"/>
    <mergeCell ref="S99:T99"/>
    <mergeCell ref="U98:V98"/>
    <mergeCell ref="W98:X98"/>
    <mergeCell ref="Y98:Z98"/>
    <mergeCell ref="AA98:AB98"/>
    <mergeCell ref="AC98:AD98"/>
    <mergeCell ref="U99:V99"/>
    <mergeCell ref="W99:X99"/>
    <mergeCell ref="Y99:Z99"/>
    <mergeCell ref="AA99:AB99"/>
    <mergeCell ref="AC99:AD99"/>
    <mergeCell ref="U101:V101"/>
    <mergeCell ref="W101:X101"/>
    <mergeCell ref="Y101:Z101"/>
    <mergeCell ref="AA101:AB101"/>
    <mergeCell ref="AC101:AD101"/>
    <mergeCell ref="C100:D100"/>
    <mergeCell ref="E100:F100"/>
    <mergeCell ref="G100:H100"/>
    <mergeCell ref="I100:J100"/>
    <mergeCell ref="K100:L100"/>
    <mergeCell ref="C101:D101"/>
    <mergeCell ref="E101:F101"/>
    <mergeCell ref="G101:H101"/>
    <mergeCell ref="I101:J101"/>
    <mergeCell ref="K101:L101"/>
    <mergeCell ref="M101:N101"/>
    <mergeCell ref="O101:P101"/>
    <mergeCell ref="Q101:R101"/>
    <mergeCell ref="S101:T101"/>
    <mergeCell ref="M100:N100"/>
    <mergeCell ref="O100:P100"/>
    <mergeCell ref="Q100:R100"/>
    <mergeCell ref="S100:T100"/>
    <mergeCell ref="U100:V100"/>
    <mergeCell ref="C102:D102"/>
    <mergeCell ref="E102:F102"/>
    <mergeCell ref="G102:H102"/>
    <mergeCell ref="I102:J102"/>
    <mergeCell ref="K102:L102"/>
    <mergeCell ref="M102:N102"/>
    <mergeCell ref="O102:P102"/>
    <mergeCell ref="Q102:R102"/>
    <mergeCell ref="S102:T102"/>
    <mergeCell ref="W104:X104"/>
    <mergeCell ref="Y104:Z104"/>
    <mergeCell ref="AA104:AB104"/>
    <mergeCell ref="AC104:AD104"/>
    <mergeCell ref="C103:D103"/>
    <mergeCell ref="E103:F103"/>
    <mergeCell ref="G103:H103"/>
    <mergeCell ref="I103:J103"/>
    <mergeCell ref="K103:L103"/>
    <mergeCell ref="M103:N103"/>
    <mergeCell ref="O103:P103"/>
    <mergeCell ref="Q103:R103"/>
    <mergeCell ref="S103:T103"/>
    <mergeCell ref="U102:V102"/>
    <mergeCell ref="W102:X102"/>
    <mergeCell ref="Y102:Z102"/>
    <mergeCell ref="AA102:AB102"/>
    <mergeCell ref="AC102:AD102"/>
    <mergeCell ref="U103:V103"/>
    <mergeCell ref="W103:X103"/>
    <mergeCell ref="Y103:Z103"/>
    <mergeCell ref="AA103:AB103"/>
    <mergeCell ref="AC103:AD103"/>
    <mergeCell ref="U105:V105"/>
    <mergeCell ref="W105:X105"/>
    <mergeCell ref="Y105:Z105"/>
    <mergeCell ref="AA105:AB105"/>
    <mergeCell ref="AC105:AD105"/>
    <mergeCell ref="C104:D104"/>
    <mergeCell ref="E104:F104"/>
    <mergeCell ref="G104:H104"/>
    <mergeCell ref="I104:J104"/>
    <mergeCell ref="K104:L104"/>
    <mergeCell ref="C105:D105"/>
    <mergeCell ref="E105:F105"/>
    <mergeCell ref="G105:H105"/>
    <mergeCell ref="I105:J105"/>
    <mergeCell ref="K105:L105"/>
    <mergeCell ref="M105:N105"/>
    <mergeCell ref="O105:P105"/>
    <mergeCell ref="Q105:R105"/>
    <mergeCell ref="S105:T105"/>
    <mergeCell ref="M104:N104"/>
    <mergeCell ref="O104:P104"/>
    <mergeCell ref="Q104:R104"/>
    <mergeCell ref="S104:T104"/>
    <mergeCell ref="U104:V104"/>
    <mergeCell ref="AA106:AB106"/>
    <mergeCell ref="AC106:AD106"/>
    <mergeCell ref="C107:D107"/>
    <mergeCell ref="E107:F107"/>
    <mergeCell ref="G107:H107"/>
    <mergeCell ref="I107:J107"/>
    <mergeCell ref="K107:L107"/>
    <mergeCell ref="M107:N107"/>
    <mergeCell ref="O107:P107"/>
    <mergeCell ref="Q107:R107"/>
    <mergeCell ref="S107:T107"/>
    <mergeCell ref="U107:V107"/>
    <mergeCell ref="W107:X107"/>
    <mergeCell ref="Y107:Z107"/>
    <mergeCell ref="AA107:AB107"/>
    <mergeCell ref="AC107:AD107"/>
    <mergeCell ref="C106:D106"/>
    <mergeCell ref="E106:F106"/>
    <mergeCell ref="G106:H106"/>
    <mergeCell ref="I106:J106"/>
    <mergeCell ref="K106:L106"/>
    <mergeCell ref="M106:N106"/>
    <mergeCell ref="O106:P106"/>
    <mergeCell ref="Q106:R106"/>
    <mergeCell ref="I108:J108"/>
    <mergeCell ref="K108:L108"/>
    <mergeCell ref="M108:N108"/>
    <mergeCell ref="O108:P108"/>
    <mergeCell ref="Q108:R108"/>
    <mergeCell ref="S108:T108"/>
    <mergeCell ref="U106:V106"/>
    <mergeCell ref="W106:X106"/>
    <mergeCell ref="Y106:Z106"/>
    <mergeCell ref="S106:T106"/>
    <mergeCell ref="A40:B40"/>
    <mergeCell ref="D40:E40"/>
    <mergeCell ref="AA109:AB109"/>
    <mergeCell ref="AC109:AD109"/>
    <mergeCell ref="O109:P109"/>
    <mergeCell ref="Q109:R109"/>
    <mergeCell ref="S109:T109"/>
    <mergeCell ref="U109:V109"/>
    <mergeCell ref="W109:X109"/>
    <mergeCell ref="Y109:Z109"/>
    <mergeCell ref="U108:V108"/>
    <mergeCell ref="W108:X108"/>
    <mergeCell ref="Y108:Z108"/>
    <mergeCell ref="AA108:AB108"/>
    <mergeCell ref="AC108:AD108"/>
    <mergeCell ref="C109:D109"/>
    <mergeCell ref="E109:F109"/>
    <mergeCell ref="G109:H109"/>
    <mergeCell ref="I109:J109"/>
    <mergeCell ref="K109:L109"/>
    <mergeCell ref="M109:N109"/>
    <mergeCell ref="C108:D108"/>
    <mergeCell ref="E108:F108"/>
    <mergeCell ref="G108:H108"/>
  </mergeCells>
  <conditionalFormatting sqref="A48:B73">
    <cfRule type="cellIs" dxfId="25" priority="46" operator="equal">
      <formula>0</formula>
    </cfRule>
  </conditionalFormatting>
  <conditionalFormatting sqref="A84:B109">
    <cfRule type="cellIs" dxfId="24" priority="45" operator="equal">
      <formula>0</formula>
    </cfRule>
  </conditionalFormatting>
  <conditionalFormatting sqref="C7:C36">
    <cfRule type="cellIs" dxfId="23" priority="38" operator="equal">
      <formula>"Oui"</formula>
    </cfRule>
    <cfRule type="cellIs" dxfId="22" priority="39" operator="equal">
      <formula>"Non"</formula>
    </cfRule>
  </conditionalFormatting>
  <conditionalFormatting sqref="C40">
    <cfRule type="cellIs" dxfId="21" priority="1" operator="lessThan">
      <formula>0.75</formula>
    </cfRule>
    <cfRule type="cellIs" dxfId="20" priority="2" operator="greaterThan">
      <formula>0.75</formula>
    </cfRule>
  </conditionalFormatting>
  <conditionalFormatting sqref="C8:E36">
    <cfRule type="cellIs" dxfId="19" priority="12" operator="equal">
      <formula>"D"</formula>
    </cfRule>
    <cfRule type="cellIs" dxfId="18" priority="13" operator="equal">
      <formula>"A"</formula>
    </cfRule>
    <cfRule type="cellIs" dxfId="17" priority="14" operator="equal">
      <formula>"AT"</formula>
    </cfRule>
    <cfRule type="cellIs" dxfId="16" priority="15" operator="equal">
      <formula>"O"</formula>
    </cfRule>
    <cfRule type="cellIs" dxfId="15" priority="16" operator="equal">
      <formula>"v"</formula>
    </cfRule>
  </conditionalFormatting>
  <conditionalFormatting sqref="C7:F7 G7:AD31 F8:F31 F32:AD36 C37:AD37">
    <cfRule type="cellIs" dxfId="14" priority="40" operator="equal">
      <formula>"D"</formula>
    </cfRule>
    <cfRule type="cellIs" dxfId="13" priority="41" operator="equal">
      <formula>"A"</formula>
    </cfRule>
    <cfRule type="cellIs" dxfId="12" priority="42" operator="equal">
      <formula>"AT"</formula>
    </cfRule>
    <cfRule type="cellIs" dxfId="11" priority="43" operator="equal">
      <formula>"O"</formula>
    </cfRule>
    <cfRule type="cellIs" dxfId="10" priority="44" operator="equal">
      <formula>"v"</formula>
    </cfRule>
  </conditionalFormatting>
  <conditionalFormatting sqref="D7:D36">
    <cfRule type="expression" dxfId="9" priority="7">
      <formula>AND(C7="Non")</formula>
    </cfRule>
  </conditionalFormatting>
  <conditionalFormatting sqref="D7:E36">
    <cfRule type="expression" dxfId="8" priority="6">
      <formula>AND(B7="Non")</formula>
    </cfRule>
  </conditionalFormatting>
  <conditionalFormatting sqref="D39:F39">
    <cfRule type="cellIs" dxfId="7" priority="34" operator="lessThan">
      <formula>$F$38</formula>
    </cfRule>
    <cfRule type="cellIs" dxfId="6" priority="35" operator="equal">
      <formula>$F$38</formula>
    </cfRule>
  </conditionalFormatting>
  <conditionalFormatting sqref="F7:F36">
    <cfRule type="expression" dxfId="5" priority="5">
      <formula>AND(C7="Non")</formula>
    </cfRule>
  </conditionalFormatting>
  <conditionalFormatting sqref="F39">
    <cfRule type="cellIs" dxfId="4" priority="36" operator="lessThan">
      <formula>$F$38</formula>
    </cfRule>
    <cfRule type="cellIs" dxfId="3" priority="37" operator="equal">
      <formula>$F$38</formula>
    </cfRule>
  </conditionalFormatting>
  <conditionalFormatting sqref="G7:G36">
    <cfRule type="expression" dxfId="2" priority="9">
      <formula>AND(C7="Non")</formula>
    </cfRule>
  </conditionalFormatting>
  <conditionalFormatting sqref="H7:H36">
    <cfRule type="expression" dxfId="1" priority="3">
      <formula>AND(C7="Non")</formula>
    </cfRule>
  </conditionalFormatting>
  <dataValidations count="4">
    <dataValidation type="list" allowBlank="1" showInputMessage="1" showErrorMessage="1" sqref="A1:A2" xr:uid="{00000000-0002-0000-0200-000000000000}">
      <formula1>Classes</formula1>
    </dataValidation>
    <dataValidation type="list" allowBlank="1" showInputMessage="1" showErrorMessage="1" sqref="H39:W40 G39" xr:uid="{00000000-0002-0000-0200-000001000000}">
      <formula1>Entête</formula1>
    </dataValidation>
    <dataValidation type="list" allowBlank="1" showInputMessage="1" showErrorMessage="1" sqref="F1:W2 B1" xr:uid="{00000000-0002-0000-0200-000002000000}">
      <formula1>Entête1</formula1>
    </dataValidation>
    <dataValidation type="list" allowBlank="1" showInputMessage="1" showErrorMessage="1" sqref="C7:D36" xr:uid="{00000000-0002-0000-0200-000003000000}">
      <formula1>Réponse</formula1>
    </dataValidation>
  </dataValidations>
  <pageMargins left="0.25" right="0.25"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93"/>
  <sheetViews>
    <sheetView workbookViewId="0">
      <selection activeCell="C4" sqref="C4"/>
    </sheetView>
  </sheetViews>
  <sheetFormatPr baseColWidth="10" defaultColWidth="10.6640625" defaultRowHeight="14.4" x14ac:dyDescent="0.3"/>
  <cols>
    <col min="3" max="3" width="22.5546875" customWidth="1"/>
    <col min="4" max="5" width="23" customWidth="1"/>
    <col min="6" max="6" width="22.6640625" customWidth="1"/>
  </cols>
  <sheetData>
    <row r="1" spans="1:9" x14ac:dyDescent="0.3">
      <c r="B1" s="26" t="s">
        <v>69</v>
      </c>
      <c r="C1" s="26" t="s">
        <v>74</v>
      </c>
      <c r="D1" s="26" t="s">
        <v>54</v>
      </c>
      <c r="E1" s="26" t="s">
        <v>67</v>
      </c>
      <c r="F1" s="26" t="s">
        <v>56</v>
      </c>
    </row>
    <row r="2" spans="1:9" x14ac:dyDescent="0.3">
      <c r="A2" s="103" t="s">
        <v>66</v>
      </c>
      <c r="B2" s="26">
        <f>'3A'!H9</f>
        <v>3</v>
      </c>
      <c r="C2" t="str">
        <f>CONCATENATE('3A'!A9," ",'3A'!B9)</f>
        <v>AVRILLAUD  Colin</v>
      </c>
      <c r="D2" s="36">
        <f>'3A'!E9</f>
        <v>40001</v>
      </c>
      <c r="E2" s="26" t="str">
        <f>'3A'!F9</f>
        <v>ANCENIS</v>
      </c>
      <c r="F2" s="26" t="str">
        <f>'3A'!G9</f>
        <v>LOIRE ATLANTIQUE</v>
      </c>
      <c r="H2" s="26"/>
      <c r="I2" s="26"/>
    </row>
    <row r="3" spans="1:9" x14ac:dyDescent="0.3">
      <c r="A3" s="103"/>
      <c r="B3" s="26">
        <f>'3A'!H8</f>
        <v>2</v>
      </c>
      <c r="C3" t="str">
        <f>CONCATENATE('3A'!A8," ",'3A'!B8)</f>
        <v>AUDOUIN Marius</v>
      </c>
      <c r="D3" s="36">
        <f>'3A'!E8</f>
        <v>40021</v>
      </c>
      <c r="E3" s="26" t="str">
        <f>'3A'!F8</f>
        <v>ANGERS</v>
      </c>
      <c r="F3" s="26" t="str">
        <f>'3A'!G8</f>
        <v>MAINE ET LOIRE</v>
      </c>
      <c r="H3" s="26"/>
      <c r="I3" s="26"/>
    </row>
    <row r="4" spans="1:9" x14ac:dyDescent="0.3">
      <c r="A4" s="103"/>
      <c r="B4" s="26">
        <f>'3A'!H7</f>
        <v>1</v>
      </c>
      <c r="C4" t="str">
        <f>CONCATENATE('3A'!A7," ",'3A'!B7)</f>
        <v>ALBERT Juliette</v>
      </c>
      <c r="D4" s="36">
        <f>'3A'!E7</f>
        <v>39943</v>
      </c>
      <c r="E4" s="26" t="str">
        <f>'3A'!F7</f>
        <v>CHOLET</v>
      </c>
      <c r="F4" s="26" t="str">
        <f>'3A'!G7</f>
        <v>MAINE ET LOIRE</v>
      </c>
      <c r="H4" s="26"/>
      <c r="I4" s="26"/>
    </row>
    <row r="5" spans="1:9" x14ac:dyDescent="0.3">
      <c r="A5" s="103"/>
      <c r="B5" s="26">
        <f>'3A'!H10</f>
        <v>4</v>
      </c>
      <c r="C5" t="str">
        <f>CONCATENATE('3A'!A10," ",'3A'!B10)</f>
        <v>BONDU  Soizic</v>
      </c>
      <c r="D5" s="36">
        <f>'3A'!E10</f>
        <v>39942</v>
      </c>
      <c r="E5" s="26" t="str">
        <f>'3A'!F10</f>
        <v>ANCENIS</v>
      </c>
      <c r="F5" s="26" t="str">
        <f>'3A'!G10</f>
        <v>LOIRE ATLANTIQUE</v>
      </c>
      <c r="H5" s="26"/>
      <c r="I5" s="26"/>
    </row>
    <row r="6" spans="1:9" x14ac:dyDescent="0.3">
      <c r="A6" s="103"/>
      <c r="B6" s="26">
        <f>'3A'!H11</f>
        <v>5</v>
      </c>
      <c r="C6" t="str">
        <f>CONCATENATE('3A'!A12," ",'3A'!B12)</f>
        <v>BRUN--CHOE Alix</v>
      </c>
      <c r="D6" s="36">
        <f>'3A'!E11</f>
        <v>39873</v>
      </c>
      <c r="E6" s="26" t="str">
        <f>'3A'!F11</f>
        <v>ANCENIS</v>
      </c>
      <c r="F6" s="26" t="str">
        <f>'3A'!G11</f>
        <v>LOIRE ATLANTIQUE</v>
      </c>
      <c r="H6" s="26"/>
      <c r="I6" s="26"/>
    </row>
    <row r="7" spans="1:9" x14ac:dyDescent="0.3">
      <c r="A7" s="103"/>
      <c r="B7" s="26">
        <f>'3A'!H12</f>
        <v>6</v>
      </c>
      <c r="C7" t="str">
        <f>CONCATENATE('3A'!A13," ",'3A'!B13)</f>
        <v>CADOREL Malicia</v>
      </c>
      <c r="D7" s="36">
        <f>'3A'!E12</f>
        <v>39999</v>
      </c>
      <c r="E7" s="26" t="str">
        <f>'3A'!F12</f>
        <v>ANCENIS</v>
      </c>
      <c r="F7" s="26" t="str">
        <f>'3A'!G12</f>
        <v>LOIRE ATLANTIQUE</v>
      </c>
      <c r="H7" s="26"/>
      <c r="I7" s="26"/>
    </row>
    <row r="8" spans="1:9" x14ac:dyDescent="0.3">
      <c r="A8" s="103"/>
      <c r="B8" s="26">
        <f>'3A'!H13</f>
        <v>0</v>
      </c>
      <c r="C8" t="str">
        <f>CONCATENATE('3A'!A14," ",'3A'!B14)</f>
        <v>CHEVALIER Tom</v>
      </c>
      <c r="D8" s="36">
        <f>'3A'!E13</f>
        <v>0</v>
      </c>
      <c r="E8" s="26">
        <f>'3A'!F13</f>
        <v>0</v>
      </c>
      <c r="F8" s="26" t="str">
        <f>'3A'!G13</f>
        <v/>
      </c>
      <c r="H8" s="26"/>
      <c r="I8" s="26"/>
    </row>
    <row r="9" spans="1:9" x14ac:dyDescent="0.3">
      <c r="A9" s="103"/>
      <c r="B9" s="26">
        <f>'3A'!H14</f>
        <v>7</v>
      </c>
      <c r="C9" t="str">
        <f>CONCATENATE('3A'!A15," ",'3A'!B15)</f>
        <v>COUTAUD Noémie</v>
      </c>
      <c r="D9" s="36">
        <f>'3A'!E14</f>
        <v>39960</v>
      </c>
      <c r="E9" s="26" t="str">
        <f>'3A'!F14</f>
        <v>NANTES</v>
      </c>
      <c r="F9" s="26" t="str">
        <f>'3A'!G14</f>
        <v>LOIRE ATLANTIQUE</v>
      </c>
      <c r="H9" s="26"/>
      <c r="I9" s="26"/>
    </row>
    <row r="10" spans="1:9" x14ac:dyDescent="0.3">
      <c r="A10" s="103"/>
      <c r="B10" s="26">
        <f>'3A'!H15</f>
        <v>4</v>
      </c>
      <c r="C10" t="str">
        <f>CONCATENATE('3A'!A16," ",'3A'!B16)</f>
        <v>DUFORESTEL Justine</v>
      </c>
      <c r="D10" s="36">
        <f>'3A'!E15</f>
        <v>40143</v>
      </c>
      <c r="E10" s="26" t="str">
        <f>'3A'!F15</f>
        <v>ANGERS</v>
      </c>
      <c r="F10" s="26" t="str">
        <f>'3A'!G15</f>
        <v>MAINE ET LOIRE</v>
      </c>
      <c r="H10" s="26"/>
      <c r="I10" s="26"/>
    </row>
    <row r="11" spans="1:9" x14ac:dyDescent="0.3">
      <c r="A11" s="103"/>
      <c r="B11" s="26">
        <f>'3A'!H16</f>
        <v>2</v>
      </c>
      <c r="C11" t="str">
        <f>CONCATENATE('3A'!A17," ",'3A'!B17)</f>
        <v>GABORY  Lilou</v>
      </c>
      <c r="D11" s="36">
        <f>'3A'!E16</f>
        <v>39822</v>
      </c>
      <c r="E11" s="26" t="str">
        <f>'3A'!F16</f>
        <v>ANGERS</v>
      </c>
      <c r="F11" s="26" t="str">
        <f>'3A'!G16</f>
        <v>MAINE ET LOIRE</v>
      </c>
      <c r="H11" s="26"/>
      <c r="I11" s="26"/>
    </row>
    <row r="12" spans="1:9" x14ac:dyDescent="0.3">
      <c r="A12" s="103"/>
      <c r="B12" s="26">
        <f>'3A'!H17</f>
        <v>5</v>
      </c>
      <c r="C12" t="str">
        <f>CONCATENATE('3A'!A18," ",'3A'!B18)</f>
        <v>GARROS Estéban</v>
      </c>
      <c r="D12" s="36">
        <f>'3A'!E17</f>
        <v>40120</v>
      </c>
      <c r="E12" s="26" t="str">
        <f>'3A'!F17</f>
        <v>ANCENIS</v>
      </c>
      <c r="F12" s="26" t="str">
        <f>'3A'!G17</f>
        <v>LOIRE ATLANTIQUE</v>
      </c>
      <c r="H12" s="26"/>
      <c r="I12" s="26"/>
    </row>
    <row r="13" spans="1:9" x14ac:dyDescent="0.3">
      <c r="A13" s="103"/>
      <c r="B13" s="26">
        <f>'3A'!H18</f>
        <v>3</v>
      </c>
      <c r="C13" t="str">
        <f>CONCATENATE('3A'!A19," ",'3A'!B19)</f>
        <v>GIRAULT Baptiste</v>
      </c>
      <c r="D13" s="36">
        <f>'3A'!E18</f>
        <v>40062</v>
      </c>
      <c r="E13" s="26" t="str">
        <f>'3A'!F18</f>
        <v>ANCENIS</v>
      </c>
      <c r="F13" s="26" t="str">
        <f>'3A'!G18</f>
        <v>LOIRE ATLANTIQUE</v>
      </c>
      <c r="H13" s="26"/>
      <c r="I13" s="26"/>
    </row>
    <row r="14" spans="1:9" x14ac:dyDescent="0.3">
      <c r="A14" s="103"/>
      <c r="B14" s="26">
        <f>'3A'!H19</f>
        <v>7</v>
      </c>
      <c r="C14" t="str">
        <f>CONCATENATE('3A'!A20," ",'3A'!B20)</f>
        <v>GUIBERT Nicolas</v>
      </c>
      <c r="D14" s="36">
        <f>'3A'!E19</f>
        <v>40092</v>
      </c>
      <c r="E14" s="26" t="str">
        <f>'3A'!F19</f>
        <v>BAR-LE-DUC</v>
      </c>
      <c r="F14" s="26" t="str">
        <f>'3A'!G19</f>
        <v>MEUSE</v>
      </c>
      <c r="H14" s="26"/>
      <c r="I14" s="26"/>
    </row>
    <row r="15" spans="1:9" x14ac:dyDescent="0.3">
      <c r="A15" s="103"/>
      <c r="B15" s="26">
        <f>'3A'!H20</f>
        <v>0</v>
      </c>
      <c r="C15" t="str">
        <f>CONCATENATE('3A'!A21," ",'3A'!B21)</f>
        <v>HOMINH-GUITET Mona</v>
      </c>
      <c r="D15" s="36">
        <f>'3A'!E20</f>
        <v>0</v>
      </c>
      <c r="E15" s="26">
        <f>'3A'!F20</f>
        <v>0</v>
      </c>
      <c r="F15" s="26" t="str">
        <f>'3A'!G20</f>
        <v/>
      </c>
      <c r="H15" s="26"/>
      <c r="I15" s="26"/>
    </row>
    <row r="16" spans="1:9" x14ac:dyDescent="0.3">
      <c r="A16" s="103"/>
      <c r="B16" s="26">
        <f>'3A'!H21</f>
        <v>1</v>
      </c>
      <c r="C16" t="str">
        <f>CONCATENATE('3A'!A22," ",'3A'!B22)</f>
        <v>LEME  Ethan</v>
      </c>
      <c r="D16" s="36">
        <f>'3A'!E21</f>
        <v>40279</v>
      </c>
      <c r="E16" s="26" t="str">
        <f>'3A'!F21</f>
        <v>ANGERS</v>
      </c>
      <c r="F16" s="26" t="str">
        <f>'3A'!G21</f>
        <v>MAINE ET LOIRE</v>
      </c>
      <c r="H16" s="26"/>
      <c r="I16" s="26"/>
    </row>
    <row r="17" spans="1:9" x14ac:dyDescent="0.3">
      <c r="A17" s="103"/>
      <c r="B17" s="26">
        <f>'3A'!H22</f>
        <v>2</v>
      </c>
      <c r="C17" t="str">
        <f>CONCATENATE('3A'!A23," ",'3A'!B23)</f>
        <v>MALINGE Clara</v>
      </c>
      <c r="D17" s="36">
        <f>'3A'!E22</f>
        <v>39893</v>
      </c>
      <c r="E17" s="26" t="str">
        <f>'3A'!F22</f>
        <v>NANTES</v>
      </c>
      <c r="F17" s="26" t="str">
        <f>'3A'!G22</f>
        <v>LOIRE ATLANTIQUE</v>
      </c>
      <c r="H17" s="26"/>
      <c r="I17" s="26"/>
    </row>
    <row r="18" spans="1:9" x14ac:dyDescent="0.3">
      <c r="A18" s="103"/>
      <c r="B18" s="26">
        <f>'3A'!H23</f>
        <v>3</v>
      </c>
      <c r="C18" t="str">
        <f>CONCATENATE('3A'!A24," ",'3A'!B24)</f>
        <v>MONDESIR VINCENT Théo</v>
      </c>
      <c r="D18" s="36">
        <f>'3A'!E23</f>
        <v>39959</v>
      </c>
      <c r="E18" s="26" t="str">
        <f>'3A'!F23</f>
        <v>ANGERS</v>
      </c>
      <c r="F18" s="26" t="str">
        <f>'3A'!G23</f>
        <v>MAINE ET LOIRE</v>
      </c>
      <c r="H18" s="26"/>
      <c r="I18" s="26"/>
    </row>
    <row r="19" spans="1:9" x14ac:dyDescent="0.3">
      <c r="A19" s="103"/>
      <c r="B19" s="26">
        <f>'3A'!H24</f>
        <v>7</v>
      </c>
      <c r="C19" t="str">
        <f>CONCATENATE('3A'!A25," ",'3A'!B25)</f>
        <v>ONILLON Quentin</v>
      </c>
      <c r="D19" s="36">
        <f>'3A'!E24</f>
        <v>39962</v>
      </c>
      <c r="E19" s="26" t="str">
        <f>'3A'!F24</f>
        <v>ANCENIS</v>
      </c>
      <c r="F19" s="26" t="str">
        <f>'3A'!G24</f>
        <v>LOIRE ATLANTIQUE</v>
      </c>
      <c r="H19" s="26"/>
      <c r="I19" s="26"/>
    </row>
    <row r="20" spans="1:9" x14ac:dyDescent="0.3">
      <c r="A20" s="103"/>
      <c r="B20" s="26">
        <f>'3A'!H25</f>
        <v>6</v>
      </c>
      <c r="C20" t="str">
        <f>CONCATENATE('3A'!A26," ",'3A'!B26)</f>
        <v>POMMIER  Janne</v>
      </c>
      <c r="D20" s="36">
        <f>'3A'!E25</f>
        <v>40147</v>
      </c>
      <c r="E20" s="26" t="str">
        <f>'3A'!F25</f>
        <v>ANCENIS</v>
      </c>
      <c r="F20" s="26" t="str">
        <f>'3A'!G25</f>
        <v>LOIRE ATLANTIQUE</v>
      </c>
      <c r="H20" s="26"/>
      <c r="I20" s="26"/>
    </row>
    <row r="21" spans="1:9" x14ac:dyDescent="0.3">
      <c r="A21" s="103"/>
      <c r="B21" s="26">
        <f>'3A'!H26</f>
        <v>6</v>
      </c>
      <c r="C21" t="str">
        <f>CONCATENATE('3A'!A27," ",'3A'!B27)</f>
        <v>REVEILLERE Lise</v>
      </c>
      <c r="D21" s="36">
        <f>'3A'!E26</f>
        <v>39829</v>
      </c>
      <c r="E21" s="26" t="str">
        <f>'3A'!F26</f>
        <v>ANCENIS</v>
      </c>
      <c r="F21" s="26" t="str">
        <f>'3A'!G26</f>
        <v>LOIRE ATLANTIQUE</v>
      </c>
      <c r="H21" s="26"/>
      <c r="I21" s="26"/>
    </row>
    <row r="22" spans="1:9" x14ac:dyDescent="0.3">
      <c r="A22" s="103"/>
      <c r="B22" s="26">
        <f>'3A'!H27</f>
        <v>5</v>
      </c>
      <c r="C22" t="str">
        <f>CONCATENATE('3A'!A29," ",'3A'!B29)</f>
        <v>RIOU SALABERRY Lucas</v>
      </c>
      <c r="D22" s="36">
        <f>'3A'!E27</f>
        <v>39821</v>
      </c>
      <c r="E22" s="26" t="str">
        <f>'3A'!F27</f>
        <v>ANCENIS</v>
      </c>
      <c r="F22" s="26" t="str">
        <f>'3A'!G27</f>
        <v>LOIRE ATLANTIQUE</v>
      </c>
      <c r="H22" s="26"/>
      <c r="I22" s="26"/>
    </row>
    <row r="23" spans="1:9" x14ac:dyDescent="0.3">
      <c r="A23" s="103"/>
      <c r="B23" s="26">
        <f>'3A'!H28</f>
        <v>0</v>
      </c>
      <c r="C23" t="str">
        <f>CONCATENATE('3A'!A30," ",'3A'!B30)</f>
        <v>RIOUX Axel</v>
      </c>
      <c r="D23" s="36">
        <f>'3A'!E28</f>
        <v>0</v>
      </c>
      <c r="E23" s="26">
        <f>'3A'!F28</f>
        <v>0</v>
      </c>
      <c r="F23" s="26" t="str">
        <f>'3A'!G28</f>
        <v/>
      </c>
      <c r="H23" s="26"/>
      <c r="I23" s="26"/>
    </row>
    <row r="24" spans="1:9" x14ac:dyDescent="0.3">
      <c r="A24" s="103"/>
      <c r="B24" s="26">
        <f>'3A'!H29</f>
        <v>0</v>
      </c>
      <c r="C24" t="str">
        <f>CONCATENATE('3A'!A31," ",'3A'!B31)</f>
        <v>TERRIEN Dylan</v>
      </c>
      <c r="D24" s="36">
        <f>'3A'!E29</f>
        <v>40066</v>
      </c>
      <c r="E24" s="26" t="str">
        <f>'3A'!F29</f>
        <v>ANGERS</v>
      </c>
      <c r="F24" s="26" t="str">
        <f>'3A'!G29</f>
        <v>MAINE ET LOIRE</v>
      </c>
      <c r="H24" s="26"/>
      <c r="I24" s="26"/>
    </row>
    <row r="25" spans="1:9" x14ac:dyDescent="0.3">
      <c r="A25" s="103"/>
      <c r="B25" s="26">
        <f>'3A'!H30</f>
        <v>0</v>
      </c>
      <c r="C25" t="str">
        <f>CONCATENATE('3A'!A32," ",'3A'!B32)</f>
        <v>TETEDOIE Lucas</v>
      </c>
      <c r="D25" s="36">
        <f>'3A'!E30</f>
        <v>40074</v>
      </c>
      <c r="E25" s="26" t="str">
        <f>'3A'!F30</f>
        <v>ANCENIS</v>
      </c>
      <c r="F25" s="26" t="str">
        <f>'3A'!G30</f>
        <v>LOIRE ATLANTIQUE</v>
      </c>
      <c r="H25" s="26"/>
      <c r="I25" s="26"/>
    </row>
    <row r="26" spans="1:9" x14ac:dyDescent="0.3">
      <c r="A26" s="103"/>
      <c r="B26" s="26">
        <f>'3A'!H31</f>
        <v>0</v>
      </c>
      <c r="C26" t="str">
        <f>CONCATENATE('3A'!A33," ",'3A'!B33)</f>
        <v>TUROUNET Maëlys</v>
      </c>
      <c r="D26" s="36">
        <f>'3A'!E31</f>
        <v>0</v>
      </c>
      <c r="E26" s="26">
        <f>'3A'!F31</f>
        <v>0</v>
      </c>
      <c r="F26" s="26" t="str">
        <f>'3A'!G31</f>
        <v/>
      </c>
      <c r="H26" s="26"/>
      <c r="I26" s="26"/>
    </row>
    <row r="27" spans="1:9" x14ac:dyDescent="0.3">
      <c r="A27" s="103"/>
      <c r="B27" s="26">
        <f>'3A'!H32</f>
        <v>0</v>
      </c>
      <c r="C27" t="e">
        <f>CONCATENATE('3A'!#REF!," ",'3A'!#REF!)</f>
        <v>#REF!</v>
      </c>
      <c r="D27" s="36">
        <f>'3A'!E32</f>
        <v>0</v>
      </c>
      <c r="E27" s="26">
        <f>'3A'!F32</f>
        <v>0</v>
      </c>
      <c r="F27" s="26" t="str">
        <f>'3A'!G32</f>
        <v/>
      </c>
      <c r="H27" s="26"/>
      <c r="I27" s="26"/>
    </row>
    <row r="28" spans="1:9" x14ac:dyDescent="0.3">
      <c r="A28" s="38"/>
      <c r="B28" s="26">
        <f>'3A'!H33</f>
        <v>0</v>
      </c>
      <c r="C28" t="e">
        <f>CONCATENATE('3A'!#REF!," ",'3A'!#REF!)</f>
        <v>#REF!</v>
      </c>
      <c r="D28" s="36">
        <f>'3A'!E33</f>
        <v>39957</v>
      </c>
      <c r="E28" s="26" t="str">
        <f>'3A'!F33</f>
        <v>ANCENIS</v>
      </c>
      <c r="F28" s="26" t="str">
        <f>'3A'!G33</f>
        <v>LOIRE ATLANTIQUE</v>
      </c>
      <c r="H28" s="26"/>
      <c r="I28" s="26"/>
    </row>
    <row r="29" spans="1:9" x14ac:dyDescent="0.3">
      <c r="A29" s="38"/>
      <c r="B29" s="26">
        <f>'3A'!H34</f>
        <v>0</v>
      </c>
      <c r="C29" t="str">
        <f>CONCATENATE('3A'!A34," ",'3A'!B34)</f>
        <v xml:space="preserve"> </v>
      </c>
      <c r="D29" s="36">
        <f>'3A'!E34</f>
        <v>0</v>
      </c>
      <c r="E29" s="26">
        <f>'3A'!F34</f>
        <v>0</v>
      </c>
      <c r="F29" s="26" t="str">
        <f>'3A'!G34</f>
        <v/>
      </c>
      <c r="H29" s="26"/>
      <c r="I29" s="26"/>
    </row>
    <row r="30" spans="1:9" x14ac:dyDescent="0.3">
      <c r="A30" s="38"/>
      <c r="B30" s="26">
        <f>'3A'!H35</f>
        <v>0</v>
      </c>
      <c r="C30" t="str">
        <f>CONCATENATE('3A'!A35," ",'3A'!B35)</f>
        <v xml:space="preserve"> </v>
      </c>
      <c r="D30" s="36">
        <f>'3A'!E35</f>
        <v>0</v>
      </c>
      <c r="E30" s="26">
        <f>'3A'!F35</f>
        <v>0</v>
      </c>
      <c r="F30" s="26" t="str">
        <f>'3A'!G35</f>
        <v/>
      </c>
      <c r="H30" s="26"/>
      <c r="I30" s="26"/>
    </row>
    <row r="31" spans="1:9" x14ac:dyDescent="0.3">
      <c r="A31" s="38"/>
      <c r="B31" s="26">
        <f>'3A'!H36</f>
        <v>0</v>
      </c>
      <c r="C31" t="str">
        <f>CONCATENATE('3A'!A36," ",'3A'!B36)</f>
        <v xml:space="preserve"> </v>
      </c>
      <c r="D31" s="36">
        <f>'3A'!E36</f>
        <v>0</v>
      </c>
      <c r="E31" s="26">
        <f>'3A'!F36</f>
        <v>0</v>
      </c>
      <c r="F31" s="26" t="str">
        <f>'3A'!G36</f>
        <v/>
      </c>
      <c r="H31" s="26"/>
      <c r="I31" s="26"/>
    </row>
    <row r="32" spans="1:9" x14ac:dyDescent="0.3">
      <c r="A32" s="38"/>
      <c r="B32" s="26">
        <f>'3A'!H37</f>
        <v>0</v>
      </c>
      <c r="C32" t="str">
        <f>CONCATENATE('3A'!A37," ",'3A'!B37)</f>
        <v xml:space="preserve"> </v>
      </c>
      <c r="D32" s="36">
        <f>'3A'!E37</f>
        <v>0</v>
      </c>
      <c r="E32" s="26">
        <f>'3A'!F37</f>
        <v>0</v>
      </c>
      <c r="F32" s="26" t="str">
        <f>'3A'!G37</f>
        <v/>
      </c>
      <c r="H32" s="26"/>
      <c r="I32" s="26"/>
    </row>
    <row r="33" spans="1:8" x14ac:dyDescent="0.3">
      <c r="A33" s="104" t="s">
        <v>65</v>
      </c>
      <c r="B33" s="26">
        <f>'3B'!H7</f>
        <v>0</v>
      </c>
      <c r="C33" t="str">
        <f>CONCATENATE('3B'!A7," ",'3B'!B7)</f>
        <v>ALLUSE Noa</v>
      </c>
      <c r="D33" s="36">
        <f>'3B'!E7</f>
        <v>40264</v>
      </c>
      <c r="E33" s="26" t="str">
        <f>'3B'!F7</f>
        <v>NANTES</v>
      </c>
      <c r="F33" s="26" t="str">
        <f>'3B'!G7</f>
        <v>LOIRE ATLANTIQUE</v>
      </c>
      <c r="H33" s="26"/>
    </row>
    <row r="34" spans="1:8" x14ac:dyDescent="0.3">
      <c r="A34" s="104"/>
      <c r="B34" s="26">
        <f>'3B'!H8</f>
        <v>0</v>
      </c>
      <c r="C34" t="str">
        <f>CONCATENATE('3B'!A8," ",'3B'!B8)</f>
        <v>BINAUT Tom</v>
      </c>
      <c r="D34" s="36">
        <f>'3B'!E8</f>
        <v>39913</v>
      </c>
      <c r="E34" s="26" t="str">
        <f>'3B'!F8</f>
        <v>ANCENIS</v>
      </c>
      <c r="F34" s="26" t="str">
        <f>'3B'!G8</f>
        <v>LOIRE ATLANTIQUE</v>
      </c>
      <c r="H34" s="26"/>
    </row>
    <row r="35" spans="1:8" x14ac:dyDescent="0.3">
      <c r="A35" s="104"/>
      <c r="B35" s="26">
        <f>'3B'!H9</f>
        <v>0</v>
      </c>
      <c r="C35" t="str">
        <f>CONCATENATE('3B'!A9," ",'3B'!B9)</f>
        <v>BLAIN Pierre</v>
      </c>
      <c r="D35" s="36">
        <f>'3B'!E9</f>
        <v>39942</v>
      </c>
      <c r="E35" s="26" t="str">
        <f>'3B'!F9</f>
        <v>ANCENIS</v>
      </c>
      <c r="F35" s="26" t="str">
        <f>'3B'!G9</f>
        <v>LOIRE ATLANTIQUE</v>
      </c>
      <c r="H35" s="26"/>
    </row>
    <row r="36" spans="1:8" x14ac:dyDescent="0.3">
      <c r="A36" s="104"/>
      <c r="B36" s="26">
        <f>'3B'!H10</f>
        <v>0</v>
      </c>
      <c r="C36" t="str">
        <f>CONCATENATE('3B'!A10," ",'3B'!B10)</f>
        <v>BOUCHET Kélio</v>
      </c>
      <c r="D36" s="36">
        <f>'3B'!E10</f>
        <v>39912</v>
      </c>
      <c r="E36" s="26" t="str">
        <f>'3B'!F10</f>
        <v>NANTES</v>
      </c>
      <c r="F36" s="26" t="str">
        <f>'3B'!G10</f>
        <v>LOIRE ATLANTIQUE</v>
      </c>
      <c r="H36" s="26"/>
    </row>
    <row r="37" spans="1:8" x14ac:dyDescent="0.3">
      <c r="A37" s="104"/>
      <c r="B37" s="26">
        <f>'3B'!H11</f>
        <v>0</v>
      </c>
      <c r="C37" t="str">
        <f>CONCATENATE('3B'!A11," ",'3B'!B11)</f>
        <v>BOUMARD Théo</v>
      </c>
      <c r="D37" s="36">
        <f>'3B'!E11</f>
        <v>40153</v>
      </c>
      <c r="E37" s="26" t="str">
        <f>'3B'!F11</f>
        <v>ANCENIS</v>
      </c>
      <c r="F37" s="26" t="str">
        <f>'3B'!G11</f>
        <v>LOIRE ATLANTIQUE</v>
      </c>
      <c r="H37" s="26"/>
    </row>
    <row r="38" spans="1:8" x14ac:dyDescent="0.3">
      <c r="A38" s="104"/>
      <c r="B38" s="26">
        <f>'3B'!H12</f>
        <v>0</v>
      </c>
      <c r="C38" t="str">
        <f>CONCATENATE('3B'!A12," ",'3B'!B12)</f>
        <v>CHAGNAS Léa</v>
      </c>
      <c r="D38" s="36">
        <f>'3B'!E12</f>
        <v>39931</v>
      </c>
      <c r="E38" s="26" t="str">
        <f>'3B'!F12</f>
        <v>ANCENIS</v>
      </c>
      <c r="F38" s="26" t="str">
        <f>'3B'!G12</f>
        <v>LOIRE ATLANTIQUE</v>
      </c>
      <c r="H38" s="26"/>
    </row>
    <row r="39" spans="1:8" x14ac:dyDescent="0.3">
      <c r="A39" s="104"/>
      <c r="B39" s="26">
        <f>'3B'!H13</f>
        <v>0</v>
      </c>
      <c r="C39" t="str">
        <f>CONCATENATE('3B'!A13," ",'3B'!B13)</f>
        <v>CHÂTEAU Charline</v>
      </c>
      <c r="D39" s="36">
        <f>'3B'!E13</f>
        <v>39840</v>
      </c>
      <c r="E39" s="26" t="str">
        <f>'3B'!F13</f>
        <v>ANCENIS</v>
      </c>
      <c r="F39" s="26" t="str">
        <f>'3B'!G13</f>
        <v>LOIRE ATLANTIQUE</v>
      </c>
      <c r="H39" s="26"/>
    </row>
    <row r="40" spans="1:8" x14ac:dyDescent="0.3">
      <c r="A40" s="104"/>
      <c r="B40" s="26">
        <f>'3B'!H14</f>
        <v>0</v>
      </c>
      <c r="C40" t="str">
        <f>CONCATENATE('3B'!A14," ",'3B'!B14)</f>
        <v>CHERRE Noah</v>
      </c>
      <c r="D40" s="36">
        <f>'3B'!E14</f>
        <v>39888</v>
      </c>
      <c r="E40" s="26" t="str">
        <f>'3B'!F14</f>
        <v>ANCENIS</v>
      </c>
      <c r="F40" s="26" t="str">
        <f>'3B'!G14</f>
        <v>LOIRE ATLANTIQUE</v>
      </c>
      <c r="H40" s="26"/>
    </row>
    <row r="41" spans="1:8" x14ac:dyDescent="0.3">
      <c r="A41" s="104"/>
      <c r="B41" s="26">
        <f>'3B'!H15</f>
        <v>0</v>
      </c>
      <c r="C41" t="str">
        <f>CONCATENATE('3B'!A15," ",'3B'!B15)</f>
        <v>COIFFARD Maïa</v>
      </c>
      <c r="D41" s="36">
        <f>'3B'!E15</f>
        <v>39946</v>
      </c>
      <c r="E41" s="26" t="str">
        <f>'3B'!F15</f>
        <v>ANCENIS</v>
      </c>
      <c r="F41" s="26" t="str">
        <f>'3B'!G15</f>
        <v>LOIRE ATLANTIQUE</v>
      </c>
      <c r="H41" s="26"/>
    </row>
    <row r="42" spans="1:8" x14ac:dyDescent="0.3">
      <c r="A42" s="104"/>
      <c r="B42" s="26">
        <f>'3B'!H16</f>
        <v>0</v>
      </c>
      <c r="C42" t="str">
        <f>CONCATENATE('3B'!A16," ",'3B'!B16)</f>
        <v>DAGUIN Josué</v>
      </c>
      <c r="D42" s="36">
        <f>'3B'!E16</f>
        <v>0</v>
      </c>
      <c r="E42" s="26">
        <f>'3B'!F16</f>
        <v>0</v>
      </c>
      <c r="F42" s="26" t="str">
        <f>'3B'!G16</f>
        <v/>
      </c>
      <c r="H42" s="26"/>
    </row>
    <row r="43" spans="1:8" x14ac:dyDescent="0.3">
      <c r="A43" s="104"/>
      <c r="B43" s="26">
        <f>'3B'!H17</f>
        <v>0</v>
      </c>
      <c r="C43" t="str">
        <f>CONCATENATE('3B'!A17," ",'3B'!B17)</f>
        <v>DUBOIS  Julien</v>
      </c>
      <c r="D43" s="36">
        <f>'3B'!E17</f>
        <v>39934</v>
      </c>
      <c r="E43" s="26" t="str">
        <f>'3B'!F17</f>
        <v>ANCENIS</v>
      </c>
      <c r="F43" s="26" t="str">
        <f>'3B'!G17</f>
        <v>LOIRE ATLANTIQUE</v>
      </c>
      <c r="H43" s="26"/>
    </row>
    <row r="44" spans="1:8" x14ac:dyDescent="0.3">
      <c r="A44" s="104"/>
      <c r="B44" s="26">
        <f>'3B'!H18</f>
        <v>0</v>
      </c>
      <c r="C44" t="str">
        <f>CONCATENATE('3B'!A18," ",'3B'!B18)</f>
        <v>FAUCHARD Pacôme</v>
      </c>
      <c r="D44" s="36">
        <f>'3B'!E18</f>
        <v>39889</v>
      </c>
      <c r="E44" s="26" t="str">
        <f>'3B'!F18</f>
        <v>ANCENIS</v>
      </c>
      <c r="F44" s="26" t="str">
        <f>'3B'!G18</f>
        <v>LOIRE ATLANTIQUE</v>
      </c>
      <c r="H44" s="26"/>
    </row>
    <row r="45" spans="1:8" x14ac:dyDescent="0.3">
      <c r="A45" s="104"/>
      <c r="B45" s="26">
        <f>'3B'!H19</f>
        <v>0</v>
      </c>
      <c r="C45" t="str">
        <f>CONCATENATE('3B'!A19," ",'3B'!B19)</f>
        <v>GUYON Linh</v>
      </c>
      <c r="D45" s="36">
        <f>'3B'!E19</f>
        <v>0</v>
      </c>
      <c r="E45" s="26">
        <f>'3B'!F19</f>
        <v>0</v>
      </c>
      <c r="F45" s="26" t="str">
        <f>'3B'!G19</f>
        <v/>
      </c>
      <c r="H45" s="26"/>
    </row>
    <row r="46" spans="1:8" x14ac:dyDescent="0.3">
      <c r="A46" s="104"/>
      <c r="B46" s="26">
        <f>'3B'!H20</f>
        <v>0</v>
      </c>
      <c r="C46" t="str">
        <f>CONCATENATE('3B'!A20," ",'3B'!B20)</f>
        <v>LE BOUIC Lucas</v>
      </c>
      <c r="D46" s="36">
        <f>'3B'!E20</f>
        <v>72782</v>
      </c>
      <c r="E46" s="26" t="str">
        <f>'3B'!F20</f>
        <v>ANCENIS</v>
      </c>
      <c r="F46" s="26" t="str">
        <f>'3B'!G20</f>
        <v>LOIRE ATLANTIQUE</v>
      </c>
      <c r="H46" s="26"/>
    </row>
    <row r="47" spans="1:8" x14ac:dyDescent="0.3">
      <c r="A47" s="104"/>
      <c r="B47" s="26">
        <f>'3B'!H21</f>
        <v>0</v>
      </c>
      <c r="C47" t="str">
        <f>CONCATENATE('3B'!A21," ",'3B'!B21)</f>
        <v>LEGRAS-VIGNERON Cassandre</v>
      </c>
      <c r="D47" s="36">
        <f>'3B'!E21</f>
        <v>40057</v>
      </c>
      <c r="E47" s="26" t="str">
        <f>'3B'!F21</f>
        <v>ANCENIS</v>
      </c>
      <c r="F47" s="26" t="str">
        <f>'3B'!G21</f>
        <v>LOIRE ATLANTIQUE</v>
      </c>
      <c r="H47" s="26"/>
    </row>
    <row r="48" spans="1:8" x14ac:dyDescent="0.3">
      <c r="A48" s="104"/>
      <c r="B48" s="26">
        <f>'3B'!H22</f>
        <v>0</v>
      </c>
      <c r="C48" t="str">
        <f>CONCATENATE('3B'!A22," ",'3B'!B22)</f>
        <v>MENOURY Louna</v>
      </c>
      <c r="D48" s="36">
        <f>'3B'!E22</f>
        <v>40083</v>
      </c>
      <c r="E48" s="26" t="str">
        <f>'3B'!F22</f>
        <v>ANGERS</v>
      </c>
      <c r="F48" s="26" t="str">
        <f>'3B'!G22</f>
        <v>MAINE ET LOIRE</v>
      </c>
      <c r="H48" s="26"/>
    </row>
    <row r="49" spans="1:8" x14ac:dyDescent="0.3">
      <c r="A49" s="104"/>
      <c r="B49" s="26">
        <f>'3B'!H23</f>
        <v>0</v>
      </c>
      <c r="C49" t="str">
        <f>CONCATENATE('3B'!A23," ",'3B'!B23)</f>
        <v>PINEAU Lola</v>
      </c>
      <c r="D49" s="36">
        <f>'3B'!E23</f>
        <v>0</v>
      </c>
      <c r="E49" s="26">
        <f>'3B'!F23</f>
        <v>0</v>
      </c>
      <c r="F49" s="26" t="str">
        <f>'3B'!G23</f>
        <v/>
      </c>
      <c r="H49" s="26"/>
    </row>
    <row r="50" spans="1:8" x14ac:dyDescent="0.3">
      <c r="A50" s="104"/>
      <c r="B50" s="26">
        <f>'3B'!H24</f>
        <v>0</v>
      </c>
      <c r="C50" t="str">
        <f>CONCATENATE('3B'!A24," ",'3B'!B24)</f>
        <v>RENOU Clémence</v>
      </c>
      <c r="D50" s="36">
        <f>'3B'!E24</f>
        <v>39956</v>
      </c>
      <c r="E50" s="26" t="str">
        <f>'3B'!F24</f>
        <v>ANCENIS</v>
      </c>
      <c r="F50" s="26" t="str">
        <f>'3B'!G24</f>
        <v>LOIRE ATLANTIQUE</v>
      </c>
      <c r="H50" s="26"/>
    </row>
    <row r="51" spans="1:8" x14ac:dyDescent="0.3">
      <c r="A51" s="104"/>
      <c r="B51" s="26">
        <f>'3B'!H25</f>
        <v>0</v>
      </c>
      <c r="C51" t="str">
        <f>CONCATENATE('3B'!A25," ",'3B'!B25)</f>
        <v>SECHER Laly</v>
      </c>
      <c r="D51" s="36">
        <f>'3B'!E25</f>
        <v>40032</v>
      </c>
      <c r="E51" s="26" t="str">
        <f>'3B'!F25</f>
        <v>ANCENIS</v>
      </c>
      <c r="F51" s="26" t="str">
        <f>'3B'!G25</f>
        <v>LOIRE ATLANTIQUE</v>
      </c>
      <c r="H51" s="26"/>
    </row>
    <row r="52" spans="1:8" x14ac:dyDescent="0.3">
      <c r="A52" s="104"/>
      <c r="B52" s="26">
        <f>'3B'!H26</f>
        <v>0</v>
      </c>
      <c r="C52" t="str">
        <f>CONCATENATE('3B'!A26," ",'3B'!B26)</f>
        <v>SIBILIO Ezoah</v>
      </c>
      <c r="D52" s="36">
        <f>'3B'!E26</f>
        <v>40105</v>
      </c>
      <c r="E52" s="26" t="str">
        <f>'3B'!F26</f>
        <v>ANCENIS</v>
      </c>
      <c r="F52" s="26" t="str">
        <f>'3B'!G26</f>
        <v>LOIRE ATLANTIQUE</v>
      </c>
      <c r="H52" s="26"/>
    </row>
    <row r="53" spans="1:8" x14ac:dyDescent="0.3">
      <c r="A53" s="104"/>
      <c r="B53" s="26">
        <f>'3B'!H27</f>
        <v>0</v>
      </c>
      <c r="C53" t="str">
        <f>CONCATENATE('3B'!A27," ",'3B'!B27)</f>
        <v>SUBILEAU Jules</v>
      </c>
      <c r="D53" s="36">
        <f>'3B'!E27</f>
        <v>39947</v>
      </c>
      <c r="E53" s="26">
        <f>'3B'!F27</f>
        <v>0</v>
      </c>
      <c r="F53" s="26" t="str">
        <f>'3B'!G27</f>
        <v/>
      </c>
      <c r="H53" s="26"/>
    </row>
    <row r="54" spans="1:8" x14ac:dyDescent="0.3">
      <c r="A54" s="104"/>
      <c r="B54" s="26">
        <f>'3B'!H28</f>
        <v>0</v>
      </c>
      <c r="C54" t="str">
        <f>CONCATENATE('3B'!A28," ",'3B'!B28)</f>
        <v>TERRIEN Marion</v>
      </c>
      <c r="D54" s="36">
        <f>'3B'!E28</f>
        <v>39882</v>
      </c>
      <c r="E54" s="26">
        <f>'3B'!F28</f>
        <v>0</v>
      </c>
      <c r="F54" s="26" t="str">
        <f>'3B'!G28</f>
        <v/>
      </c>
      <c r="H54" s="26"/>
    </row>
    <row r="55" spans="1:8" x14ac:dyDescent="0.3">
      <c r="A55" s="104"/>
      <c r="B55" s="26">
        <f>'3B'!H29</f>
        <v>0</v>
      </c>
      <c r="C55" t="str">
        <f>CONCATENATE('3B'!A29," ",'3B'!B29)</f>
        <v>THULEAU Capucine</v>
      </c>
      <c r="D55" s="36">
        <f>'3B'!E29</f>
        <v>39803</v>
      </c>
      <c r="E55" s="26" t="str">
        <f>'3B'!F29</f>
        <v>ST HERBLAIN</v>
      </c>
      <c r="F55" s="26" t="str">
        <f>'3B'!G29</f>
        <v>LOIRE ATLANTIQUE</v>
      </c>
      <c r="H55" s="26"/>
    </row>
    <row r="56" spans="1:8" x14ac:dyDescent="0.3">
      <c r="A56" s="104"/>
      <c r="B56" s="26">
        <f>'3B'!H30</f>
        <v>0</v>
      </c>
      <c r="C56" t="str">
        <f>CONCATENATE('3B'!A30," ",'3B'!B30)</f>
        <v>VAIDY Timéo</v>
      </c>
      <c r="D56" s="36">
        <f>'3B'!E30</f>
        <v>40121</v>
      </c>
      <c r="E56" s="26" t="str">
        <f>'3B'!F30</f>
        <v>NANTES</v>
      </c>
      <c r="F56" s="26" t="str">
        <f>'3B'!G30</f>
        <v>LOIRE ATLANTIQUE</v>
      </c>
      <c r="H56" s="26"/>
    </row>
    <row r="57" spans="1:8" x14ac:dyDescent="0.3">
      <c r="A57" s="104"/>
      <c r="B57" s="26">
        <f>'3B'!H31</f>
        <v>0</v>
      </c>
      <c r="C57" t="str">
        <f>CONCATENATE('3B'!A31," ",'3B'!B31)</f>
        <v>VERDE Cyprien</v>
      </c>
      <c r="D57" s="36">
        <f>'3B'!E31</f>
        <v>0</v>
      </c>
      <c r="E57" s="26">
        <f>'3B'!F31</f>
        <v>0</v>
      </c>
      <c r="F57" s="26" t="str">
        <f>'3B'!G31</f>
        <v/>
      </c>
      <c r="H57" s="26"/>
    </row>
    <row r="58" spans="1:8" x14ac:dyDescent="0.3">
      <c r="A58" s="104"/>
      <c r="B58" s="26">
        <f>'3B'!H32</f>
        <v>0</v>
      </c>
      <c r="C58" t="str">
        <f>CONCATENATE('3B'!A32," ",'3B'!B32)</f>
        <v>VIAUD Léana</v>
      </c>
      <c r="D58" s="36">
        <f>'3B'!E32</f>
        <v>39871</v>
      </c>
      <c r="E58" s="26" t="str">
        <f>'3B'!F32</f>
        <v>ANCENIS</v>
      </c>
      <c r="F58" s="26" t="str">
        <f>'3B'!G32</f>
        <v>LOIRE ATLANTIQUE</v>
      </c>
      <c r="H58" s="26"/>
    </row>
    <row r="59" spans="1:8" x14ac:dyDescent="0.3">
      <c r="A59" s="37"/>
      <c r="B59" s="26">
        <f>'3B'!H33</f>
        <v>0</v>
      </c>
      <c r="C59" t="str">
        <f>CONCATENATE('3B'!A33," ",'3B'!B33)</f>
        <v xml:space="preserve"> </v>
      </c>
      <c r="D59" s="36">
        <f>'3B'!E33</f>
        <v>0</v>
      </c>
      <c r="E59" s="26">
        <f>'3B'!F33</f>
        <v>0</v>
      </c>
      <c r="F59" s="26" t="str">
        <f>'3B'!G33</f>
        <v/>
      </c>
      <c r="H59" s="26"/>
    </row>
    <row r="60" spans="1:8" x14ac:dyDescent="0.3">
      <c r="A60" s="37"/>
      <c r="B60" s="26">
        <f>'3B'!H34</f>
        <v>0</v>
      </c>
      <c r="C60" t="str">
        <f>CONCATENATE('3B'!A34," ",'3B'!B34)</f>
        <v xml:space="preserve"> </v>
      </c>
      <c r="D60" s="36">
        <f>'3B'!E34</f>
        <v>0</v>
      </c>
      <c r="E60" s="26">
        <f>'3B'!F34</f>
        <v>0</v>
      </c>
      <c r="F60" s="26" t="str">
        <f>'3B'!G34</f>
        <v/>
      </c>
      <c r="H60" s="26"/>
    </row>
    <row r="61" spans="1:8" x14ac:dyDescent="0.3">
      <c r="A61" s="37"/>
      <c r="B61" s="26">
        <f>'3B'!H35</f>
        <v>0</v>
      </c>
      <c r="C61" t="str">
        <f>CONCATENATE('3B'!A35," ",'3B'!B35)</f>
        <v xml:space="preserve"> </v>
      </c>
      <c r="D61" s="36">
        <f>'3B'!E35</f>
        <v>0</v>
      </c>
      <c r="E61" s="26">
        <f>'3B'!F35</f>
        <v>0</v>
      </c>
      <c r="F61" s="26" t="str">
        <f>'3B'!G35</f>
        <v/>
      </c>
      <c r="H61" s="26"/>
    </row>
    <row r="62" spans="1:8" x14ac:dyDescent="0.3">
      <c r="A62" s="37"/>
      <c r="B62" s="26">
        <f>'3B'!H36</f>
        <v>0</v>
      </c>
      <c r="C62" t="str">
        <f>CONCATENATE('3B'!A36," ",'3B'!B36)</f>
        <v xml:space="preserve"> </v>
      </c>
      <c r="D62" s="36">
        <f>'3B'!E36</f>
        <v>21</v>
      </c>
      <c r="E62" s="26">
        <f>'3B'!F36</f>
        <v>0</v>
      </c>
      <c r="F62" s="26">
        <f>'3B'!G36</f>
        <v>0</v>
      </c>
      <c r="H62" s="26"/>
    </row>
    <row r="63" spans="1:8" x14ac:dyDescent="0.3">
      <c r="A63" s="105" t="s">
        <v>48</v>
      </c>
      <c r="B63" s="26">
        <f>'3C'!H7</f>
        <v>0</v>
      </c>
      <c r="C63" t="str">
        <f>CONCATENATE('3C'!A7," ",'3C'!B7)</f>
        <v>AUBERT Ilan</v>
      </c>
      <c r="D63" s="36">
        <f>'3C'!E7</f>
        <v>40140</v>
      </c>
      <c r="E63" s="26">
        <f>'3C'!F7</f>
        <v>0</v>
      </c>
      <c r="F63" s="26" t="str">
        <f>'3C'!G7</f>
        <v/>
      </c>
      <c r="H63" s="26"/>
    </row>
    <row r="64" spans="1:8" x14ac:dyDescent="0.3">
      <c r="A64" s="105"/>
      <c r="B64" s="26">
        <f>'3C'!H8</f>
        <v>0</v>
      </c>
      <c r="C64" t="str">
        <f>CONCATENATE('3C'!A8," ",'3C'!B8)</f>
        <v>BLAIN Malo</v>
      </c>
      <c r="D64" s="36">
        <f>'3C'!E8</f>
        <v>40056</v>
      </c>
      <c r="E64" s="26" t="str">
        <f>'3C'!F8</f>
        <v>ANCENIS</v>
      </c>
      <c r="F64" s="26" t="str">
        <f>'3C'!G8</f>
        <v>LOIRE ATLANTIQUE</v>
      </c>
      <c r="H64" s="26"/>
    </row>
    <row r="65" spans="1:8" x14ac:dyDescent="0.3">
      <c r="A65" s="105"/>
      <c r="B65" s="26">
        <f>'3C'!H9</f>
        <v>0</v>
      </c>
      <c r="C65" t="str">
        <f>CONCATENATE('3C'!A9," ",'3C'!B9)</f>
        <v>BOISTAULT Jules</v>
      </c>
      <c r="D65" s="36">
        <f>'3C'!E9</f>
        <v>39939</v>
      </c>
      <c r="E65" s="26" t="str">
        <f>'3C'!F9</f>
        <v>NANTES</v>
      </c>
      <c r="F65" s="26" t="str">
        <f>'3C'!G9</f>
        <v>LOIRE ATLANTIQUE</v>
      </c>
      <c r="H65" s="26"/>
    </row>
    <row r="66" spans="1:8" x14ac:dyDescent="0.3">
      <c r="A66" s="105"/>
      <c r="B66" s="26">
        <f>'3C'!H10</f>
        <v>0</v>
      </c>
      <c r="C66" t="str">
        <f>CONCATENATE('3C'!A10," ",'3C'!B10)</f>
        <v>BORCA--EVANNO Nolann</v>
      </c>
      <c r="D66" s="36">
        <f>'3C'!E10</f>
        <v>40007</v>
      </c>
      <c r="E66" s="26" t="str">
        <f>'3C'!F10</f>
        <v xml:space="preserve">CHATEAUBRIANT </v>
      </c>
      <c r="F66" s="26" t="str">
        <f>'3C'!G10</f>
        <v>LOIRE ATLANTIQUE</v>
      </c>
      <c r="H66" s="26"/>
    </row>
    <row r="67" spans="1:8" x14ac:dyDescent="0.3">
      <c r="A67" s="105"/>
      <c r="B67" s="26">
        <f>'3C'!H11</f>
        <v>0</v>
      </c>
      <c r="C67" t="str">
        <f>CONCATENATE('3C'!A11," ",'3C'!B11)</f>
        <v>BOURIGAULT Mathis</v>
      </c>
      <c r="D67" s="36">
        <f>'3C'!E11</f>
        <v>39725</v>
      </c>
      <c r="E67" s="26" t="str">
        <f>'3C'!F11</f>
        <v>ANGERS</v>
      </c>
      <c r="F67" s="26" t="str">
        <f>'3C'!G11</f>
        <v>MAINE ET LOIRE</v>
      </c>
      <c r="H67" s="26"/>
    </row>
    <row r="68" spans="1:8" x14ac:dyDescent="0.3">
      <c r="A68" s="105"/>
      <c r="B68" s="26">
        <f>'3C'!H12</f>
        <v>0</v>
      </c>
      <c r="C68" t="str">
        <f>CONCATENATE('3C'!A12," ",'3C'!B12)</f>
        <v>BOUYER Antoine</v>
      </c>
      <c r="D68" s="36">
        <f>'3C'!E12</f>
        <v>0</v>
      </c>
      <c r="E68" s="26">
        <f>'3C'!F12</f>
        <v>0</v>
      </c>
      <c r="F68" s="26" t="str">
        <f>'3C'!G12</f>
        <v/>
      </c>
      <c r="H68" s="26"/>
    </row>
    <row r="69" spans="1:8" x14ac:dyDescent="0.3">
      <c r="A69" s="105"/>
      <c r="B69" s="26">
        <f>'3C'!H13</f>
        <v>0</v>
      </c>
      <c r="C69" t="str">
        <f>CONCATENATE('3C'!A13," ",'3C'!B13)</f>
        <v>BRILLET Eva</v>
      </c>
      <c r="D69" s="36">
        <f>'3C'!E13</f>
        <v>0</v>
      </c>
      <c r="E69" s="26">
        <f>'3C'!F13</f>
        <v>0</v>
      </c>
      <c r="F69" s="26" t="str">
        <f>'3C'!G13</f>
        <v/>
      </c>
      <c r="H69" s="26"/>
    </row>
    <row r="70" spans="1:8" x14ac:dyDescent="0.3">
      <c r="A70" s="105"/>
      <c r="B70" s="26">
        <f>'3C'!H14</f>
        <v>0</v>
      </c>
      <c r="C70" t="str">
        <f>CONCATENATE('3C'!A14," ",'3C'!B14)</f>
        <v>BRULE Lila</v>
      </c>
      <c r="D70" s="36">
        <f>'3C'!E14</f>
        <v>40131</v>
      </c>
      <c r="E70" s="26" t="str">
        <f>'3C'!F14</f>
        <v>CHOLET</v>
      </c>
      <c r="F70" s="26" t="str">
        <f>'3C'!G14</f>
        <v>MAINE ET LOIRE</v>
      </c>
      <c r="H70" s="26"/>
    </row>
    <row r="71" spans="1:8" x14ac:dyDescent="0.3">
      <c r="A71" s="105"/>
      <c r="B71" s="26">
        <f>'3C'!H15</f>
        <v>0</v>
      </c>
      <c r="C71" t="str">
        <f>CONCATENATE('3C'!A15," ",'3C'!B15)</f>
        <v>CHEVALIER Zoé</v>
      </c>
      <c r="D71" s="36">
        <f>'3C'!E15</f>
        <v>39960</v>
      </c>
      <c r="E71" s="26" t="str">
        <f>'3C'!F15</f>
        <v>NANTES</v>
      </c>
      <c r="F71" s="26" t="str">
        <f>'3C'!G15</f>
        <v>LOIRE ATLANTIQUE</v>
      </c>
      <c r="H71" s="26"/>
    </row>
    <row r="72" spans="1:8" x14ac:dyDescent="0.3">
      <c r="A72" s="105"/>
      <c r="B72" s="26">
        <f>'3C'!H16</f>
        <v>0</v>
      </c>
      <c r="C72" t="str">
        <f>CONCATENATE('3C'!A16," ",'3C'!B16)</f>
        <v>CORABOEUF Romane</v>
      </c>
      <c r="D72" s="36">
        <f>'3C'!E16</f>
        <v>0</v>
      </c>
      <c r="E72" s="26">
        <f>'3C'!F16</f>
        <v>0</v>
      </c>
      <c r="F72" s="26" t="str">
        <f>'3C'!G16</f>
        <v/>
      </c>
      <c r="H72" s="26"/>
    </row>
    <row r="73" spans="1:8" x14ac:dyDescent="0.3">
      <c r="A73" s="105"/>
      <c r="B73" s="26">
        <f>'3C'!H17</f>
        <v>0</v>
      </c>
      <c r="C73" t="str">
        <f>CONCATENATE('3C'!A17," ",'3C'!B17)</f>
        <v>DUMONT Nolah</v>
      </c>
      <c r="D73" s="36">
        <f>'3C'!E17</f>
        <v>40210</v>
      </c>
      <c r="E73" s="26" t="str">
        <f>'3C'!F17</f>
        <v>ANCENIS</v>
      </c>
      <c r="F73" s="26" t="str">
        <f>'3C'!G17</f>
        <v>LOIRE ATLANTIQUE</v>
      </c>
      <c r="H73" s="26"/>
    </row>
    <row r="74" spans="1:8" x14ac:dyDescent="0.3">
      <c r="A74" s="105"/>
      <c r="B74" s="26">
        <f>'3C'!H18</f>
        <v>0</v>
      </c>
      <c r="C74" t="str">
        <f>CONCATENATE('3C'!A18," ",'3C'!B18)</f>
        <v>DURAND Aaron</v>
      </c>
      <c r="D74" s="36">
        <f>'3C'!E18</f>
        <v>40000</v>
      </c>
      <c r="E74" s="26" t="str">
        <f>'3C'!F18</f>
        <v>ANCENIS</v>
      </c>
      <c r="F74" s="26" t="str">
        <f>'3C'!G18</f>
        <v>LOIRE ATLANTIQUE</v>
      </c>
      <c r="H74" s="26"/>
    </row>
    <row r="75" spans="1:8" x14ac:dyDescent="0.3">
      <c r="A75" s="105"/>
      <c r="B75" s="26">
        <f>'3C'!H19</f>
        <v>0</v>
      </c>
      <c r="C75" t="str">
        <f>CONCATENATE('3C'!A19," ",'3C'!B19)</f>
        <v>EUSEBE Romain</v>
      </c>
      <c r="D75" s="36">
        <f>'3C'!E19</f>
        <v>40079</v>
      </c>
      <c r="E75" s="26" t="str">
        <f>'3C'!F19</f>
        <v>SAINT MAURICE</v>
      </c>
      <c r="F75" s="26" t="str">
        <f>'3C'!G19</f>
        <v/>
      </c>
      <c r="H75" s="26"/>
    </row>
    <row r="76" spans="1:8" x14ac:dyDescent="0.3">
      <c r="A76" s="105"/>
      <c r="B76" s="26">
        <f>'3C'!H20</f>
        <v>0</v>
      </c>
      <c r="C76" t="str">
        <f>CONCATENATE('3C'!A20," ",'3C'!B20)</f>
        <v>FOULONNEAU Valentin</v>
      </c>
      <c r="D76" s="36">
        <f>'3C'!E20</f>
        <v>39794</v>
      </c>
      <c r="E76" s="26" t="str">
        <f>'3C'!F20</f>
        <v>ANCENIS</v>
      </c>
      <c r="F76" s="26" t="str">
        <f>'3C'!G20</f>
        <v>LOIRE ATLANTIQUE</v>
      </c>
      <c r="H76" s="26"/>
    </row>
    <row r="77" spans="1:8" x14ac:dyDescent="0.3">
      <c r="A77" s="105"/>
      <c r="B77" s="26">
        <f>'3C'!H21</f>
        <v>0</v>
      </c>
      <c r="C77" t="str">
        <f>CONCATENATE('3C'!A21," ",'3C'!B21)</f>
        <v>GUERIF Laurine</v>
      </c>
      <c r="D77" s="36">
        <f>'3C'!E21</f>
        <v>40303</v>
      </c>
      <c r="E77" s="26" t="str">
        <f>'3C'!F21</f>
        <v>ANGERS</v>
      </c>
      <c r="F77" s="26" t="str">
        <f>'3C'!G21</f>
        <v>MAINE ET LOIRE</v>
      </c>
      <c r="H77" s="26"/>
    </row>
    <row r="78" spans="1:8" x14ac:dyDescent="0.3">
      <c r="A78" s="105"/>
      <c r="B78" s="26">
        <f>'3C'!H22</f>
        <v>0</v>
      </c>
      <c r="C78" t="str">
        <f>CONCATENATE('3C'!A22," ",'3C'!B22)</f>
        <v>GUERY Lili</v>
      </c>
      <c r="D78" s="36">
        <f>'3C'!E22</f>
        <v>39954</v>
      </c>
      <c r="E78" s="26" t="str">
        <f>'3C'!F22</f>
        <v>CHOLET</v>
      </c>
      <c r="F78" s="26" t="str">
        <f>'3C'!G22</f>
        <v>MAINE ET LOIRE</v>
      </c>
      <c r="H78" s="26"/>
    </row>
    <row r="79" spans="1:8" x14ac:dyDescent="0.3">
      <c r="A79" s="105"/>
      <c r="B79" s="26">
        <f>'3C'!H23</f>
        <v>0</v>
      </c>
      <c r="C79" t="str">
        <f>CONCATENATE('3C'!A23," ",'3C'!B23)</f>
        <v>GYSIN Ninon</v>
      </c>
      <c r="D79" s="36">
        <f>'3C'!E23</f>
        <v>40017</v>
      </c>
      <c r="E79" s="26" t="str">
        <f>'3C'!F23</f>
        <v>ANCENIS</v>
      </c>
      <c r="F79" s="26" t="str">
        <f>'3C'!G23</f>
        <v>LOIRE ATLANTIQUE</v>
      </c>
      <c r="H79" s="26"/>
    </row>
    <row r="80" spans="1:8" x14ac:dyDescent="0.3">
      <c r="A80" s="105"/>
      <c r="B80" s="26">
        <f>'3C'!H24</f>
        <v>0</v>
      </c>
      <c r="C80" t="str">
        <f>CONCATENATE('3C'!A24," ",'3C'!B24)</f>
        <v>JAMIN Méline</v>
      </c>
      <c r="D80" s="36">
        <f>'3C'!E24</f>
        <v>40062</v>
      </c>
      <c r="E80" s="26" t="str">
        <f>'3C'!F24</f>
        <v>ANCENIS</v>
      </c>
      <c r="F80" s="26" t="str">
        <f>'3C'!G24</f>
        <v>LOIRE ATLANTIQUE</v>
      </c>
      <c r="H80" s="26"/>
    </row>
    <row r="81" spans="1:8" x14ac:dyDescent="0.3">
      <c r="A81" s="105"/>
      <c r="B81" s="26">
        <f>'3C'!H25</f>
        <v>0</v>
      </c>
      <c r="C81" t="str">
        <f>CONCATENATE('3C'!A25," ",'3C'!B25)</f>
        <v>JOLIVET Loïs</v>
      </c>
      <c r="D81" s="36">
        <f>'3C'!E25</f>
        <v>0</v>
      </c>
      <c r="E81" s="26">
        <f>'3C'!F25</f>
        <v>0</v>
      </c>
      <c r="F81" s="26" t="str">
        <f>'3C'!G25</f>
        <v/>
      </c>
      <c r="H81" s="26"/>
    </row>
    <row r="82" spans="1:8" x14ac:dyDescent="0.3">
      <c r="A82" s="105"/>
      <c r="B82" s="26">
        <f>'3C'!H26</f>
        <v>0</v>
      </c>
      <c r="C82" t="str">
        <f>CONCATENATE('3C'!A27," ",'3C'!B27)</f>
        <v>MALINGE Mathurin</v>
      </c>
      <c r="D82" s="36">
        <f>'3C'!E26</f>
        <v>40145</v>
      </c>
      <c r="E82" s="26" t="str">
        <f>'3C'!F26</f>
        <v>ANCENIS</v>
      </c>
      <c r="F82" s="26" t="str">
        <f>'3C'!G26</f>
        <v>LOIRE ATLANTIQUE</v>
      </c>
      <c r="H82" s="26"/>
    </row>
    <row r="83" spans="1:8" x14ac:dyDescent="0.3">
      <c r="A83" s="105"/>
      <c r="B83" s="26">
        <f>'3C'!H27</f>
        <v>0</v>
      </c>
      <c r="C83" t="str">
        <f>CONCATENATE('3C'!A28," ",'3C'!B28)</f>
        <v>MARSAULT Jules</v>
      </c>
      <c r="D83" s="36">
        <f>'3C'!E27</f>
        <v>40101</v>
      </c>
      <c r="E83" s="26" t="str">
        <f>'3C'!F27</f>
        <v>ANCENIS</v>
      </c>
      <c r="F83" s="26" t="str">
        <f>'3C'!G27</f>
        <v>LOIRE ATLANTIQUE</v>
      </c>
      <c r="H83" s="26"/>
    </row>
    <row r="84" spans="1:8" x14ac:dyDescent="0.3">
      <c r="A84" s="105"/>
      <c r="B84" s="26">
        <f>'3C'!H28</f>
        <v>0</v>
      </c>
      <c r="C84" t="str">
        <f>CONCATENATE('3C'!A29," ",'3C'!B29)</f>
        <v>PORTOLLEAU Timéo</v>
      </c>
      <c r="D84" s="36">
        <f>'3C'!E28</f>
        <v>39821</v>
      </c>
      <c r="E84" s="26" t="str">
        <f>'3C'!F28</f>
        <v>CHOLET</v>
      </c>
      <c r="F84" s="26" t="str">
        <f>'3C'!G28</f>
        <v>MAINE ET LOIRE</v>
      </c>
      <c r="H84" s="26"/>
    </row>
    <row r="85" spans="1:8" x14ac:dyDescent="0.3">
      <c r="A85" s="105"/>
      <c r="B85" s="26">
        <f>'3C'!H29</f>
        <v>0</v>
      </c>
      <c r="C85" t="str">
        <f>CONCATENATE('3C'!A30," ",'3C'!B30)</f>
        <v>REDUREAU-HAY Marissa</v>
      </c>
      <c r="D85" s="36">
        <f>'3C'!E29</f>
        <v>40249</v>
      </c>
      <c r="E85" s="26" t="str">
        <f>'3C'!F29</f>
        <v>ANCENIS</v>
      </c>
      <c r="F85" s="26" t="str">
        <f>'3C'!G29</f>
        <v>LOIRE ATLANTIQUE</v>
      </c>
      <c r="H85" s="26"/>
    </row>
    <row r="86" spans="1:8" x14ac:dyDescent="0.3">
      <c r="A86" s="105"/>
      <c r="B86" s="26">
        <f>'3C'!H30</f>
        <v>0</v>
      </c>
      <c r="C86" t="str">
        <f>CONCATENATE('3C'!A31," ",'3C'!B31)</f>
        <v>SECHET Noémie</v>
      </c>
      <c r="D86" s="36">
        <f>'3C'!E30</f>
        <v>39963</v>
      </c>
      <c r="E86" s="26" t="str">
        <f>'3C'!F30</f>
        <v>NANTES</v>
      </c>
      <c r="F86" s="26" t="str">
        <f>'3C'!G30</f>
        <v>LOIRE ATLANTIQUE</v>
      </c>
      <c r="H86" s="26"/>
    </row>
    <row r="87" spans="1:8" x14ac:dyDescent="0.3">
      <c r="A87" s="105"/>
      <c r="B87" s="26">
        <f>'3C'!H31</f>
        <v>0</v>
      </c>
      <c r="C87" t="e">
        <f>CONCATENATE('3C'!#REF!," ",'3C'!#REF!)</f>
        <v>#REF!</v>
      </c>
      <c r="D87" s="36">
        <f>'3C'!E31</f>
        <v>40045</v>
      </c>
      <c r="E87" s="26" t="str">
        <f>'3C'!F31</f>
        <v>ANGERS</v>
      </c>
      <c r="F87" s="26" t="str">
        <f>'3C'!G31</f>
        <v>MAINE ET LOIRE</v>
      </c>
      <c r="H87" s="26"/>
    </row>
    <row r="88" spans="1:8" x14ac:dyDescent="0.3">
      <c r="A88" s="105"/>
      <c r="B88" s="26">
        <f>'3C'!H32</f>
        <v>0</v>
      </c>
      <c r="C88" t="str">
        <f>CONCATENATE('3C'!A32," ",'3C'!B32)</f>
        <v xml:space="preserve"> </v>
      </c>
      <c r="D88" s="36">
        <f>'3C'!E37</f>
        <v>22</v>
      </c>
      <c r="E88" s="26">
        <f>'3C'!F32</f>
        <v>0</v>
      </c>
      <c r="F88" s="26" t="str">
        <f>'3C'!G32</f>
        <v/>
      </c>
      <c r="H88" s="26"/>
    </row>
    <row r="89" spans="1:8" x14ac:dyDescent="0.3">
      <c r="A89" s="105"/>
      <c r="B89" s="26">
        <f>'3C'!H33</f>
        <v>0</v>
      </c>
      <c r="C89" t="str">
        <f>CONCATENATE('3C'!A33," ",'3C'!B33)</f>
        <v xml:space="preserve"> </v>
      </c>
      <c r="D89" s="36">
        <f>'3C'!E38</f>
        <v>0</v>
      </c>
      <c r="E89" s="26">
        <f>'3C'!F33</f>
        <v>0</v>
      </c>
      <c r="F89" s="26" t="str">
        <f>'3C'!G33</f>
        <v/>
      </c>
      <c r="H89" s="26"/>
    </row>
    <row r="90" spans="1:8" x14ac:dyDescent="0.3">
      <c r="A90" s="105"/>
      <c r="B90" s="26">
        <f>'3C'!H34</f>
        <v>0</v>
      </c>
      <c r="C90" t="str">
        <f>CONCATENATE('3C'!A34," ",'3C'!B34)</f>
        <v xml:space="preserve"> </v>
      </c>
      <c r="D90" s="36">
        <f>'3C'!E39</f>
        <v>0</v>
      </c>
      <c r="E90" s="26">
        <f>'3C'!F34</f>
        <v>0</v>
      </c>
      <c r="F90" s="26" t="str">
        <f>'3C'!G34</f>
        <v/>
      </c>
    </row>
    <row r="91" spans="1:8" x14ac:dyDescent="0.3">
      <c r="A91" s="105"/>
      <c r="B91" s="26">
        <f>'3C'!H35</f>
        <v>0</v>
      </c>
      <c r="C91" t="str">
        <f>CONCATENATE('3C'!A35," ",'3C'!B35)</f>
        <v xml:space="preserve"> </v>
      </c>
      <c r="D91" s="36">
        <f>'3C'!E40</f>
        <v>0</v>
      </c>
      <c r="E91" s="26">
        <f>'3C'!F35</f>
        <v>0</v>
      </c>
      <c r="F91" s="26" t="str">
        <f>'3C'!G35</f>
        <v/>
      </c>
    </row>
    <row r="92" spans="1:8" x14ac:dyDescent="0.3">
      <c r="A92" s="105"/>
      <c r="B92" s="26">
        <f>'3C'!H36</f>
        <v>0</v>
      </c>
      <c r="C92" t="str">
        <f>CONCATENATE('3C'!A36," ",'3C'!B36)</f>
        <v xml:space="preserve"> </v>
      </c>
      <c r="D92" s="36">
        <f>'3C'!E41</f>
        <v>0</v>
      </c>
      <c r="E92" s="26">
        <f>'3C'!F36</f>
        <v>0</v>
      </c>
      <c r="F92" s="26" t="str">
        <f>'3C'!G36</f>
        <v/>
      </c>
    </row>
    <row r="93" spans="1:8" x14ac:dyDescent="0.3">
      <c r="D93" s="36"/>
      <c r="E93" s="26"/>
      <c r="F93" s="26"/>
    </row>
  </sheetData>
  <sortState xmlns:xlrd2="http://schemas.microsoft.com/office/spreadsheetml/2017/richdata2" ref="B34:F50">
    <sortCondition ref="B2:B4"/>
    <sortCondition ref="C2:C4"/>
  </sortState>
  <mergeCells count="3">
    <mergeCell ref="A2:A27"/>
    <mergeCell ref="A33:A58"/>
    <mergeCell ref="A63:A92"/>
  </mergeCells>
  <conditionalFormatting sqref="B2:B92">
    <cfRule type="cellIs" dxfId="0" priority="1" operator="equal">
      <formula>0</formula>
    </cfRule>
  </conditionalFormatting>
  <pageMargins left="0.7" right="0.7" top="0.75" bottom="0.75" header="0.3" footer="0.3"/>
  <pageSetup paperSize="9" orientation="portrait" horizontalDpi="4294967293" verticalDpi="0"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G103"/>
  <sheetViews>
    <sheetView showGridLines="0" tabSelected="1" zoomScale="140" zoomScaleNormal="140" workbookViewId="0">
      <selection activeCell="D91" sqref="D91:E91"/>
    </sheetView>
  </sheetViews>
  <sheetFormatPr baseColWidth="10" defaultColWidth="10.6640625" defaultRowHeight="14.4" x14ac:dyDescent="0.3"/>
  <cols>
    <col min="1" max="1" width="11.33203125" customWidth="1"/>
    <col min="2" max="2" width="23.109375" customWidth="1"/>
    <col min="3" max="3" width="23" style="52" customWidth="1"/>
    <col min="4" max="4" width="22.6640625" customWidth="1"/>
    <col min="5" max="5" width="23" customWidth="1"/>
  </cols>
  <sheetData>
    <row r="1" spans="2:7" ht="17.399999999999999" x14ac:dyDescent="0.3">
      <c r="B1" s="106" t="s">
        <v>75</v>
      </c>
      <c r="C1" s="106"/>
      <c r="D1" s="107">
        <v>1</v>
      </c>
      <c r="E1" s="107"/>
    </row>
    <row r="2" spans="2:7" ht="17.399999999999999" x14ac:dyDescent="0.3">
      <c r="B2" s="108" t="s">
        <v>86</v>
      </c>
      <c r="C2" s="108"/>
      <c r="D2" s="108"/>
      <c r="E2" s="108"/>
      <c r="G2" s="61"/>
    </row>
    <row r="3" spans="2:7" ht="15" thickBot="1" x14ac:dyDescent="0.35">
      <c r="B3" s="109" t="s">
        <v>72</v>
      </c>
      <c r="C3" s="109"/>
      <c r="D3" s="109"/>
      <c r="E3" s="109"/>
    </row>
    <row r="4" spans="2:7" x14ac:dyDescent="0.3">
      <c r="B4" s="42" t="str" cm="1">
        <f t="array" ref="B4">IFERROR(INDEX(Tableau1[Nom Prénom],SMALL((IF(Tableau1[Session N°]=$D$1,ROW(Tableau1[Session N°])-1)),ROW(1:1))),"")</f>
        <v>ALBERT Juliette</v>
      </c>
      <c r="C4" s="50">
        <f>IFERROR(INDEX(Tableau1[Date de naissance],MATCH(B4,Tableau1[Nom Prénom],0)),"")</f>
        <v>39943</v>
      </c>
      <c r="D4" s="43" t="str">
        <f>IFERROR(INDEX(Tableau1[Lieu de naissance],MATCH(B4,Tableau1[Nom Prénom],0)),"")</f>
        <v>CHOLET</v>
      </c>
      <c r="E4" s="44" t="str">
        <f>IFERROR(INDEX(Tableau1[Département],MATCH(B4,Tableau1[Nom Prénom],0)),"")</f>
        <v>MAINE ET LOIRE</v>
      </c>
    </row>
    <row r="5" spans="2:7" x14ac:dyDescent="0.3">
      <c r="B5" s="45" t="str" cm="1">
        <f t="array" ref="B5">IFERROR(INDEX(Tableau1[Nom Prénom],SMALL((IF(Tableau1[Session N°]=$D$1,ROW(Tableau1[Session N°])-1)),ROW(2:2))),"")</f>
        <v>LEME  Ethan</v>
      </c>
      <c r="C5" s="36">
        <f>IFERROR(INDEX(Tableau1[Date de naissance],MATCH(B5,Tableau1[Nom Prénom],0)),"")</f>
        <v>40279</v>
      </c>
      <c r="D5" s="26" t="str">
        <f>IFERROR(INDEX(Tableau1[Lieu de naissance],MATCH(B5,Tableau1[Nom Prénom],0)),"")</f>
        <v>ANGERS</v>
      </c>
      <c r="E5" s="46" t="str">
        <f>IFERROR(INDEX(Tableau1[Département],MATCH(B5,Tableau1[Nom Prénom],0)),"")</f>
        <v>MAINE ET LOIRE</v>
      </c>
    </row>
    <row r="6" spans="2:7" x14ac:dyDescent="0.3">
      <c r="B6" s="45" t="str" cm="1">
        <f t="array" ref="B6">IFERROR(INDEX(Tableau1[Nom Prénom],SMALL((IF(Tableau1[Session N°]=$D$1,ROW(Tableau1[Session N°])-1)),ROW(3:3))),"")</f>
        <v/>
      </c>
      <c r="C6" s="36" t="str">
        <f>IFERROR(INDEX(Tableau1[Date de naissance],MATCH(B6,Tableau1[Nom Prénom],0)),"")</f>
        <v/>
      </c>
      <c r="D6" s="26" t="str">
        <f>IFERROR(INDEX(Tableau1[Lieu de naissance],MATCH(B6,Tableau1[Nom Prénom],0)),"")</f>
        <v/>
      </c>
      <c r="E6" s="46" t="str">
        <f>IFERROR(INDEX(Tableau1[Département],MATCH(B6,Tableau1[Nom Prénom],0)),"")</f>
        <v/>
      </c>
    </row>
    <row r="7" spans="2:7" x14ac:dyDescent="0.3">
      <c r="B7" s="45" t="str" cm="1">
        <f t="array" ref="B7">IFERROR(INDEX(Tableau1[Nom Prénom],SMALL((IF(Tableau1[Session N°]=$D$1,ROW(Tableau1[Session N°])-1)),ROW(4:4))),"")</f>
        <v/>
      </c>
      <c r="C7" s="36" t="str">
        <f>IFERROR(INDEX(Tableau1[Date de naissance],MATCH(B7,Tableau1[Nom Prénom],0)),"")</f>
        <v/>
      </c>
      <c r="D7" s="26" t="str">
        <f>IFERROR(INDEX(Tableau1[Lieu de naissance],MATCH(B7,Tableau1[Nom Prénom],0)),"")</f>
        <v/>
      </c>
      <c r="E7" s="46" t="str">
        <f>IFERROR(INDEX(Tableau1[Département],MATCH(B7,Tableau1[Nom Prénom],0)),"")</f>
        <v/>
      </c>
    </row>
    <row r="8" spans="2:7" x14ac:dyDescent="0.3">
      <c r="B8" s="45" t="str" cm="1">
        <f t="array" ref="B8">IFERROR(INDEX(Tableau1[Nom Prénom],SMALL((IF(Tableau1[Session N°]=$D$1,ROW(Tableau1[Session N°])-1)),ROW(5:5))),"")</f>
        <v/>
      </c>
      <c r="C8" s="36" t="str">
        <f>IFERROR(INDEX(Tableau1[Date de naissance],MATCH(B8,Tableau1[Nom Prénom],0)),"")</f>
        <v/>
      </c>
      <c r="D8" s="26" t="str">
        <f>IFERROR(INDEX(Tableau1[Lieu de naissance],MATCH(B8,Tableau1[Nom Prénom],0)),"")</f>
        <v/>
      </c>
      <c r="E8" s="46" t="str">
        <f>IFERROR(INDEX(Tableau1[Département],MATCH(B8,Tableau1[Nom Prénom],0)),"")</f>
        <v/>
      </c>
    </row>
    <row r="9" spans="2:7" x14ac:dyDescent="0.3">
      <c r="B9" s="45" t="str" cm="1">
        <f t="array" ref="B9">IFERROR(INDEX(Tableau1[Nom Prénom],SMALL((IF(Tableau1[Session N°]=$D$1,ROW(Tableau1[Session N°])-1)),ROW(6:6))),"")</f>
        <v/>
      </c>
      <c r="C9" s="36" t="str">
        <f>IFERROR(INDEX(Tableau1[Date de naissance],MATCH(B9,Tableau1[Nom Prénom],0)),"")</f>
        <v/>
      </c>
      <c r="D9" s="26" t="str">
        <f>IFERROR(INDEX(Tableau1[Lieu de naissance],MATCH(B9,Tableau1[Nom Prénom],0)),"")</f>
        <v/>
      </c>
      <c r="E9" s="46" t="str">
        <f>IFERROR(INDEX(Tableau1[Département],MATCH(B9,Tableau1[Nom Prénom],0)),"")</f>
        <v/>
      </c>
    </row>
    <row r="10" spans="2:7" x14ac:dyDescent="0.3">
      <c r="B10" s="45" t="str" cm="1">
        <f t="array" ref="B10">IFERROR(INDEX(Tableau1[Nom Prénom],SMALL((IF(Tableau1[Session N°]=$D$1,ROW(Tableau1[Session N°])-1)),ROW(7:7))),"")</f>
        <v/>
      </c>
      <c r="C10" s="36" t="str">
        <f>IFERROR(INDEX(Tableau1[Date de naissance],MATCH(B10,Tableau1[Nom Prénom],0)),"")</f>
        <v/>
      </c>
      <c r="D10" s="26" t="str">
        <f>IFERROR(INDEX(Tableau1[Lieu de naissance],MATCH(B10,Tableau1[Nom Prénom],0)),"")</f>
        <v/>
      </c>
      <c r="E10" s="46" t="str">
        <f>IFERROR(INDEX(Tableau1[Département],MATCH(B10,Tableau1[Nom Prénom],0)),"")</f>
        <v/>
      </c>
    </row>
    <row r="11" spans="2:7" x14ac:dyDescent="0.3">
      <c r="B11" s="45" t="str" cm="1">
        <f t="array" ref="B11">IFERROR(INDEX(Tableau1[Nom Prénom],SMALL((IF(Tableau1[Session N°]=$D$1,ROW(Tableau1[Session N°])-1)),ROW(8:8))),"")</f>
        <v/>
      </c>
      <c r="C11" s="36" t="str">
        <f>IFERROR(INDEX(Tableau1[Date de naissance],MATCH(B11,Tableau1[Nom Prénom],0)),"")</f>
        <v/>
      </c>
      <c r="D11" s="26" t="str">
        <f>IFERROR(INDEX(Tableau1[Lieu de naissance],MATCH(B11,Tableau1[Nom Prénom],0)),"")</f>
        <v/>
      </c>
      <c r="E11" s="46" t="str">
        <f>IFERROR(INDEX(Tableau1[Département],MATCH(B11,Tableau1[Nom Prénom],0)),"")</f>
        <v/>
      </c>
    </row>
    <row r="12" spans="2:7" x14ac:dyDescent="0.3">
      <c r="B12" s="45" t="str" cm="1">
        <f t="array" ref="B12">IFERROR(INDEX(Tableau1[Nom Prénom],SMALL((IF(Tableau1[Session N°]=$D$1,ROW(Tableau1[Session N°])-1)),ROW(9:9))),"")</f>
        <v/>
      </c>
      <c r="C12" s="36" t="str">
        <f>IFERROR(INDEX(Tableau1[Date de naissance],MATCH(B12,Tableau1[Nom Prénom],0)),"")</f>
        <v/>
      </c>
      <c r="D12" s="26" t="str">
        <f>IFERROR(INDEX(Tableau1[Lieu de naissance],MATCH(B12,Tableau1[Nom Prénom],0)),"")</f>
        <v/>
      </c>
      <c r="E12" s="46" t="str">
        <f>IFERROR(INDEX(Tableau1[Département],MATCH(B12,Tableau1[Nom Prénom],0)),"")</f>
        <v/>
      </c>
    </row>
    <row r="13" spans="2:7" ht="15" thickBot="1" x14ac:dyDescent="0.35">
      <c r="B13" s="47" t="str" cm="1">
        <f t="array" ref="B13">IFERROR(INDEX(Tableau1[Nom Prénom],SMALL((IF(Tableau1[Session N°]=$D$1,ROW(Tableau1[Session N°])-1)),ROW(10:10))),"")</f>
        <v/>
      </c>
      <c r="C13" s="51" t="str">
        <f>IFERROR(INDEX(Tableau1[Date de naissance],MATCH(B13,Tableau1[Nom Prénom],0)),"")</f>
        <v/>
      </c>
      <c r="D13" s="48" t="str">
        <f>IFERROR(INDEX(Tableau1[Lieu de naissance],MATCH(B13,Tableau1[Nom Prénom],0)),"")</f>
        <v/>
      </c>
      <c r="E13" s="49" t="str">
        <f>IFERROR(INDEX(Tableau1[Département],MATCH(B13,Tableau1[Nom Prénom],0)),"")</f>
        <v/>
      </c>
    </row>
    <row r="16" spans="2:7" ht="17.399999999999999" x14ac:dyDescent="0.3">
      <c r="B16" s="106" t="s">
        <v>75</v>
      </c>
      <c r="C16" s="106"/>
      <c r="D16" s="107">
        <v>2</v>
      </c>
      <c r="E16" s="107"/>
    </row>
    <row r="17" spans="2:5" ht="17.399999999999999" x14ac:dyDescent="0.3">
      <c r="B17" s="108" t="s">
        <v>87</v>
      </c>
      <c r="C17" s="108"/>
      <c r="D17" s="108"/>
      <c r="E17" s="108"/>
    </row>
    <row r="18" spans="2:5" ht="15" thickBot="1" x14ac:dyDescent="0.35">
      <c r="B18" s="109" t="s">
        <v>73</v>
      </c>
      <c r="C18" s="109"/>
      <c r="D18" s="109"/>
      <c r="E18" s="109"/>
    </row>
    <row r="19" spans="2:5" ht="14.4" customHeight="1" x14ac:dyDescent="0.3">
      <c r="B19" s="42" t="str" cm="1">
        <f t="array" ref="B19">IFERROR(INDEX(Tableau1[Nom Prénom],SMALL((IF(Tableau1[Session N°]=$D$16,ROW(Tableau1[Session N°])-1)),ROW(1:1))),"")</f>
        <v>AUDOUIN Marius</v>
      </c>
      <c r="C19" s="50">
        <f>IFERROR(INDEX(Tableau1[Date de naissance],MATCH(B19,Tableau1[Nom Prénom],0)),"")</f>
        <v>40021</v>
      </c>
      <c r="D19" s="43" t="str">
        <f>IFERROR(INDEX(Tableau1[Lieu de naissance],MATCH(B19,Tableau1[Nom Prénom],0)),"")</f>
        <v>ANGERS</v>
      </c>
      <c r="E19" s="44" t="str">
        <f>IFERROR(INDEX(Tableau1[Département],MATCH(B19,Tableau1[Nom Prénom],0)),"")</f>
        <v>MAINE ET LOIRE</v>
      </c>
    </row>
    <row r="20" spans="2:5" ht="14.4" customHeight="1" x14ac:dyDescent="0.3">
      <c r="B20" s="45" t="str" cm="1">
        <f t="array" ref="B20">IFERROR(INDEX(Tableau1[Nom Prénom],SMALL((IF(Tableau1[Session N°]=$D$16,ROW(Tableau1[Session N°])-1)),ROW(2:2))),"")</f>
        <v>GABORY  Lilou</v>
      </c>
      <c r="C20" s="36">
        <f>IFERROR(INDEX(Tableau1[Date de naissance],MATCH(B20,Tableau1[Nom Prénom],0)),"")</f>
        <v>39822</v>
      </c>
      <c r="D20" s="26" t="str">
        <f>IFERROR(INDEX(Tableau1[Lieu de naissance],MATCH(B20,Tableau1[Nom Prénom],0)),"")</f>
        <v>ANGERS</v>
      </c>
      <c r="E20" s="46" t="str">
        <f>IFERROR(INDEX(Tableau1[Département],MATCH(B20,Tableau1[Nom Prénom],0)),"")</f>
        <v>MAINE ET LOIRE</v>
      </c>
    </row>
    <row r="21" spans="2:5" ht="14.4" customHeight="1" x14ac:dyDescent="0.3">
      <c r="B21" s="45" t="str" cm="1">
        <f t="array" ref="B21">IFERROR(INDEX(Tableau1[Nom Prénom],SMALL((IF(Tableau1[Session N°]=$D$16,ROW(Tableau1[Session N°])-1)),ROW(3:3))),"")</f>
        <v>MALINGE Clara</v>
      </c>
      <c r="C21" s="36">
        <f>IFERROR(INDEX(Tableau1[Date de naissance],MATCH(B21,Tableau1[Nom Prénom],0)),"")</f>
        <v>39893</v>
      </c>
      <c r="D21" s="26" t="str">
        <f>IFERROR(INDEX(Tableau1[Lieu de naissance],MATCH(B21,Tableau1[Nom Prénom],0)),"")</f>
        <v>NANTES</v>
      </c>
      <c r="E21" s="46" t="str">
        <f>IFERROR(INDEX(Tableau1[Département],MATCH(B21,Tableau1[Nom Prénom],0)),"")</f>
        <v>LOIRE ATLANTIQUE</v>
      </c>
    </row>
    <row r="22" spans="2:5" x14ac:dyDescent="0.3">
      <c r="B22" s="45" t="str" cm="1">
        <f t="array" ref="B22">IFERROR(INDEX(Tableau1[Nom Prénom],SMALL((IF(Tableau1[Session N°]=$D$16,ROW(Tableau1[Session N°])-1)),ROW(4:4))),"")</f>
        <v/>
      </c>
      <c r="C22" s="36" t="str">
        <f>IFERROR(INDEX(Tableau1[Date de naissance],MATCH(B22,Tableau1[Nom Prénom],0)),"")</f>
        <v/>
      </c>
      <c r="D22" s="26" t="str">
        <f>IFERROR(INDEX(Tableau1[Lieu de naissance],MATCH(B22,Tableau1[Nom Prénom],0)),"")</f>
        <v/>
      </c>
      <c r="E22" s="46" t="str">
        <f>IFERROR(INDEX(Tableau1[Département],MATCH(B22,Tableau1[Nom Prénom],0)),"")</f>
        <v/>
      </c>
    </row>
    <row r="23" spans="2:5" x14ac:dyDescent="0.3">
      <c r="B23" s="45" t="str" cm="1">
        <f t="array" ref="B23">IFERROR(INDEX(Tableau1[Nom Prénom],SMALL((IF(Tableau1[Session N°]=$D$16,ROW(Tableau1[Session N°])-1)),ROW(5:5))),"")</f>
        <v/>
      </c>
      <c r="C23" s="36" t="str">
        <f>IFERROR(INDEX(Tableau1[Date de naissance],MATCH(B23,Tableau1[Nom Prénom],0)),"")</f>
        <v/>
      </c>
      <c r="D23" s="26" t="str">
        <f>IFERROR(INDEX(Tableau1[Lieu de naissance],MATCH(B23,Tableau1[Nom Prénom],0)),"")</f>
        <v/>
      </c>
      <c r="E23" s="46" t="str">
        <f>IFERROR(INDEX(Tableau1[Département],MATCH(B23,Tableau1[Nom Prénom],0)),"")</f>
        <v/>
      </c>
    </row>
    <row r="24" spans="2:5" x14ac:dyDescent="0.3">
      <c r="B24" s="45" t="str" cm="1">
        <f t="array" ref="B24">IFERROR(INDEX(Tableau1[Nom Prénom],SMALL((IF(Tableau1[Session N°]=$D$16,ROW(Tableau1[Session N°])-1)),ROW(6:6))),"")</f>
        <v/>
      </c>
      <c r="C24" s="36" t="str">
        <f>IFERROR(INDEX(Tableau1[Date de naissance],MATCH(B24,Tableau1[Nom Prénom],0)),"")</f>
        <v/>
      </c>
      <c r="D24" s="26" t="str">
        <f>IFERROR(INDEX(Tableau1[Lieu de naissance],MATCH(B24,Tableau1[Nom Prénom],0)),"")</f>
        <v/>
      </c>
      <c r="E24" s="46" t="str">
        <f>IFERROR(INDEX(Tableau1[Département],MATCH(B24,Tableau1[Nom Prénom],0)),"")</f>
        <v/>
      </c>
    </row>
    <row r="25" spans="2:5" x14ac:dyDescent="0.3">
      <c r="B25" s="45" t="str" cm="1">
        <f t="array" ref="B25">IFERROR(INDEX(Tableau1[Nom Prénom],SMALL((IF(Tableau1[Session N°]=$D$16,ROW(Tableau1[Session N°])-1)),ROW(7:7))),"")</f>
        <v/>
      </c>
      <c r="C25" s="36" t="str">
        <f>IFERROR(INDEX(Tableau1[Date de naissance],MATCH(B25,Tableau1[Nom Prénom],0)),"")</f>
        <v/>
      </c>
      <c r="D25" s="26" t="str">
        <f>IFERROR(INDEX(Tableau1[Lieu de naissance],MATCH(B25,Tableau1[Nom Prénom],0)),"")</f>
        <v/>
      </c>
      <c r="E25" s="46" t="str">
        <f>IFERROR(INDEX(Tableau1[Département],MATCH(B25,Tableau1[Nom Prénom],0)),"")</f>
        <v/>
      </c>
    </row>
    <row r="26" spans="2:5" x14ac:dyDescent="0.3">
      <c r="B26" s="45" t="str" cm="1">
        <f t="array" ref="B26">IFERROR(INDEX(Tableau1[Nom Prénom],SMALL((IF(Tableau1[Session N°]=$D$16,ROW(Tableau1[Session N°])-1)),ROW(8:8))),"")</f>
        <v/>
      </c>
      <c r="C26" s="36" t="str">
        <f>IFERROR(INDEX(Tableau1[Date de naissance],MATCH(B26,Tableau1[Nom Prénom],0)),"")</f>
        <v/>
      </c>
      <c r="D26" s="26" t="str">
        <f>IFERROR(INDEX(Tableau1[Lieu de naissance],MATCH(B26,Tableau1[Nom Prénom],0)),"")</f>
        <v/>
      </c>
      <c r="E26" s="46" t="str">
        <f>IFERROR(INDEX(Tableau1[Département],MATCH(B26,Tableau1[Nom Prénom],0)),"")</f>
        <v/>
      </c>
    </row>
    <row r="27" spans="2:5" x14ac:dyDescent="0.3">
      <c r="B27" s="45" t="str" cm="1">
        <f t="array" ref="B27">IFERROR(INDEX(Tableau1[Nom Prénom],SMALL((IF(Tableau1[Session N°]=$D$16,ROW(Tableau1[Session N°])-1)),ROW(9:9))),"")</f>
        <v/>
      </c>
      <c r="C27" s="36" t="str">
        <f>IFERROR(INDEX(Tableau1[Date de naissance],MATCH(B27,Tableau1[Nom Prénom],0)),"")</f>
        <v/>
      </c>
      <c r="D27" s="26" t="str">
        <f>IFERROR(INDEX(Tableau1[Lieu de naissance],MATCH(B27,Tableau1[Nom Prénom],0)),"")</f>
        <v/>
      </c>
      <c r="E27" s="46" t="str">
        <f>IFERROR(INDEX(Tableau1[Département],MATCH(B27,Tableau1[Nom Prénom],0)),"")</f>
        <v/>
      </c>
    </row>
    <row r="28" spans="2:5" ht="15" thickBot="1" x14ac:dyDescent="0.35">
      <c r="B28" s="47" t="str" cm="1">
        <f t="array" ref="B28">IFERROR(INDEX(Tableau1[Nom Prénom],SMALL((IF(Tableau1[Session N°]=$D$16,ROW(Tableau1[Session N°])-1)),ROW(10:10))),"")</f>
        <v/>
      </c>
      <c r="C28" s="51" t="str">
        <f>IFERROR(INDEX(Tableau1[Date de naissance],MATCH(B28,Tableau1[Nom Prénom],0)),"")</f>
        <v/>
      </c>
      <c r="D28" s="48" t="str">
        <f>IFERROR(INDEX(Tableau1[Lieu de naissance],MATCH(B28,Tableau1[Nom Prénom],0)),"")</f>
        <v/>
      </c>
      <c r="E28" s="49" t="str">
        <f>IFERROR(INDEX(Tableau1[Département],MATCH(B28,Tableau1[Nom Prénom],0)),"")</f>
        <v/>
      </c>
    </row>
    <row r="31" spans="2:5" ht="17.399999999999999" x14ac:dyDescent="0.3">
      <c r="B31" s="106" t="s">
        <v>75</v>
      </c>
      <c r="C31" s="106"/>
      <c r="D31" s="107">
        <v>3</v>
      </c>
      <c r="E31" s="107"/>
    </row>
    <row r="32" spans="2:5" ht="17.399999999999999" x14ac:dyDescent="0.3">
      <c r="B32" s="108" t="s">
        <v>88</v>
      </c>
      <c r="C32" s="108"/>
      <c r="D32" s="108"/>
      <c r="E32" s="108"/>
    </row>
    <row r="33" spans="2:5" ht="15" thickBot="1" x14ac:dyDescent="0.35">
      <c r="B33" s="109" t="s">
        <v>72</v>
      </c>
      <c r="C33" s="109"/>
      <c r="D33" s="109"/>
      <c r="E33" s="109"/>
    </row>
    <row r="34" spans="2:5" x14ac:dyDescent="0.3">
      <c r="B34" s="42" t="str" cm="1">
        <f t="array" ref="B34">IFERROR(INDEX(Tableau1[Nom Prénom],SMALL((IF(Tableau1[Session N°]=$D$31,ROW(Tableau1[Session N°])-1)),ROW(1:1))),"")</f>
        <v>AVRILLAUD  Colin</v>
      </c>
      <c r="C34" s="50">
        <f>IFERROR(INDEX(Tableau1[Date de naissance],MATCH(B34,Tableau1[Nom Prénom],0)),"")</f>
        <v>40001</v>
      </c>
      <c r="D34" s="43" t="str">
        <f>IFERROR(INDEX(Tableau1[Lieu de naissance],MATCH(B34,Tableau1[Nom Prénom],0)),"")</f>
        <v>ANCENIS</v>
      </c>
      <c r="E34" s="44" t="str">
        <f>IFERROR(INDEX(Tableau1[Département],MATCH(B34,Tableau1[Nom Prénom],0)),"")</f>
        <v>LOIRE ATLANTIQUE</v>
      </c>
    </row>
    <row r="35" spans="2:5" x14ac:dyDescent="0.3">
      <c r="B35" s="45" t="str" cm="1">
        <f t="array" ref="B35">IFERROR(INDEX(Tableau1[Nom Prénom],SMALL((IF(Tableau1[Session N°]=$D$31,ROW(Tableau1[Session N°])-1)),ROW(2:2))),"")</f>
        <v>GIRAULT Baptiste</v>
      </c>
      <c r="C35" s="36">
        <f>IFERROR(INDEX(Tableau1[Date de naissance],MATCH(B35,Tableau1[Nom Prénom],0)),"")</f>
        <v>40062</v>
      </c>
      <c r="D35" s="26" t="str">
        <f>IFERROR(INDEX(Tableau1[Lieu de naissance],MATCH(B35,Tableau1[Nom Prénom],0)),"")</f>
        <v>ANCENIS</v>
      </c>
      <c r="E35" s="46" t="str">
        <f>IFERROR(INDEX(Tableau1[Département],MATCH(B35,Tableau1[Nom Prénom],0)),"")</f>
        <v>LOIRE ATLANTIQUE</v>
      </c>
    </row>
    <row r="36" spans="2:5" x14ac:dyDescent="0.3">
      <c r="B36" s="45" t="str" cm="1">
        <f t="array" ref="B36">IFERROR(INDEX(Tableau1[Nom Prénom],SMALL((IF(Tableau1[Session N°]=$D$31,ROW(Tableau1[Session N°])-1)),ROW(3:3))),"")</f>
        <v>MONDESIR VINCENT Théo</v>
      </c>
      <c r="C36" s="36">
        <f>IFERROR(INDEX(Tableau1[Date de naissance],MATCH(B36,Tableau1[Nom Prénom],0)),"")</f>
        <v>39959</v>
      </c>
      <c r="D36" s="26" t="str">
        <f>IFERROR(INDEX(Tableau1[Lieu de naissance],MATCH(B36,Tableau1[Nom Prénom],0)),"")</f>
        <v>ANGERS</v>
      </c>
      <c r="E36" s="46" t="str">
        <f>IFERROR(INDEX(Tableau1[Département],MATCH(B36,Tableau1[Nom Prénom],0)),"")</f>
        <v>MAINE ET LOIRE</v>
      </c>
    </row>
    <row r="37" spans="2:5" x14ac:dyDescent="0.3">
      <c r="B37" s="45" t="str" cm="1">
        <f t="array" ref="B37">IFERROR(INDEX(Tableau1[Nom Prénom],SMALL((IF(Tableau1[Session N°]=$D$31,ROW(Tableau1[Session N°])-1)),ROW(4:4))),"")</f>
        <v/>
      </c>
      <c r="C37" s="36" t="str">
        <f>IFERROR(INDEX(Tableau1[Date de naissance],MATCH(B37,Tableau1[Nom Prénom],0)),"")</f>
        <v/>
      </c>
      <c r="D37" s="26" t="str">
        <f>IFERROR(INDEX(Tableau1[Lieu de naissance],MATCH(B37,Tableau1[Nom Prénom],0)),"")</f>
        <v/>
      </c>
      <c r="E37" s="46" t="str">
        <f>IFERROR(INDEX(Tableau1[Département],MATCH(B37,Tableau1[Nom Prénom],0)),"")</f>
        <v/>
      </c>
    </row>
    <row r="38" spans="2:5" x14ac:dyDescent="0.3">
      <c r="B38" s="45" t="str" cm="1">
        <f t="array" ref="B38">IFERROR(INDEX(Tableau1[Nom Prénom],SMALL((IF(Tableau1[Session N°]=$D$31,ROW(Tableau1[Session N°])-1)),ROW(5:5))),"")</f>
        <v/>
      </c>
      <c r="C38" s="36" t="str">
        <f>IFERROR(INDEX(Tableau1[Date de naissance],MATCH(B38,Tableau1[Nom Prénom],0)),"")</f>
        <v/>
      </c>
      <c r="D38" s="26" t="str">
        <f>IFERROR(INDEX(Tableau1[Lieu de naissance],MATCH(B38,Tableau1[Nom Prénom],0)),"")</f>
        <v/>
      </c>
      <c r="E38" s="46" t="str">
        <f>IFERROR(INDEX(Tableau1[Département],MATCH(B38,Tableau1[Nom Prénom],0)),"")</f>
        <v/>
      </c>
    </row>
    <row r="39" spans="2:5" x14ac:dyDescent="0.3">
      <c r="B39" s="45" t="str" cm="1">
        <f t="array" ref="B39">IFERROR(INDEX(Tableau1[Nom Prénom],SMALL((IF(Tableau1[Session N°]=$D$31,ROW(Tableau1[Session N°])-1)),ROW(6:6))),"")</f>
        <v/>
      </c>
      <c r="C39" s="36" t="str">
        <f>IFERROR(INDEX(Tableau1[Date de naissance],MATCH(B39,Tableau1[Nom Prénom],0)),"")</f>
        <v/>
      </c>
      <c r="D39" s="26" t="str">
        <f>IFERROR(INDEX(Tableau1[Lieu de naissance],MATCH(B39,Tableau1[Nom Prénom],0)),"")</f>
        <v/>
      </c>
      <c r="E39" s="46" t="str">
        <f>IFERROR(INDEX(Tableau1[Département],MATCH(B39,Tableau1[Nom Prénom],0)),"")</f>
        <v/>
      </c>
    </row>
    <row r="40" spans="2:5" x14ac:dyDescent="0.3">
      <c r="B40" s="45" t="str" cm="1">
        <f t="array" ref="B40">IFERROR(INDEX(Tableau1[Nom Prénom],SMALL((IF(Tableau1[Session N°]=$D$31,ROW(Tableau1[Session N°])-1)),ROW(7:7))),"")</f>
        <v/>
      </c>
      <c r="C40" s="36" t="str">
        <f>IFERROR(INDEX(Tableau1[Date de naissance],MATCH(B40,Tableau1[Nom Prénom],0)),"")</f>
        <v/>
      </c>
      <c r="D40" s="26" t="str">
        <f>IFERROR(INDEX(Tableau1[Lieu de naissance],MATCH(B40,Tableau1[Nom Prénom],0)),"")</f>
        <v/>
      </c>
      <c r="E40" s="46" t="str">
        <f>IFERROR(INDEX(Tableau1[Département],MATCH(B40,Tableau1[Nom Prénom],0)),"")</f>
        <v/>
      </c>
    </row>
    <row r="41" spans="2:5" x14ac:dyDescent="0.3">
      <c r="B41" s="45" t="str" cm="1">
        <f t="array" ref="B41">IFERROR(INDEX(Tableau1[Nom Prénom],SMALL((IF(Tableau1[Session N°]=$D$31,ROW(Tableau1[Session N°])-1)),ROW(8:8))),"")</f>
        <v/>
      </c>
      <c r="C41" s="36" t="str">
        <f>IFERROR(INDEX(Tableau1[Date de naissance],MATCH(B41,Tableau1[Nom Prénom],0)),"")</f>
        <v/>
      </c>
      <c r="D41" s="26" t="str">
        <f>IFERROR(INDEX(Tableau1[Lieu de naissance],MATCH(B41,Tableau1[Nom Prénom],0)),"")</f>
        <v/>
      </c>
      <c r="E41" s="46" t="str">
        <f>IFERROR(INDEX(Tableau1[Département],MATCH(B41,Tableau1[Nom Prénom],0)),"")</f>
        <v/>
      </c>
    </row>
    <row r="42" spans="2:5" x14ac:dyDescent="0.3">
      <c r="B42" s="45" t="str" cm="1">
        <f t="array" ref="B42">IFERROR(INDEX(Tableau1[Nom Prénom],SMALL((IF(Tableau1[Session N°]=$D$31,ROW(Tableau1[Session N°])-1)),ROW(9:9))),"")</f>
        <v/>
      </c>
      <c r="C42" s="36" t="str">
        <f>IFERROR(INDEX(Tableau1[Date de naissance],MATCH(B42,Tableau1[Nom Prénom],0)),"")</f>
        <v/>
      </c>
      <c r="D42" s="26" t="str">
        <f>IFERROR(INDEX(Tableau1[Lieu de naissance],MATCH(B42,Tableau1[Nom Prénom],0)),"")</f>
        <v/>
      </c>
      <c r="E42" s="46" t="str">
        <f>IFERROR(INDEX(Tableau1[Département],MATCH(B42,Tableau1[Nom Prénom],0)),"")</f>
        <v/>
      </c>
    </row>
    <row r="43" spans="2:5" ht="15" thickBot="1" x14ac:dyDescent="0.35">
      <c r="B43" s="47" t="str" cm="1">
        <f t="array" ref="B43">IFERROR(INDEX(Tableau1[Nom Prénom],SMALL((IF(Tableau1[Session N°]=$D$31,ROW(Tableau1[Session N°])-1)),ROW(10:10))),"")</f>
        <v/>
      </c>
      <c r="C43" s="51" t="str">
        <f>IFERROR(INDEX(Tableau1[Date de naissance],MATCH(B43,Tableau1[Nom Prénom],0)),"")</f>
        <v/>
      </c>
      <c r="D43" s="48" t="str">
        <f>IFERROR(INDEX(Tableau1[Lieu de naissance],MATCH(B43,Tableau1[Nom Prénom],0)),"")</f>
        <v/>
      </c>
      <c r="E43" s="49" t="str">
        <f>IFERROR(INDEX(Tableau1[Département],MATCH(B43,Tableau1[Nom Prénom],0)),"")</f>
        <v/>
      </c>
    </row>
    <row r="46" spans="2:5" ht="17.399999999999999" x14ac:dyDescent="0.3">
      <c r="B46" s="106" t="s">
        <v>75</v>
      </c>
      <c r="C46" s="106"/>
      <c r="D46" s="107">
        <v>4</v>
      </c>
      <c r="E46" s="107"/>
    </row>
    <row r="47" spans="2:5" ht="17.399999999999999" x14ac:dyDescent="0.3">
      <c r="B47" s="108" t="s">
        <v>89</v>
      </c>
      <c r="C47" s="108"/>
      <c r="D47" s="108"/>
      <c r="E47" s="108"/>
    </row>
    <row r="48" spans="2:5" ht="15" thickBot="1" x14ac:dyDescent="0.35">
      <c r="B48" s="109" t="s">
        <v>73</v>
      </c>
      <c r="C48" s="109"/>
      <c r="D48" s="109"/>
      <c r="E48" s="109"/>
    </row>
    <row r="49" spans="2:5" x14ac:dyDescent="0.3">
      <c r="B49" s="42" t="str" cm="1">
        <f t="array" ref="B49">IFERROR(INDEX(Tableau1[Nom Prénom],SMALL((IF(Tableau1[Session N°]=$D$46,ROW(Tableau1[Session N°])-1)),ROW(1:1))),"")</f>
        <v>BONDU  Soizic</v>
      </c>
      <c r="C49" s="50">
        <f>IFERROR(INDEX(Tableau1[Date de naissance],MATCH(B49,Tableau1[Nom Prénom],0)),"")</f>
        <v>39942</v>
      </c>
      <c r="D49" s="43" t="str">
        <f>IFERROR(INDEX(Tableau1[Lieu de naissance],MATCH(B49,Tableau1[Nom Prénom],0)),"")</f>
        <v>ANCENIS</v>
      </c>
      <c r="E49" s="44" t="str">
        <f>IFERROR(INDEX(Tableau1[Département],MATCH(B49,Tableau1[Nom Prénom],0)),"")</f>
        <v>LOIRE ATLANTIQUE</v>
      </c>
    </row>
    <row r="50" spans="2:5" x14ac:dyDescent="0.3">
      <c r="B50" s="45" t="str" cm="1">
        <f t="array" ref="B50">IFERROR(INDEX(Tableau1[Nom Prénom],SMALL((IF(Tableau1[Session N°]=$D$46,ROW(Tableau1[Session N°])-1)),ROW(2:2))),"")</f>
        <v>DUFORESTEL Justine</v>
      </c>
      <c r="C50" s="36">
        <f>IFERROR(INDEX(Tableau1[Date de naissance],MATCH(B50,Tableau1[Nom Prénom],0)),"")</f>
        <v>40143</v>
      </c>
      <c r="D50" s="26" t="str">
        <f>IFERROR(INDEX(Tableau1[Lieu de naissance],MATCH(B50,Tableau1[Nom Prénom],0)),"")</f>
        <v>ANGERS</v>
      </c>
      <c r="E50" s="46" t="str">
        <f>IFERROR(INDEX(Tableau1[Département],MATCH(B50,Tableau1[Nom Prénom],0)),"")</f>
        <v>MAINE ET LOIRE</v>
      </c>
    </row>
    <row r="51" spans="2:5" x14ac:dyDescent="0.3">
      <c r="B51" s="45" t="str" cm="1">
        <f t="array" ref="B51">IFERROR(INDEX(Tableau1[Nom Prénom],SMALL((IF(Tableau1[Session N°]=$D$46,ROW(Tableau1[Session N°])-1)),ROW(3:3))),"")</f>
        <v/>
      </c>
      <c r="C51" s="36" t="str">
        <f>IFERROR(INDEX(Tableau1[Date de naissance],MATCH(B51,Tableau1[Nom Prénom],0)),"")</f>
        <v/>
      </c>
      <c r="D51" s="26" t="str">
        <f>IFERROR(INDEX(Tableau1[Lieu de naissance],MATCH(B51,Tableau1[Nom Prénom],0)),"")</f>
        <v/>
      </c>
      <c r="E51" s="46" t="str">
        <f>IFERROR(INDEX(Tableau1[Département],MATCH(B51,Tableau1[Nom Prénom],0)),"")</f>
        <v/>
      </c>
    </row>
    <row r="52" spans="2:5" x14ac:dyDescent="0.3">
      <c r="B52" s="45" t="str" cm="1">
        <f t="array" ref="B52">IFERROR(INDEX(Tableau1[Nom Prénom],SMALL((IF(Tableau1[Session N°]=$D$46,ROW(Tableau1[Session N°])-1)),ROW(4:4))),"")</f>
        <v/>
      </c>
      <c r="C52" s="36" t="str">
        <f>IFERROR(INDEX(Tableau1[Date de naissance],MATCH(B52,Tableau1[Nom Prénom],0)),"")</f>
        <v/>
      </c>
      <c r="D52" s="26" t="str">
        <f>IFERROR(INDEX(Tableau1[Lieu de naissance],MATCH(B52,Tableau1[Nom Prénom],0)),"")</f>
        <v/>
      </c>
      <c r="E52" s="46" t="str">
        <f>IFERROR(INDEX(Tableau1[Département],MATCH(B52,Tableau1[Nom Prénom],0)),"")</f>
        <v/>
      </c>
    </row>
    <row r="53" spans="2:5" x14ac:dyDescent="0.3">
      <c r="B53" s="45" t="str" cm="1">
        <f t="array" ref="B53">IFERROR(INDEX(Tableau1[Nom Prénom],SMALL((IF(Tableau1[Session N°]=$D$46,ROW(Tableau1[Session N°])-1)),ROW(5:5))),"")</f>
        <v/>
      </c>
      <c r="C53" s="36" t="str">
        <f>IFERROR(INDEX(Tableau1[Date de naissance],MATCH(B53,Tableau1[Nom Prénom],0)),"")</f>
        <v/>
      </c>
      <c r="D53" s="26" t="str">
        <f>IFERROR(INDEX(Tableau1[Lieu de naissance],MATCH(B53,Tableau1[Nom Prénom],0)),"")</f>
        <v/>
      </c>
      <c r="E53" s="46" t="str">
        <f>IFERROR(INDEX(Tableau1[Département],MATCH(B53,Tableau1[Nom Prénom],0)),"")</f>
        <v/>
      </c>
    </row>
    <row r="54" spans="2:5" x14ac:dyDescent="0.3">
      <c r="B54" s="45" t="str" cm="1">
        <f t="array" ref="B54">IFERROR(INDEX(Tableau1[Nom Prénom],SMALL((IF(Tableau1[Session N°]=$D$46,ROW(Tableau1[Session N°])-1)),ROW(6:6))),"")</f>
        <v/>
      </c>
      <c r="C54" s="36" t="str">
        <f>IFERROR(INDEX(Tableau1[Date de naissance],MATCH(B54,Tableau1[Nom Prénom],0)),"")</f>
        <v/>
      </c>
      <c r="D54" s="26" t="str">
        <f>IFERROR(INDEX(Tableau1[Lieu de naissance],MATCH(B54,Tableau1[Nom Prénom],0)),"")</f>
        <v/>
      </c>
      <c r="E54" s="46" t="str">
        <f>IFERROR(INDEX(Tableau1[Département],MATCH(B54,Tableau1[Nom Prénom],0)),"")</f>
        <v/>
      </c>
    </row>
    <row r="55" spans="2:5" x14ac:dyDescent="0.3">
      <c r="B55" s="45" t="str" cm="1">
        <f t="array" ref="B55">IFERROR(INDEX(Tableau1[Nom Prénom],SMALL((IF(Tableau1[Session N°]=$D$46,ROW(Tableau1[Session N°])-1)),ROW(7:7))),"")</f>
        <v/>
      </c>
      <c r="C55" s="36" t="str">
        <f>IFERROR(INDEX(Tableau1[Date de naissance],MATCH(B55,Tableau1[Nom Prénom],0)),"")</f>
        <v/>
      </c>
      <c r="D55" s="26" t="str">
        <f>IFERROR(INDEX(Tableau1[Lieu de naissance],MATCH(B55,Tableau1[Nom Prénom],0)),"")</f>
        <v/>
      </c>
      <c r="E55" s="46" t="str">
        <f>IFERROR(INDEX(Tableau1[Département],MATCH(B55,Tableau1[Nom Prénom],0)),"")</f>
        <v/>
      </c>
    </row>
    <row r="56" spans="2:5" x14ac:dyDescent="0.3">
      <c r="B56" s="45" t="str" cm="1">
        <f t="array" ref="B56">IFERROR(INDEX(Tableau1[Nom Prénom],SMALL((IF(Tableau1[Session N°]=$D$46,ROW(Tableau1[Session N°])-1)),ROW(8:8))),"")</f>
        <v/>
      </c>
      <c r="C56" s="36" t="str">
        <f>IFERROR(INDEX(Tableau1[Date de naissance],MATCH(B56,Tableau1[Nom Prénom],0)),"")</f>
        <v/>
      </c>
      <c r="D56" s="26" t="str">
        <f>IFERROR(INDEX(Tableau1[Lieu de naissance],MATCH(B56,Tableau1[Nom Prénom],0)),"")</f>
        <v/>
      </c>
      <c r="E56" s="46" t="str">
        <f>IFERROR(INDEX(Tableau1[Département],MATCH(B56,Tableau1[Nom Prénom],0)),"")</f>
        <v/>
      </c>
    </row>
    <row r="57" spans="2:5" x14ac:dyDescent="0.3">
      <c r="B57" s="45" t="str" cm="1">
        <f t="array" ref="B57">IFERROR(INDEX(Tableau1[Nom Prénom],SMALL((IF(Tableau1[Session N°]=$D$46,ROW(Tableau1[Session N°])-1)),ROW(9:9))),"")</f>
        <v/>
      </c>
      <c r="C57" s="36" t="str">
        <f>IFERROR(INDEX(Tableau1[Date de naissance],MATCH(B57,Tableau1[Nom Prénom],0)),"")</f>
        <v/>
      </c>
      <c r="D57" s="26" t="str">
        <f>IFERROR(INDEX(Tableau1[Lieu de naissance],MATCH(B57,Tableau1[Nom Prénom],0)),"")</f>
        <v/>
      </c>
      <c r="E57" s="46" t="str">
        <f>IFERROR(INDEX(Tableau1[Département],MATCH(B57,Tableau1[Nom Prénom],0)),"")</f>
        <v/>
      </c>
    </row>
    <row r="58" spans="2:5" ht="15" thickBot="1" x14ac:dyDescent="0.35">
      <c r="B58" s="47" t="str" cm="1">
        <f t="array" ref="B58">IFERROR(INDEX(Tableau1[Nom Prénom],SMALL((IF(Tableau1[Session N°]=$D$46,ROW(Tableau1[Session N°])-1)),ROW(10:10))),"")</f>
        <v/>
      </c>
      <c r="C58" s="51" t="str">
        <f>IFERROR(INDEX(Tableau1[Date de naissance],MATCH(B58,Tableau1[Nom Prénom],0)),"")</f>
        <v/>
      </c>
      <c r="D58" s="48" t="str">
        <f>IFERROR(INDEX(Tableau1[Lieu de naissance],MATCH(B58,Tableau1[Nom Prénom],0)),"")</f>
        <v/>
      </c>
      <c r="E58" s="49" t="str">
        <f>IFERROR(INDEX(Tableau1[Département],MATCH(B58,Tableau1[Nom Prénom],0)),"")</f>
        <v/>
      </c>
    </row>
    <row r="61" spans="2:5" ht="17.399999999999999" x14ac:dyDescent="0.3">
      <c r="B61" s="106" t="s">
        <v>75</v>
      </c>
      <c r="C61" s="106"/>
      <c r="D61" s="107">
        <v>5</v>
      </c>
      <c r="E61" s="107"/>
    </row>
    <row r="62" spans="2:5" ht="17.399999999999999" x14ac:dyDescent="0.3">
      <c r="B62" s="108" t="s">
        <v>90</v>
      </c>
      <c r="C62" s="108"/>
      <c r="D62" s="108"/>
      <c r="E62" s="108"/>
    </row>
    <row r="63" spans="2:5" ht="15" thickBot="1" x14ac:dyDescent="0.35">
      <c r="B63" s="109" t="s">
        <v>71</v>
      </c>
      <c r="C63" s="109"/>
      <c r="D63" s="109"/>
      <c r="E63" s="109"/>
    </row>
    <row r="64" spans="2:5" x14ac:dyDescent="0.3">
      <c r="B64" s="42" t="str" cm="1">
        <f t="array" ref="B64">IFERROR(INDEX(Tableau1[Nom Prénom],SMALL((IF(Tableau1[Session N°]=$D$61,ROW(Tableau1[Session N°])-1)),ROW(1:1))),"")</f>
        <v>BRUN--CHOE Alix</v>
      </c>
      <c r="C64" s="50">
        <f>IFERROR(INDEX(Tableau1[Date de naissance],MATCH(B64,Tableau1[Nom Prénom],0)),"")</f>
        <v>39873</v>
      </c>
      <c r="D64" s="43" t="str">
        <f>IFERROR(INDEX(Tableau1[Lieu de naissance],MATCH(B64,Tableau1[Nom Prénom],0)),"")</f>
        <v>ANCENIS</v>
      </c>
      <c r="E64" s="44" t="str">
        <f>IFERROR(INDEX(Tableau1[Département],MATCH(B64,Tableau1[Nom Prénom],0)),"")</f>
        <v>LOIRE ATLANTIQUE</v>
      </c>
    </row>
    <row r="65" spans="2:5" x14ac:dyDescent="0.3">
      <c r="B65" s="45" t="str" cm="1">
        <f t="array" ref="B65">IFERROR(INDEX(Tableau1[Nom Prénom],SMALL((IF(Tableau1[Session N°]=$D$61,ROW(Tableau1[Session N°])-1)),ROW(2:2))),"")</f>
        <v>GARROS Estéban</v>
      </c>
      <c r="C65" s="36">
        <f>IFERROR(INDEX(Tableau1[Date de naissance],MATCH(B65,Tableau1[Nom Prénom],0)),"")</f>
        <v>40120</v>
      </c>
      <c r="D65" s="26" t="str">
        <f>IFERROR(INDEX(Tableau1[Lieu de naissance],MATCH(B65,Tableau1[Nom Prénom],0)),"")</f>
        <v>ANCENIS</v>
      </c>
      <c r="E65" s="46" t="str">
        <f>IFERROR(INDEX(Tableau1[Département],MATCH(B65,Tableau1[Nom Prénom],0)),"")</f>
        <v>LOIRE ATLANTIQUE</v>
      </c>
    </row>
    <row r="66" spans="2:5" x14ac:dyDescent="0.3">
      <c r="B66" s="45" t="str" cm="1">
        <f t="array" ref="B66">IFERROR(INDEX(Tableau1[Nom Prénom],SMALL((IF(Tableau1[Session N°]=$D$61,ROW(Tableau1[Session N°])-1)),ROW(3:3))),"")</f>
        <v>RIOU SALABERRY Lucas</v>
      </c>
      <c r="C66" s="36">
        <f>IFERROR(INDEX(Tableau1[Date de naissance],MATCH(B66,Tableau1[Nom Prénom],0)),"")</f>
        <v>39821</v>
      </c>
      <c r="D66" s="26" t="str">
        <f>IFERROR(INDEX(Tableau1[Lieu de naissance],MATCH(B66,Tableau1[Nom Prénom],0)),"")</f>
        <v>ANCENIS</v>
      </c>
      <c r="E66" s="46" t="str">
        <f>IFERROR(INDEX(Tableau1[Département],MATCH(B66,Tableau1[Nom Prénom],0)),"")</f>
        <v>LOIRE ATLANTIQUE</v>
      </c>
    </row>
    <row r="67" spans="2:5" x14ac:dyDescent="0.3">
      <c r="B67" s="45" t="str" cm="1">
        <f t="array" ref="B67">IFERROR(INDEX(Tableau1[Nom Prénom],SMALL((IF(Tableau1[Session N°]=$D$61,ROW(Tableau1[Session N°])-1)),ROW(4:4))),"")</f>
        <v/>
      </c>
      <c r="C67" s="36" t="str">
        <f>IFERROR(INDEX(Tableau1[Date de naissance],MATCH(B67,Tableau1[Nom Prénom],0)),"")</f>
        <v/>
      </c>
      <c r="D67" s="26" t="str">
        <f>IFERROR(INDEX(Tableau1[Lieu de naissance],MATCH(B67,Tableau1[Nom Prénom],0)),"")</f>
        <v/>
      </c>
      <c r="E67" s="46" t="str">
        <f>IFERROR(INDEX(Tableau1[Département],MATCH(B67,Tableau1[Nom Prénom],0)),"")</f>
        <v/>
      </c>
    </row>
    <row r="68" spans="2:5" x14ac:dyDescent="0.3">
      <c r="B68" s="45" t="str" cm="1">
        <f t="array" ref="B68">IFERROR(INDEX(Tableau1[Nom Prénom],SMALL((IF(Tableau1[Session N°]=$D$61,ROW(Tableau1[Session N°])-1)),ROW(5:5))),"")</f>
        <v/>
      </c>
      <c r="C68" s="36" t="str">
        <f>IFERROR(INDEX(Tableau1[Date de naissance],MATCH(B68,Tableau1[Nom Prénom],0)),"")</f>
        <v/>
      </c>
      <c r="D68" s="26" t="str">
        <f>IFERROR(INDEX(Tableau1[Lieu de naissance],MATCH(B68,Tableau1[Nom Prénom],0)),"")</f>
        <v/>
      </c>
      <c r="E68" s="46" t="str">
        <f>IFERROR(INDEX(Tableau1[Département],MATCH(B68,Tableau1[Nom Prénom],0)),"")</f>
        <v/>
      </c>
    </row>
    <row r="69" spans="2:5" x14ac:dyDescent="0.3">
      <c r="B69" s="45" t="str" cm="1">
        <f t="array" ref="B69">IFERROR(INDEX(Tableau1[Nom Prénom],SMALL((IF(Tableau1[Session N°]=$D$61,ROW(Tableau1[Session N°])-1)),ROW(6:6))),"")</f>
        <v/>
      </c>
      <c r="C69" s="36" t="str">
        <f>IFERROR(INDEX(Tableau1[Date de naissance],MATCH(B69,Tableau1[Nom Prénom],0)),"")</f>
        <v/>
      </c>
      <c r="D69" s="26" t="str">
        <f>IFERROR(INDEX(Tableau1[Lieu de naissance],MATCH(B69,Tableau1[Nom Prénom],0)),"")</f>
        <v/>
      </c>
      <c r="E69" s="46" t="str">
        <f>IFERROR(INDEX(Tableau1[Département],MATCH(B69,Tableau1[Nom Prénom],0)),"")</f>
        <v/>
      </c>
    </row>
    <row r="70" spans="2:5" x14ac:dyDescent="0.3">
      <c r="B70" s="45" t="str" cm="1">
        <f t="array" ref="B70">IFERROR(INDEX(Tableau1[Nom Prénom],SMALL((IF(Tableau1[Session N°]=$D$61,ROW(Tableau1[Session N°])-1)),ROW(7:7))),"")</f>
        <v/>
      </c>
      <c r="C70" s="36" t="str">
        <f>IFERROR(INDEX(Tableau1[Date de naissance],MATCH(B70,Tableau1[Nom Prénom],0)),"")</f>
        <v/>
      </c>
      <c r="D70" s="26" t="str">
        <f>IFERROR(INDEX(Tableau1[Lieu de naissance],MATCH(B70,Tableau1[Nom Prénom],0)),"")</f>
        <v/>
      </c>
      <c r="E70" s="46" t="str">
        <f>IFERROR(INDEX(Tableau1[Département],MATCH(B70,Tableau1[Nom Prénom],0)),"")</f>
        <v/>
      </c>
    </row>
    <row r="71" spans="2:5" x14ac:dyDescent="0.3">
      <c r="B71" s="45" t="str" cm="1">
        <f t="array" ref="B71">IFERROR(INDEX(Tableau1[Nom Prénom],SMALL((IF(Tableau1[Session N°]=$D$61,ROW(Tableau1[Session N°])-1)),ROW(8:8))),"")</f>
        <v/>
      </c>
      <c r="C71" s="36" t="str">
        <f>IFERROR(INDEX(Tableau1[Date de naissance],MATCH(B71,Tableau1[Nom Prénom],0)),"")</f>
        <v/>
      </c>
      <c r="D71" s="26" t="str">
        <f>IFERROR(INDEX(Tableau1[Lieu de naissance],MATCH(B71,Tableau1[Nom Prénom],0)),"")</f>
        <v/>
      </c>
      <c r="E71" s="46" t="str">
        <f>IFERROR(INDEX(Tableau1[Département],MATCH(B71,Tableau1[Nom Prénom],0)),"")</f>
        <v/>
      </c>
    </row>
    <row r="72" spans="2:5" x14ac:dyDescent="0.3">
      <c r="B72" s="45" t="str" cm="1">
        <f t="array" ref="B72">IFERROR(INDEX(Tableau1[Nom Prénom],SMALL((IF(Tableau1[Session N°]=$D$61,ROW(Tableau1[Session N°])-1)),ROW(9:9))),"")</f>
        <v/>
      </c>
      <c r="C72" s="36" t="str">
        <f>IFERROR(INDEX(Tableau1[Date de naissance],MATCH(B72,Tableau1[Nom Prénom],0)),"")</f>
        <v/>
      </c>
      <c r="D72" s="26" t="str">
        <f>IFERROR(INDEX(Tableau1[Lieu de naissance],MATCH(B72,Tableau1[Nom Prénom],0)),"")</f>
        <v/>
      </c>
      <c r="E72" s="46" t="str">
        <f>IFERROR(INDEX(Tableau1[Département],MATCH(B72,Tableau1[Nom Prénom],0)),"")</f>
        <v/>
      </c>
    </row>
    <row r="73" spans="2:5" ht="15" thickBot="1" x14ac:dyDescent="0.35">
      <c r="B73" s="47" t="str" cm="1">
        <f t="array" ref="B73">IFERROR(INDEX(Tableau1[Nom Prénom],SMALL((IF(Tableau1[Session N°]=$D$61,ROW(Tableau1[Session N°])-1)),ROW(10:10))),"")</f>
        <v/>
      </c>
      <c r="C73" s="51" t="str">
        <f>IFERROR(INDEX(Tableau1[Date de naissance],MATCH(B73,Tableau1[Nom Prénom],0)),"")</f>
        <v/>
      </c>
      <c r="D73" s="48" t="str">
        <f>IFERROR(INDEX(Tableau1[Lieu de naissance],MATCH(B73,Tableau1[Nom Prénom],0)),"")</f>
        <v/>
      </c>
      <c r="E73" s="49" t="str">
        <f>IFERROR(INDEX(Tableau1[Département],MATCH(B73,Tableau1[Nom Prénom],0)),"")</f>
        <v/>
      </c>
    </row>
    <row r="76" spans="2:5" ht="17.399999999999999" x14ac:dyDescent="0.3">
      <c r="B76" s="106" t="s">
        <v>75</v>
      </c>
      <c r="C76" s="106"/>
      <c r="D76" s="107">
        <v>6</v>
      </c>
      <c r="E76" s="107"/>
    </row>
    <row r="77" spans="2:5" ht="17.399999999999999" x14ac:dyDescent="0.3">
      <c r="B77" s="108" t="s">
        <v>91</v>
      </c>
      <c r="C77" s="108"/>
      <c r="D77" s="108"/>
      <c r="E77" s="108"/>
    </row>
    <row r="78" spans="2:5" ht="15" thickBot="1" x14ac:dyDescent="0.35">
      <c r="B78" s="109" t="s">
        <v>71</v>
      </c>
      <c r="C78" s="109"/>
      <c r="D78" s="109"/>
      <c r="E78" s="109"/>
    </row>
    <row r="79" spans="2:5" x14ac:dyDescent="0.3">
      <c r="B79" s="42" t="str" cm="1">
        <f t="array" ref="B79">IFERROR(INDEX(Tableau1[Nom Prénom],SMALL((IF(Tableau1[Session N°]=$D$76,ROW(Tableau1[Session N°])-1)),ROW(1:1))),"")</f>
        <v>CADOREL Malicia</v>
      </c>
      <c r="C79" s="50">
        <f>IFERROR(INDEX(Tableau1[Date de naissance],MATCH(B79,Tableau1[Nom Prénom],0)),"")</f>
        <v>39999</v>
      </c>
      <c r="D79" s="43" t="str">
        <f>IFERROR(INDEX(Tableau1[Lieu de naissance],MATCH(B79,Tableau1[Nom Prénom],0)),"")</f>
        <v>ANCENIS</v>
      </c>
      <c r="E79" s="44" t="str">
        <f>IFERROR(INDEX(Tableau1[Département],MATCH(B79,Tableau1[Nom Prénom],0)),"")</f>
        <v>LOIRE ATLANTIQUE</v>
      </c>
    </row>
    <row r="80" spans="2:5" x14ac:dyDescent="0.3">
      <c r="B80" s="45" t="str" cm="1">
        <f t="array" ref="B80">IFERROR(INDEX(Tableau1[Nom Prénom],SMALL((IF(Tableau1[Session N°]=$D$76,ROW(Tableau1[Session N°])-1)),ROW(2:2))),"")</f>
        <v>POMMIER  Janne</v>
      </c>
      <c r="C80" s="36">
        <f>IFERROR(INDEX(Tableau1[Date de naissance],MATCH(B80,Tableau1[Nom Prénom],0)),"")</f>
        <v>40147</v>
      </c>
      <c r="D80" s="26" t="str">
        <f>IFERROR(INDEX(Tableau1[Lieu de naissance],MATCH(B80,Tableau1[Nom Prénom],0)),"")</f>
        <v>ANCENIS</v>
      </c>
      <c r="E80" s="46" t="str">
        <f>IFERROR(INDEX(Tableau1[Département],MATCH(B80,Tableau1[Nom Prénom],0)),"")</f>
        <v>LOIRE ATLANTIQUE</v>
      </c>
    </row>
    <row r="81" spans="2:5" x14ac:dyDescent="0.3">
      <c r="B81" s="45" t="str" cm="1">
        <f t="array" ref="B81">IFERROR(INDEX(Tableau1[Nom Prénom],SMALL((IF(Tableau1[Session N°]=$D$76,ROW(Tableau1[Session N°])-1)),ROW(3:3))),"")</f>
        <v>REVEILLERE Lise</v>
      </c>
      <c r="C81" s="36">
        <f>IFERROR(INDEX(Tableau1[Date de naissance],MATCH(B81,Tableau1[Nom Prénom],0)),"")</f>
        <v>39829</v>
      </c>
      <c r="D81" s="26" t="str">
        <f>IFERROR(INDEX(Tableau1[Lieu de naissance],MATCH(B81,Tableau1[Nom Prénom],0)),"")</f>
        <v>ANCENIS</v>
      </c>
      <c r="E81" s="46" t="str">
        <f>IFERROR(INDEX(Tableau1[Département],MATCH(B81,Tableau1[Nom Prénom],0)),"")</f>
        <v>LOIRE ATLANTIQUE</v>
      </c>
    </row>
    <row r="82" spans="2:5" x14ac:dyDescent="0.3">
      <c r="B82" s="45" t="str" cm="1">
        <f t="array" ref="B82">IFERROR(INDEX(Tableau1[Nom Prénom],SMALL((IF(Tableau1[Session N°]=$D$76,ROW(Tableau1[Session N°])-1)),ROW(4:4))),"")</f>
        <v/>
      </c>
      <c r="C82" s="36" t="str">
        <f>IFERROR(INDEX(Tableau1[Date de naissance],MATCH(B82,Tableau1[Nom Prénom],0)),"")</f>
        <v/>
      </c>
      <c r="D82" s="26" t="str">
        <f>IFERROR(INDEX(Tableau1[Lieu de naissance],MATCH(B82,Tableau1[Nom Prénom],0)),"")</f>
        <v/>
      </c>
      <c r="E82" s="46" t="str">
        <f>IFERROR(INDEX(Tableau1[Département],MATCH(B82,Tableau1[Nom Prénom],0)),"")</f>
        <v/>
      </c>
    </row>
    <row r="83" spans="2:5" x14ac:dyDescent="0.3">
      <c r="B83" s="45" t="str" cm="1">
        <f t="array" ref="B83">IFERROR(INDEX(Tableau1[Nom Prénom],SMALL((IF(Tableau1[Session N°]=$D$76,ROW(Tableau1[Session N°])-1)),ROW(5:5))),"")</f>
        <v/>
      </c>
      <c r="C83" s="36" t="str">
        <f>IFERROR(INDEX(Tableau1[Date de naissance],MATCH(B83,Tableau1[Nom Prénom],0)),"")</f>
        <v/>
      </c>
      <c r="D83" s="26" t="str">
        <f>IFERROR(INDEX(Tableau1[Lieu de naissance],MATCH(B83,Tableau1[Nom Prénom],0)),"")</f>
        <v/>
      </c>
      <c r="E83" s="46" t="str">
        <f>IFERROR(INDEX(Tableau1[Département],MATCH(B83,Tableau1[Nom Prénom],0)),"")</f>
        <v/>
      </c>
    </row>
    <row r="84" spans="2:5" x14ac:dyDescent="0.3">
      <c r="B84" s="45" t="str" cm="1">
        <f t="array" ref="B84">IFERROR(INDEX(Tableau1[Nom Prénom],SMALL((IF(Tableau1[Session N°]=$D$76,ROW(Tableau1[Session N°])-1)),ROW(6:6))),"")</f>
        <v/>
      </c>
      <c r="C84" s="36" t="str">
        <f>IFERROR(INDEX(Tableau1[Date de naissance],MATCH(B84,Tableau1[Nom Prénom],0)),"")</f>
        <v/>
      </c>
      <c r="D84" s="26" t="str">
        <f>IFERROR(INDEX(Tableau1[Lieu de naissance],MATCH(B84,Tableau1[Nom Prénom],0)),"")</f>
        <v/>
      </c>
      <c r="E84" s="46" t="str">
        <f>IFERROR(INDEX(Tableau1[Département],MATCH(B84,Tableau1[Nom Prénom],0)),"")</f>
        <v/>
      </c>
    </row>
    <row r="85" spans="2:5" x14ac:dyDescent="0.3">
      <c r="B85" s="45" t="str" cm="1">
        <f t="array" ref="B85">IFERROR(INDEX(Tableau1[Nom Prénom],SMALL((IF(Tableau1[Session N°]=$D$76,ROW(Tableau1[Session N°])-1)),ROW(7:7))),"")</f>
        <v/>
      </c>
      <c r="C85" s="36" t="str">
        <f>IFERROR(INDEX(Tableau1[Date de naissance],MATCH(B85,Tableau1[Nom Prénom],0)),"")</f>
        <v/>
      </c>
      <c r="D85" s="26" t="str">
        <f>IFERROR(INDEX(Tableau1[Lieu de naissance],MATCH(B85,Tableau1[Nom Prénom],0)),"")</f>
        <v/>
      </c>
      <c r="E85" s="46" t="str">
        <f>IFERROR(INDEX(Tableau1[Département],MATCH(B85,Tableau1[Nom Prénom],0)),"")</f>
        <v/>
      </c>
    </row>
    <row r="86" spans="2:5" x14ac:dyDescent="0.3">
      <c r="B86" s="45" t="str" cm="1">
        <f t="array" ref="B86">IFERROR(INDEX(Tableau1[Nom Prénom],SMALL((IF(Tableau1[Session N°]=$D$76,ROW(Tableau1[Session N°])-1)),ROW(8:8))),"")</f>
        <v/>
      </c>
      <c r="C86" s="36" t="str">
        <f>IFERROR(INDEX(Tableau1[Date de naissance],MATCH(B86,Tableau1[Nom Prénom],0)),"")</f>
        <v/>
      </c>
      <c r="D86" s="26" t="str">
        <f>IFERROR(INDEX(Tableau1[Lieu de naissance],MATCH(B86,Tableau1[Nom Prénom],0)),"")</f>
        <v/>
      </c>
      <c r="E86" s="46" t="str">
        <f>IFERROR(INDEX(Tableau1[Département],MATCH(B86,Tableau1[Nom Prénom],0)),"")</f>
        <v/>
      </c>
    </row>
    <row r="87" spans="2:5" x14ac:dyDescent="0.3">
      <c r="B87" s="45" t="str" cm="1">
        <f t="array" ref="B87">IFERROR(INDEX(Tableau1[Nom Prénom],SMALL((IF(Tableau1[Session N°]=$D$76,ROW(Tableau1[Session N°])-1)),ROW(9:9))),"")</f>
        <v/>
      </c>
      <c r="C87" s="36" t="str">
        <f>IFERROR(INDEX(Tableau1[Date de naissance],MATCH(B87,Tableau1[Nom Prénom],0)),"")</f>
        <v/>
      </c>
      <c r="D87" s="26" t="str">
        <f>IFERROR(INDEX(Tableau1[Lieu de naissance],MATCH(B87,Tableau1[Nom Prénom],0)),"")</f>
        <v/>
      </c>
      <c r="E87" s="46" t="str">
        <f>IFERROR(INDEX(Tableau1[Département],MATCH(B87,Tableau1[Nom Prénom],0)),"")</f>
        <v/>
      </c>
    </row>
    <row r="88" spans="2:5" ht="15" thickBot="1" x14ac:dyDescent="0.35">
      <c r="B88" s="47" t="str" cm="1">
        <f t="array" ref="B88">IFERROR(INDEX(Tableau1[Nom Prénom],SMALL((IF(Tableau1[Session N°]=$D$76,ROW(Tableau1[Session N°])-1)),ROW(10:10))),"")</f>
        <v/>
      </c>
      <c r="C88" s="51" t="str">
        <f>IFERROR(INDEX(Tableau1[Date de naissance],MATCH(B88,Tableau1[Nom Prénom],0)),"")</f>
        <v/>
      </c>
      <c r="D88" s="48" t="str">
        <f>IFERROR(INDEX(Tableau1[Lieu de naissance],MATCH(B88,Tableau1[Nom Prénom],0)),"")</f>
        <v/>
      </c>
      <c r="E88" s="49" t="str">
        <f>IFERROR(INDEX(Tableau1[Département],MATCH(B88,Tableau1[Nom Prénom],0)),"")</f>
        <v/>
      </c>
    </row>
    <row r="91" spans="2:5" ht="17.399999999999999" x14ac:dyDescent="0.3">
      <c r="B91" s="106" t="s">
        <v>75</v>
      </c>
      <c r="C91" s="106"/>
      <c r="D91" s="107">
        <v>7</v>
      </c>
      <c r="E91" s="107"/>
    </row>
    <row r="92" spans="2:5" ht="17.399999999999999" x14ac:dyDescent="0.3">
      <c r="B92" s="108" t="s">
        <v>91</v>
      </c>
      <c r="C92" s="108"/>
      <c r="D92" s="108"/>
      <c r="E92" s="108"/>
    </row>
    <row r="93" spans="2:5" ht="15" thickBot="1" x14ac:dyDescent="0.35">
      <c r="B93" s="109" t="s">
        <v>71</v>
      </c>
      <c r="C93" s="109"/>
      <c r="D93" s="109"/>
      <c r="E93" s="109"/>
    </row>
    <row r="94" spans="2:5" x14ac:dyDescent="0.3">
      <c r="B94" s="42" t="str" cm="1">
        <f t="array" ref="B94">IFERROR(INDEX(Tableau1[Nom Prénom],SMALL((IF(Tableau1[Session N°]=$D$91,ROW(Tableau1[Session N°])-1)),ROW(1:1))),"")</f>
        <v>COUTAUD Noémie</v>
      </c>
      <c r="C94" s="50">
        <f>IFERROR(INDEX(Tableau1[Date de naissance],MATCH(B94,Tableau1[Nom Prénom],0)),"")</f>
        <v>39960</v>
      </c>
      <c r="D94" s="43" t="str">
        <f>IFERROR(INDEX(Tableau1[Lieu de naissance],MATCH(B94,Tableau1[Nom Prénom],0)),"")</f>
        <v>NANTES</v>
      </c>
      <c r="E94" s="44" t="str">
        <f>IFERROR(INDEX(Tableau1[Département],MATCH(B94,Tableau1[Nom Prénom],0)),"")</f>
        <v>LOIRE ATLANTIQUE</v>
      </c>
    </row>
    <row r="95" spans="2:5" x14ac:dyDescent="0.3">
      <c r="B95" s="45" t="str" cm="1">
        <f t="array" ref="B95">IFERROR(INDEX(Tableau1[Nom Prénom],SMALL((IF(Tableau1[Session N°]=$D$91,ROW(Tableau1[Session N°])-1)),ROW(2:2))),"")</f>
        <v>GUIBERT Nicolas</v>
      </c>
      <c r="C95" s="36">
        <f>IFERROR(INDEX(Tableau1[Date de naissance],MATCH(B95,Tableau1[Nom Prénom],0)),"")</f>
        <v>40092</v>
      </c>
      <c r="D95" s="26" t="str">
        <f>IFERROR(INDEX(Tableau1[Lieu de naissance],MATCH(B95,Tableau1[Nom Prénom],0)),"")</f>
        <v>BAR-LE-DUC</v>
      </c>
      <c r="E95" s="46" t="str">
        <f>IFERROR(INDEX(Tableau1[Département],MATCH(B95,Tableau1[Nom Prénom],0)),"")</f>
        <v>MEUSE</v>
      </c>
    </row>
    <row r="96" spans="2:5" x14ac:dyDescent="0.3">
      <c r="B96" s="45" t="str" cm="1">
        <f t="array" ref="B96">IFERROR(INDEX(Tableau1[Nom Prénom],SMALL((IF(Tableau1[Session N°]=$D$91,ROW(Tableau1[Session N°])-1)),ROW(3:3))),"")</f>
        <v>ONILLON Quentin</v>
      </c>
      <c r="C96" s="36">
        <f>IFERROR(INDEX(Tableau1[Date de naissance],MATCH(B96,Tableau1[Nom Prénom],0)),"")</f>
        <v>39962</v>
      </c>
      <c r="D96" s="26" t="str">
        <f>IFERROR(INDEX(Tableau1[Lieu de naissance],MATCH(B96,Tableau1[Nom Prénom],0)),"")</f>
        <v>ANCENIS</v>
      </c>
      <c r="E96" s="46" t="str">
        <f>IFERROR(INDEX(Tableau1[Département],MATCH(B96,Tableau1[Nom Prénom],0)),"")</f>
        <v>LOIRE ATLANTIQUE</v>
      </c>
    </row>
    <row r="97" spans="2:5" x14ac:dyDescent="0.3">
      <c r="B97" s="45" t="str" cm="1">
        <f t="array" ref="B97">IFERROR(INDEX(Tableau1[Nom Prénom],SMALL((IF(Tableau1[Session N°]=$D$91,ROW(Tableau1[Session N°])-1)),ROW(4:4))),"")</f>
        <v/>
      </c>
      <c r="C97" s="36" t="str">
        <f>IFERROR(INDEX(Tableau1[Date de naissance],MATCH(B97,Tableau1[Nom Prénom],0)),"")</f>
        <v/>
      </c>
      <c r="D97" s="26" t="str">
        <f>IFERROR(INDEX(Tableau1[Lieu de naissance],MATCH(B97,Tableau1[Nom Prénom],0)),"")</f>
        <v/>
      </c>
      <c r="E97" s="46" t="str">
        <f>IFERROR(INDEX(Tableau1[Département],MATCH(B97,Tableau1[Nom Prénom],0)),"")</f>
        <v/>
      </c>
    </row>
    <row r="98" spans="2:5" x14ac:dyDescent="0.3">
      <c r="B98" s="45" t="str" cm="1">
        <f t="array" ref="B98">IFERROR(INDEX(Tableau1[Nom Prénom],SMALL((IF(Tableau1[Session N°]=$D$91,ROW(Tableau1[Session N°])-1)),ROW(5:5))),"")</f>
        <v/>
      </c>
      <c r="C98" s="36" t="str">
        <f>IFERROR(INDEX(Tableau1[Date de naissance],MATCH(B98,Tableau1[Nom Prénom],0)),"")</f>
        <v/>
      </c>
      <c r="D98" s="26" t="str">
        <f>IFERROR(INDEX(Tableau1[Lieu de naissance],MATCH(B98,Tableau1[Nom Prénom],0)),"")</f>
        <v/>
      </c>
      <c r="E98" s="46" t="str">
        <f>IFERROR(INDEX(Tableau1[Département],MATCH(B98,Tableau1[Nom Prénom],0)),"")</f>
        <v/>
      </c>
    </row>
    <row r="99" spans="2:5" x14ac:dyDescent="0.3">
      <c r="B99" s="45" t="str" cm="1">
        <f t="array" ref="B99">IFERROR(INDEX(Tableau1[Nom Prénom],SMALL((IF(Tableau1[Session N°]=$D$91,ROW(Tableau1[Session N°])-1)),ROW(6:6))),"")</f>
        <v/>
      </c>
      <c r="C99" s="36" t="str">
        <f>IFERROR(INDEX(Tableau1[Date de naissance],MATCH(B99,Tableau1[Nom Prénom],0)),"")</f>
        <v/>
      </c>
      <c r="D99" s="26" t="str">
        <f>IFERROR(INDEX(Tableau1[Lieu de naissance],MATCH(B99,Tableau1[Nom Prénom],0)),"")</f>
        <v/>
      </c>
      <c r="E99" s="46" t="str">
        <f>IFERROR(INDEX(Tableau1[Département],MATCH(B99,Tableau1[Nom Prénom],0)),"")</f>
        <v/>
      </c>
    </row>
    <row r="100" spans="2:5" x14ac:dyDescent="0.3">
      <c r="B100" s="45" t="str" cm="1">
        <f t="array" ref="B100">IFERROR(INDEX(Tableau1[Nom Prénom],SMALL((IF(Tableau1[Session N°]=$D$91,ROW(Tableau1[Session N°])-1)),ROW(7:7))),"")</f>
        <v/>
      </c>
      <c r="C100" s="36" t="str">
        <f>IFERROR(INDEX(Tableau1[Date de naissance],MATCH(B100,Tableau1[Nom Prénom],0)),"")</f>
        <v/>
      </c>
      <c r="D100" s="26" t="str">
        <f>IFERROR(INDEX(Tableau1[Lieu de naissance],MATCH(B100,Tableau1[Nom Prénom],0)),"")</f>
        <v/>
      </c>
      <c r="E100" s="46" t="str">
        <f>IFERROR(INDEX(Tableau1[Département],MATCH(B100,Tableau1[Nom Prénom],0)),"")</f>
        <v/>
      </c>
    </row>
    <row r="101" spans="2:5" x14ac:dyDescent="0.3">
      <c r="B101" s="45" t="str" cm="1">
        <f t="array" ref="B101">IFERROR(INDEX(Tableau1[Nom Prénom],SMALL((IF(Tableau1[Session N°]=$D$91,ROW(Tableau1[Session N°])-1)),ROW(8:8))),"")</f>
        <v/>
      </c>
      <c r="C101" s="36" t="str">
        <f>IFERROR(INDEX(Tableau1[Date de naissance],MATCH(B101,Tableau1[Nom Prénom],0)),"")</f>
        <v/>
      </c>
      <c r="D101" s="26" t="str">
        <f>IFERROR(INDEX(Tableau1[Lieu de naissance],MATCH(B101,Tableau1[Nom Prénom],0)),"")</f>
        <v/>
      </c>
      <c r="E101" s="46" t="str">
        <f>IFERROR(INDEX(Tableau1[Département],MATCH(B101,Tableau1[Nom Prénom],0)),"")</f>
        <v/>
      </c>
    </row>
    <row r="102" spans="2:5" x14ac:dyDescent="0.3">
      <c r="B102" s="45" t="str" cm="1">
        <f t="array" ref="B102">IFERROR(INDEX(Tableau1[Nom Prénom],SMALL((IF(Tableau1[Session N°]=$D$91,ROW(Tableau1[Session N°])-1)),ROW(9:9))),"")</f>
        <v/>
      </c>
      <c r="C102" s="36" t="str">
        <f>IFERROR(INDEX(Tableau1[Date de naissance],MATCH(B102,Tableau1[Nom Prénom],0)),"")</f>
        <v/>
      </c>
      <c r="D102" s="26" t="str">
        <f>IFERROR(INDEX(Tableau1[Lieu de naissance],MATCH(B102,Tableau1[Nom Prénom],0)),"")</f>
        <v/>
      </c>
      <c r="E102" s="46" t="str">
        <f>IFERROR(INDEX(Tableau1[Département],MATCH(B102,Tableau1[Nom Prénom],0)),"")</f>
        <v/>
      </c>
    </row>
    <row r="103" spans="2:5" ht="15" thickBot="1" x14ac:dyDescent="0.35">
      <c r="B103" s="47" t="str" cm="1">
        <f t="array" ref="B103">IFERROR(INDEX(Tableau1[Nom Prénom],SMALL((IF(Tableau1[Session N°]=$D$91,ROW(Tableau1[Session N°])-1)),ROW(10:10))),"")</f>
        <v/>
      </c>
      <c r="C103" s="51" t="str">
        <f>IFERROR(INDEX(Tableau1[Date de naissance],MATCH(B103,Tableau1[Nom Prénom],0)),"")</f>
        <v/>
      </c>
      <c r="D103" s="48" t="str">
        <f>IFERROR(INDEX(Tableau1[Lieu de naissance],MATCH(B103,Tableau1[Nom Prénom],0)),"")</f>
        <v/>
      </c>
      <c r="E103" s="49" t="str">
        <f>IFERROR(INDEX(Tableau1[Département],MATCH(B103,Tableau1[Nom Prénom],0)),"")</f>
        <v/>
      </c>
    </row>
  </sheetData>
  <mergeCells count="28">
    <mergeCell ref="B91:C91"/>
    <mergeCell ref="D91:E91"/>
    <mergeCell ref="B92:E92"/>
    <mergeCell ref="B93:E93"/>
    <mergeCell ref="B48:E48"/>
    <mergeCell ref="B77:E77"/>
    <mergeCell ref="B78:E78"/>
    <mergeCell ref="B61:C61"/>
    <mergeCell ref="D61:E61"/>
    <mergeCell ref="B62:E62"/>
    <mergeCell ref="B63:E63"/>
    <mergeCell ref="B76:C76"/>
    <mergeCell ref="D76:E76"/>
    <mergeCell ref="B1:C1"/>
    <mergeCell ref="D1:E1"/>
    <mergeCell ref="B46:C46"/>
    <mergeCell ref="D46:E46"/>
    <mergeCell ref="B47:E47"/>
    <mergeCell ref="B31:C31"/>
    <mergeCell ref="D31:E31"/>
    <mergeCell ref="B32:E32"/>
    <mergeCell ref="B33:E33"/>
    <mergeCell ref="B2:E2"/>
    <mergeCell ref="B3:E3"/>
    <mergeCell ref="B17:E17"/>
    <mergeCell ref="B16:C16"/>
    <mergeCell ref="D16:E16"/>
    <mergeCell ref="B18:E18"/>
  </mergeCells>
  <dataValidations count="2">
    <dataValidation type="list" allowBlank="1" showInputMessage="1" showErrorMessage="1" sqref="B3:E3 B63:E63 B48:E48 B18:E18 B33:E33 B78:E78 B93:E93" xr:uid="{00000000-0002-0000-0400-000000000000}">
      <formula1>Formateurs</formula1>
    </dataValidation>
    <dataValidation type="list" allowBlank="1" showInputMessage="1" showErrorMessage="1" sqref="D1:E1 D16:E16 D31:E31 D46:E46 D61:E61 D76:E76 D91:E91" xr:uid="{00000000-0002-0000-0400-000001000000}">
      <formula1>Sessions</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6:F52"/>
  <sheetViews>
    <sheetView topLeftCell="A21" workbookViewId="0">
      <selection activeCell="D45" sqref="D45"/>
    </sheetView>
  </sheetViews>
  <sheetFormatPr baseColWidth="10" defaultColWidth="10.6640625" defaultRowHeight="14.4" x14ac:dyDescent="0.3"/>
  <cols>
    <col min="1" max="1" width="11.33203125" customWidth="1"/>
    <col min="2" max="2" width="28.6640625" customWidth="1"/>
    <col min="4" max="4" width="28.6640625" customWidth="1"/>
    <col min="6" max="6" width="28.6640625" customWidth="1"/>
  </cols>
  <sheetData>
    <row r="6" spans="2:6" ht="17.399999999999999" x14ac:dyDescent="0.3">
      <c r="B6" s="53" t="s">
        <v>76</v>
      </c>
      <c r="D6" s="53" t="s">
        <v>77</v>
      </c>
      <c r="F6" s="53" t="s">
        <v>78</v>
      </c>
    </row>
    <row r="7" spans="2:6" x14ac:dyDescent="0.3">
      <c r="B7" s="57" t="str">
        <f>'Répartitions par session'!B3:E3</f>
        <v>S. CHEVALIER</v>
      </c>
      <c r="D7" s="57" t="str">
        <f>'Répartitions par session'!B18</f>
        <v>C. SOURISSEAU</v>
      </c>
      <c r="F7" s="57" t="str">
        <f>'Répartitions par session'!B33</f>
        <v>S. CHEVALIER</v>
      </c>
    </row>
    <row r="8" spans="2:6" ht="15" thickBot="1" x14ac:dyDescent="0.35">
      <c r="B8" s="62" t="str">
        <f>'Répartitions par session'!B2:E2</f>
        <v>11 et 18 janvier 2023</v>
      </c>
      <c r="D8" s="62" t="str">
        <f>'Répartitions par session'!B17</f>
        <v>18 et 25 janvier 2023</v>
      </c>
      <c r="F8" s="62" t="str">
        <f>'Répartitions par session'!B32</f>
        <v>25 janvier et 1 février 2023</v>
      </c>
    </row>
    <row r="9" spans="2:6" x14ac:dyDescent="0.3">
      <c r="B9" s="54" t="str">
        <f>'Répartitions par session'!B4</f>
        <v>ALBERT Juliette</v>
      </c>
      <c r="D9" s="58" t="str">
        <f>'Répartitions par session'!B19</f>
        <v>AUDOUIN Marius</v>
      </c>
      <c r="F9" s="54" t="str">
        <f>'Répartitions par session'!B34</f>
        <v>AVRILLAUD  Colin</v>
      </c>
    </row>
    <row r="10" spans="2:6" x14ac:dyDescent="0.3">
      <c r="B10" s="55" t="str">
        <f>'Répartitions par session'!B5</f>
        <v>LEME  Ethan</v>
      </c>
      <c r="D10" s="59" t="str">
        <f>'Répartitions par session'!B20</f>
        <v>GABORY  Lilou</v>
      </c>
      <c r="F10" s="55" t="str">
        <f>'Répartitions par session'!B35</f>
        <v>GIRAULT Baptiste</v>
      </c>
    </row>
    <row r="11" spans="2:6" x14ac:dyDescent="0.3">
      <c r="B11" s="55" t="str">
        <f>'Répartitions par session'!B6</f>
        <v/>
      </c>
      <c r="D11" s="59" t="str">
        <f>'Répartitions par session'!B21</f>
        <v>MALINGE Clara</v>
      </c>
      <c r="F11" s="55" t="str">
        <f>'Répartitions par session'!B36</f>
        <v>MONDESIR VINCENT Théo</v>
      </c>
    </row>
    <row r="12" spans="2:6" x14ac:dyDescent="0.3">
      <c r="B12" s="55" t="str">
        <f>'Répartitions par session'!B7</f>
        <v/>
      </c>
      <c r="D12" s="59" t="str">
        <f>'Répartitions par session'!B22</f>
        <v/>
      </c>
      <c r="F12" s="55" t="str">
        <f>'Répartitions par session'!B37</f>
        <v/>
      </c>
    </row>
    <row r="13" spans="2:6" x14ac:dyDescent="0.3">
      <c r="B13" s="55" t="str">
        <f>'Répartitions par session'!B8</f>
        <v/>
      </c>
      <c r="D13" s="59" t="str">
        <f>'Répartitions par session'!B23</f>
        <v/>
      </c>
      <c r="F13" s="55" t="str">
        <f>'Répartitions par session'!B38</f>
        <v/>
      </c>
    </row>
    <row r="14" spans="2:6" x14ac:dyDescent="0.3">
      <c r="B14" s="55" t="str">
        <f>'Répartitions par session'!B9</f>
        <v/>
      </c>
      <c r="D14" s="59" t="str">
        <f>'Répartitions par session'!B24</f>
        <v/>
      </c>
      <c r="F14" s="55" t="str">
        <f>'Répartitions par session'!B39</f>
        <v/>
      </c>
    </row>
    <row r="15" spans="2:6" x14ac:dyDescent="0.3">
      <c r="B15" s="55" t="str">
        <f>'Répartitions par session'!B10</f>
        <v/>
      </c>
      <c r="D15" s="59" t="str">
        <f>'Répartitions par session'!B25</f>
        <v/>
      </c>
      <c r="F15" s="55" t="str">
        <f>'Répartitions par session'!B40</f>
        <v/>
      </c>
    </row>
    <row r="16" spans="2:6" x14ac:dyDescent="0.3">
      <c r="B16" s="55" t="str">
        <f>'Répartitions par session'!B11</f>
        <v/>
      </c>
      <c r="D16" s="59" t="str">
        <f>'Répartitions par session'!B26</f>
        <v/>
      </c>
      <c r="F16" s="55" t="str">
        <f>'Répartitions par session'!B41</f>
        <v/>
      </c>
    </row>
    <row r="17" spans="2:6" x14ac:dyDescent="0.3">
      <c r="B17" s="55" t="str">
        <f>'Répartitions par session'!B12</f>
        <v/>
      </c>
      <c r="D17" s="59" t="str">
        <f>'Répartitions par session'!B27</f>
        <v/>
      </c>
      <c r="F17" s="55" t="str">
        <f>'Répartitions par session'!B42</f>
        <v/>
      </c>
    </row>
    <row r="18" spans="2:6" ht="15" thickBot="1" x14ac:dyDescent="0.35">
      <c r="B18" s="56" t="str">
        <f>'Répartitions par session'!B13</f>
        <v/>
      </c>
      <c r="D18" s="60" t="str">
        <f>'Répartitions par session'!B28</f>
        <v/>
      </c>
      <c r="F18" s="56" t="str">
        <f>'Répartitions par session'!B43</f>
        <v/>
      </c>
    </row>
    <row r="20" spans="2:6" ht="17.399999999999999" x14ac:dyDescent="0.3">
      <c r="B20" s="53" t="s">
        <v>79</v>
      </c>
      <c r="D20" s="53" t="s">
        <v>80</v>
      </c>
      <c r="F20" s="53" t="s">
        <v>81</v>
      </c>
    </row>
    <row r="21" spans="2:6" x14ac:dyDescent="0.3">
      <c r="B21" s="57" t="str">
        <f>'Répartitions par session'!B48</f>
        <v>C. SOURISSEAU</v>
      </c>
      <c r="D21" s="57" t="str">
        <f>'Répartitions par session'!B63</f>
        <v>M. MATIGNON</v>
      </c>
      <c r="F21" s="57" t="str">
        <f>'Répartitions par session'!B78</f>
        <v>M. MATIGNON</v>
      </c>
    </row>
    <row r="22" spans="2:6" ht="15" customHeight="1" thickBot="1" x14ac:dyDescent="0.35">
      <c r="B22" s="62" t="str">
        <f>'Répartitions par session'!B47</f>
        <v>1 et 8 mars 2023</v>
      </c>
      <c r="D22" s="62" t="str">
        <f>'Répartitions par session'!B62</f>
        <v>8 et 15 mars 2023</v>
      </c>
      <c r="F22" s="62" t="str">
        <f>'Répartitions par session'!B77</f>
        <v>5 et 12 avril 2023</v>
      </c>
    </row>
    <row r="23" spans="2:6" x14ac:dyDescent="0.3">
      <c r="B23" s="54" t="str">
        <f>'Répartitions par session'!B49</f>
        <v>BONDU  Soizic</v>
      </c>
      <c r="C23" s="26"/>
      <c r="D23" s="54" t="str">
        <f>'Répartitions par session'!B64</f>
        <v>BRUN--CHOE Alix</v>
      </c>
      <c r="E23" s="26"/>
      <c r="F23" s="54" t="str">
        <f>'Répartitions par session'!B79</f>
        <v>CADOREL Malicia</v>
      </c>
    </row>
    <row r="24" spans="2:6" x14ac:dyDescent="0.3">
      <c r="B24" s="55" t="str">
        <f>'Répartitions par session'!B50</f>
        <v>DUFORESTEL Justine</v>
      </c>
      <c r="C24" s="26"/>
      <c r="D24" s="55" t="str">
        <f>'Répartitions par session'!B65</f>
        <v>GARROS Estéban</v>
      </c>
      <c r="E24" s="26"/>
      <c r="F24" s="55" t="str">
        <f>'Répartitions par session'!B80</f>
        <v>POMMIER  Janne</v>
      </c>
    </row>
    <row r="25" spans="2:6" x14ac:dyDescent="0.3">
      <c r="B25" s="55" t="str">
        <f>'Répartitions par session'!B51</f>
        <v/>
      </c>
      <c r="C25" s="26"/>
      <c r="D25" s="55" t="str">
        <f>'Répartitions par session'!B66</f>
        <v>RIOU SALABERRY Lucas</v>
      </c>
      <c r="E25" s="26"/>
      <c r="F25" s="55" t="str">
        <f>'Répartitions par session'!B81</f>
        <v>REVEILLERE Lise</v>
      </c>
    </row>
    <row r="26" spans="2:6" x14ac:dyDescent="0.3">
      <c r="B26" s="55" t="str">
        <f>'Répartitions par session'!B52</f>
        <v/>
      </c>
      <c r="C26" s="26"/>
      <c r="D26" s="55" t="str">
        <f>'Répartitions par session'!B67</f>
        <v/>
      </c>
      <c r="E26" s="26"/>
      <c r="F26" s="55" t="str">
        <f>'Répartitions par session'!B82</f>
        <v/>
      </c>
    </row>
    <row r="27" spans="2:6" x14ac:dyDescent="0.3">
      <c r="B27" s="55" t="str">
        <f>'Répartitions par session'!B53</f>
        <v/>
      </c>
      <c r="C27" s="26"/>
      <c r="D27" s="55" t="str">
        <f>'Répartitions par session'!B68</f>
        <v/>
      </c>
      <c r="E27" s="26"/>
      <c r="F27" s="55" t="str">
        <f>'Répartitions par session'!B83</f>
        <v/>
      </c>
    </row>
    <row r="28" spans="2:6" x14ac:dyDescent="0.3">
      <c r="B28" s="55" t="str">
        <f>'Répartitions par session'!B54</f>
        <v/>
      </c>
      <c r="C28" s="26"/>
      <c r="D28" s="55" t="str">
        <f>'Répartitions par session'!B69</f>
        <v/>
      </c>
      <c r="E28" s="26"/>
      <c r="F28" s="55" t="str">
        <f>'Répartitions par session'!B84</f>
        <v/>
      </c>
    </row>
    <row r="29" spans="2:6" x14ac:dyDescent="0.3">
      <c r="B29" s="55" t="str">
        <f>'Répartitions par session'!B55</f>
        <v/>
      </c>
      <c r="C29" s="26"/>
      <c r="D29" s="55" t="str">
        <f>'Répartitions par session'!B70</f>
        <v/>
      </c>
      <c r="E29" s="26"/>
      <c r="F29" s="55" t="str">
        <f>'Répartitions par session'!B85</f>
        <v/>
      </c>
    </row>
    <row r="30" spans="2:6" x14ac:dyDescent="0.3">
      <c r="B30" s="55" t="str">
        <f>'Répartitions par session'!B56</f>
        <v/>
      </c>
      <c r="C30" s="26"/>
      <c r="D30" s="55" t="str">
        <f>'Répartitions par session'!B71</f>
        <v/>
      </c>
      <c r="E30" s="26"/>
      <c r="F30" s="55" t="str">
        <f>'Répartitions par session'!B86</f>
        <v/>
      </c>
    </row>
    <row r="31" spans="2:6" ht="14.25" customHeight="1" x14ac:dyDescent="0.3">
      <c r="B31" s="55" t="str">
        <f>'Répartitions par session'!B57</f>
        <v/>
      </c>
      <c r="D31" s="55" t="str">
        <f>'Répartitions par session'!B72</f>
        <v/>
      </c>
      <c r="F31" s="55" t="str">
        <f>'Répartitions par session'!B87</f>
        <v/>
      </c>
    </row>
    <row r="32" spans="2:6" ht="14.25" customHeight="1" thickBot="1" x14ac:dyDescent="0.35">
      <c r="B32" s="56" t="str">
        <f>'Répartitions par session'!B58</f>
        <v/>
      </c>
      <c r="D32" s="56" t="str">
        <f>'Répartitions par session'!B73</f>
        <v/>
      </c>
      <c r="F32" s="56" t="str">
        <f>'Répartitions par session'!B88</f>
        <v/>
      </c>
    </row>
    <row r="33" spans="2:2" ht="14.25" customHeight="1" x14ac:dyDescent="0.3"/>
    <row r="34" spans="2:2" ht="14.25" customHeight="1" x14ac:dyDescent="0.3"/>
    <row r="35" spans="2:2" ht="14.25" customHeight="1" x14ac:dyDescent="0.3"/>
    <row r="36" spans="2:2" ht="14.25" customHeight="1" x14ac:dyDescent="0.3"/>
    <row r="37" spans="2:2" ht="14.25" customHeight="1" x14ac:dyDescent="0.3"/>
    <row r="39" spans="2:2" ht="17.399999999999999" x14ac:dyDescent="0.3">
      <c r="B39" s="53" t="s">
        <v>82</v>
      </c>
    </row>
    <row r="40" spans="2:2" x14ac:dyDescent="0.3">
      <c r="B40" s="57" t="str">
        <f>'Répartitions par session'!B93</f>
        <v>M. MATIGNON</v>
      </c>
    </row>
    <row r="41" spans="2:2" ht="15" thickBot="1" x14ac:dyDescent="0.35">
      <c r="B41" s="62" t="str">
        <f>'Répartitions par session'!B92</f>
        <v>5 et 12 avril 2023</v>
      </c>
    </row>
    <row r="42" spans="2:2" x14ac:dyDescent="0.3">
      <c r="B42" s="54" t="str">
        <f>'Répartitions par session'!B94</f>
        <v>COUTAUD Noémie</v>
      </c>
    </row>
    <row r="43" spans="2:2" x14ac:dyDescent="0.3">
      <c r="B43" s="55" t="str">
        <f>'Répartitions par session'!B95</f>
        <v>GUIBERT Nicolas</v>
      </c>
    </row>
    <row r="44" spans="2:2" x14ac:dyDescent="0.3">
      <c r="B44" s="55" t="str">
        <f>'Répartitions par session'!B96</f>
        <v>ONILLON Quentin</v>
      </c>
    </row>
    <row r="45" spans="2:2" x14ac:dyDescent="0.3">
      <c r="B45" s="55" t="str">
        <f>'Répartitions par session'!B97</f>
        <v/>
      </c>
    </row>
    <row r="46" spans="2:2" x14ac:dyDescent="0.3">
      <c r="B46" s="55" t="str">
        <f>'Répartitions par session'!B98</f>
        <v/>
      </c>
    </row>
    <row r="47" spans="2:2" x14ac:dyDescent="0.3">
      <c r="B47" s="55" t="str">
        <f>'Répartitions par session'!B99</f>
        <v/>
      </c>
    </row>
    <row r="48" spans="2:2" x14ac:dyDescent="0.3">
      <c r="B48" s="55" t="str">
        <f>'Répartitions par session'!B100</f>
        <v/>
      </c>
    </row>
    <row r="49" spans="2:2" x14ac:dyDescent="0.3">
      <c r="B49" s="55" t="str">
        <f>'Répartitions par session'!B101</f>
        <v/>
      </c>
    </row>
    <row r="50" spans="2:2" x14ac:dyDescent="0.3">
      <c r="B50" s="55" t="str">
        <f>'Répartitions par session'!B102</f>
        <v/>
      </c>
    </row>
    <row r="51" spans="2:2" ht="15" thickBot="1" x14ac:dyDescent="0.35">
      <c r="B51" s="55" t="str">
        <f>'Répartitions par session'!B103</f>
        <v/>
      </c>
    </row>
    <row r="52" spans="2:2" x14ac:dyDescent="0.3">
      <c r="B52" s="43"/>
    </row>
  </sheetData>
  <dataValidations count="2">
    <dataValidation type="list" allowBlank="1" showInputMessage="1" showErrorMessage="1" sqref="F21 B7 D7 F7 B21 D21 B40" xr:uid="{00000000-0002-0000-0500-000000000000}">
      <formula1>Formateurs</formula1>
    </dataValidation>
    <dataValidation allowBlank="1" showInputMessage="1" showErrorMessage="1" sqref="D8 F8 D22 F22" xr:uid="{00000000-0002-0000-0500-000001000000}"/>
  </dataValidations>
  <pageMargins left="0.7" right="0.7" top="0.75" bottom="0.75" header="0.3" footer="0.3"/>
  <pageSetup paperSize="9"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C3:AA702"/>
  <sheetViews>
    <sheetView topLeftCell="C1" workbookViewId="0">
      <selection activeCell="Q239" sqref="Q239"/>
    </sheetView>
  </sheetViews>
  <sheetFormatPr baseColWidth="10" defaultColWidth="10.6640625" defaultRowHeight="14.4" x14ac:dyDescent="0.3"/>
  <cols>
    <col min="1" max="2" width="3.6640625" customWidth="1"/>
    <col min="3" max="3" width="18.88671875" customWidth="1"/>
    <col min="4" max="4" width="2.6640625" customWidth="1"/>
    <col min="5" max="5" width="4.33203125" customWidth="1"/>
    <col min="6" max="6" width="3.33203125" customWidth="1"/>
    <col min="7" max="7" width="10.6640625" customWidth="1"/>
    <col min="8" max="8" width="5" customWidth="1"/>
    <col min="9" max="9" width="5.109375" customWidth="1"/>
    <col min="10" max="10" width="3.33203125" customWidth="1"/>
    <col min="11" max="11" width="11" customWidth="1"/>
    <col min="12" max="12" width="5" customWidth="1"/>
    <col min="15" max="15" width="3.6640625" customWidth="1"/>
    <col min="16" max="16" width="18.88671875" customWidth="1"/>
    <col min="17" max="17" width="2.6640625" customWidth="1"/>
    <col min="18" max="18" width="4.33203125" customWidth="1"/>
    <col min="19" max="19" width="3.33203125" customWidth="1"/>
    <col min="20" max="20" width="10.6640625" customWidth="1"/>
    <col min="21" max="21" width="5" customWidth="1"/>
    <col min="22" max="22" width="5.109375" customWidth="1"/>
    <col min="23" max="23" width="3.33203125" customWidth="1"/>
    <col min="24" max="24" width="11" customWidth="1"/>
    <col min="25" max="25" width="5" customWidth="1"/>
    <col min="26" max="27" width="11.44140625"/>
    <col min="28" max="28" width="3.6640625" customWidth="1"/>
  </cols>
  <sheetData>
    <row r="3" spans="3:27" ht="18" customHeight="1" x14ac:dyDescent="0.35">
      <c r="E3" s="1"/>
      <c r="R3" s="1"/>
    </row>
    <row r="4" spans="3:27" ht="14.4" customHeight="1" x14ac:dyDescent="0.3">
      <c r="D4" s="82" t="s">
        <v>0</v>
      </c>
      <c r="E4" s="82"/>
      <c r="F4" s="82"/>
      <c r="G4" s="82"/>
      <c r="H4" s="82"/>
      <c r="I4" s="82"/>
      <c r="J4" s="82"/>
      <c r="K4" s="82"/>
      <c r="L4" s="82"/>
      <c r="Q4" s="82" t="s">
        <v>0</v>
      </c>
      <c r="R4" s="82"/>
      <c r="S4" s="82"/>
      <c r="T4" s="82"/>
      <c r="U4" s="82"/>
      <c r="V4" s="82"/>
      <c r="W4" s="82"/>
      <c r="X4" s="82"/>
      <c r="Y4" s="82"/>
    </row>
    <row r="7" spans="3:27" x14ac:dyDescent="0.3">
      <c r="C7" t="s">
        <v>1</v>
      </c>
      <c r="E7" s="2" t="s">
        <v>2</v>
      </c>
      <c r="F7" s="66">
        <v>11</v>
      </c>
      <c r="G7" s="66" t="s">
        <v>25</v>
      </c>
      <c r="H7" s="67">
        <v>2023</v>
      </c>
      <c r="I7" s="2" t="s">
        <v>3</v>
      </c>
      <c r="J7" s="67">
        <v>18</v>
      </c>
      <c r="K7" s="66" t="s">
        <v>25</v>
      </c>
      <c r="L7" s="67">
        <v>2023</v>
      </c>
      <c r="P7" t="s">
        <v>1</v>
      </c>
      <c r="R7" s="2" t="s">
        <v>2</v>
      </c>
      <c r="S7" s="12">
        <f>$F$7</f>
        <v>11</v>
      </c>
      <c r="T7" s="12" t="str">
        <f>$G$7</f>
        <v>janvier</v>
      </c>
      <c r="U7" s="41">
        <f>$H$7</f>
        <v>2023</v>
      </c>
      <c r="V7" s="2" t="s">
        <v>3</v>
      </c>
      <c r="W7" s="41">
        <f>$J$7</f>
        <v>18</v>
      </c>
      <c r="X7" s="12" t="str">
        <f>$K$7</f>
        <v>janvier</v>
      </c>
      <c r="Y7" s="41">
        <f>$L$7</f>
        <v>2023</v>
      </c>
    </row>
    <row r="9" spans="3:27" ht="14.4" customHeight="1" x14ac:dyDescent="0.3">
      <c r="C9" t="s">
        <v>4</v>
      </c>
      <c r="E9" s="110" t="s">
        <v>5</v>
      </c>
      <c r="F9" s="110"/>
      <c r="G9" s="110"/>
      <c r="H9" s="110"/>
      <c r="P9" t="s">
        <v>4</v>
      </c>
      <c r="R9" s="110" t="s">
        <v>5</v>
      </c>
      <c r="S9" s="110"/>
      <c r="T9" s="110"/>
      <c r="U9" s="110"/>
    </row>
    <row r="10" spans="3:27" ht="14.4" customHeight="1" x14ac:dyDescent="0.3">
      <c r="C10" s="2"/>
      <c r="D10" s="2"/>
      <c r="E10" s="3"/>
      <c r="F10" s="3"/>
      <c r="G10" s="3"/>
      <c r="H10" s="3"/>
      <c r="P10" s="2"/>
      <c r="Q10" s="2"/>
      <c r="R10" s="3"/>
      <c r="S10" s="3"/>
      <c r="T10" s="3"/>
      <c r="U10" s="3"/>
    </row>
    <row r="11" spans="3:27" ht="14.4" customHeight="1" x14ac:dyDescent="0.3"/>
    <row r="12" spans="3:27" ht="14.4" customHeight="1" x14ac:dyDescent="0.3">
      <c r="C12" s="110" t="s">
        <v>6</v>
      </c>
      <c r="D12" s="110"/>
      <c r="E12" s="110"/>
      <c r="F12" s="110"/>
      <c r="G12" s="110"/>
      <c r="H12" s="111" t="str">
        <f>'Répartitions par session'!B4</f>
        <v>ALBERT Juliette</v>
      </c>
      <c r="I12" s="111"/>
      <c r="J12" s="111"/>
      <c r="K12" s="111"/>
      <c r="L12" s="111"/>
      <c r="M12" s="111"/>
      <c r="P12" s="110" t="s">
        <v>6</v>
      </c>
      <c r="Q12" s="110"/>
      <c r="R12" s="110"/>
      <c r="S12" s="110"/>
      <c r="T12" s="110"/>
      <c r="U12" s="111" t="str">
        <f>'Répartitions par session'!B9</f>
        <v/>
      </c>
      <c r="V12" s="111"/>
      <c r="W12" s="111"/>
      <c r="X12" s="111"/>
      <c r="Y12" s="111"/>
      <c r="Z12" s="111"/>
    </row>
    <row r="13" spans="3:27" ht="14.4" customHeight="1" x14ac:dyDescent="0.3"/>
    <row r="14" spans="3:27" x14ac:dyDescent="0.3">
      <c r="C14" t="s">
        <v>7</v>
      </c>
      <c r="F14" s="112">
        <f>'Répartitions par session'!C4</f>
        <v>39943</v>
      </c>
      <c r="G14" s="113"/>
      <c r="H14" s="113"/>
      <c r="I14" s="39" t="s">
        <v>8</v>
      </c>
      <c r="J14" s="125" t="str">
        <f>'Répartitions par session'!D4</f>
        <v>CHOLET</v>
      </c>
      <c r="K14" s="125"/>
      <c r="L14" s="40" t="s">
        <v>68</v>
      </c>
      <c r="M14" s="113" t="str">
        <f>'Répartitions par session'!E4</f>
        <v>MAINE ET LOIRE</v>
      </c>
      <c r="N14" s="113"/>
      <c r="P14" t="s">
        <v>7</v>
      </c>
      <c r="S14" s="112" t="str">
        <f>'Répartitions par session'!C9</f>
        <v/>
      </c>
      <c r="T14" s="113"/>
      <c r="U14" s="113"/>
      <c r="V14" s="39" t="s">
        <v>8</v>
      </c>
      <c r="W14" s="125" t="str">
        <f>'Répartitions par session'!D9</f>
        <v/>
      </c>
      <c r="X14" s="125"/>
      <c r="Y14" s="40" t="s">
        <v>68</v>
      </c>
      <c r="Z14" s="113" t="str">
        <f>'Répartitions par session'!E9</f>
        <v/>
      </c>
      <c r="AA14" s="113"/>
    </row>
    <row r="15" spans="3:27" ht="14.4" customHeight="1" x14ac:dyDescent="0.3">
      <c r="F15" s="82"/>
      <c r="G15" s="82"/>
      <c r="H15" s="82"/>
      <c r="I15" s="82"/>
      <c r="J15" s="82"/>
      <c r="K15" s="82"/>
      <c r="L15" s="82"/>
      <c r="M15" s="82"/>
      <c r="N15" s="82"/>
      <c r="S15" s="82"/>
      <c r="T15" s="82"/>
      <c r="U15" s="82"/>
      <c r="V15" s="82"/>
      <c r="W15" s="82"/>
      <c r="X15" s="82"/>
      <c r="Y15" s="82"/>
      <c r="Z15" s="82"/>
      <c r="AA15" s="82"/>
    </row>
    <row r="17" spans="3:27" ht="14.4" customHeight="1" x14ac:dyDescent="0.3">
      <c r="C17" s="12" t="s">
        <v>9</v>
      </c>
      <c r="P17" s="12" t="s">
        <v>9</v>
      </c>
    </row>
    <row r="19" spans="3:27" x14ac:dyDescent="0.3">
      <c r="C19" s="115" t="s">
        <v>10</v>
      </c>
      <c r="D19" s="116"/>
      <c r="E19" s="116"/>
      <c r="F19" s="116"/>
      <c r="G19" s="117"/>
      <c r="H19" s="114" t="s">
        <v>12</v>
      </c>
      <c r="I19" s="114"/>
      <c r="J19" s="114"/>
      <c r="K19" s="13" t="s">
        <v>11</v>
      </c>
      <c r="L19" s="114" t="s">
        <v>13</v>
      </c>
      <c r="M19" s="114"/>
      <c r="N19" s="114"/>
      <c r="P19" s="115" t="s">
        <v>10</v>
      </c>
      <c r="Q19" s="116"/>
      <c r="R19" s="116"/>
      <c r="S19" s="116"/>
      <c r="T19" s="117"/>
      <c r="U19" s="114" t="s">
        <v>12</v>
      </c>
      <c r="V19" s="114"/>
      <c r="W19" s="114"/>
      <c r="X19" s="13" t="s">
        <v>11</v>
      </c>
      <c r="Y19" s="114" t="s">
        <v>13</v>
      </c>
      <c r="Z19" s="114"/>
      <c r="AA19" s="114"/>
    </row>
    <row r="20" spans="3:27" ht="30" customHeight="1" x14ac:dyDescent="0.3">
      <c r="C20" s="126" t="s">
        <v>14</v>
      </c>
      <c r="D20" s="127"/>
      <c r="E20" s="127"/>
      <c r="F20" s="127"/>
      <c r="G20" s="128"/>
      <c r="H20" s="142" t="s">
        <v>47</v>
      </c>
      <c r="I20" s="143"/>
      <c r="J20" s="144"/>
      <c r="K20" s="141"/>
      <c r="L20" s="114"/>
      <c r="M20" s="114"/>
      <c r="N20" s="114"/>
      <c r="P20" s="126" t="s">
        <v>14</v>
      </c>
      <c r="Q20" s="127"/>
      <c r="R20" s="127"/>
      <c r="S20" s="127"/>
      <c r="T20" s="128"/>
      <c r="U20" s="142" t="s">
        <v>47</v>
      </c>
      <c r="V20" s="143"/>
      <c r="W20" s="144"/>
      <c r="X20" s="141"/>
      <c r="Y20" s="114"/>
      <c r="Z20" s="114"/>
      <c r="AA20" s="114"/>
    </row>
    <row r="21" spans="3:27" x14ac:dyDescent="0.3">
      <c r="C21" s="129"/>
      <c r="D21" s="130"/>
      <c r="E21" s="130"/>
      <c r="F21" s="130"/>
      <c r="G21" s="131"/>
      <c r="H21" s="145"/>
      <c r="I21" s="146"/>
      <c r="J21" s="147"/>
      <c r="K21" s="141"/>
      <c r="L21" s="114"/>
      <c r="M21" s="114"/>
      <c r="N21" s="114"/>
      <c r="P21" s="129"/>
      <c r="Q21" s="130"/>
      <c r="R21" s="130"/>
      <c r="S21" s="130"/>
      <c r="T21" s="131"/>
      <c r="U21" s="145"/>
      <c r="V21" s="146"/>
      <c r="W21" s="147"/>
      <c r="X21" s="141"/>
      <c r="Y21" s="114"/>
      <c r="Z21" s="114"/>
      <c r="AA21" s="114"/>
    </row>
    <row r="22" spans="3:27" ht="15" customHeight="1" x14ac:dyDescent="0.3">
      <c r="C22" s="132" t="s">
        <v>15</v>
      </c>
      <c r="D22" s="133"/>
      <c r="E22" s="133"/>
      <c r="F22" s="133"/>
      <c r="G22" s="134"/>
      <c r="H22" s="141" t="s">
        <v>47</v>
      </c>
      <c r="I22" s="141"/>
      <c r="J22" s="141"/>
      <c r="K22" s="141"/>
      <c r="L22" s="114"/>
      <c r="M22" s="114"/>
      <c r="N22" s="114"/>
      <c r="P22" s="132" t="s">
        <v>15</v>
      </c>
      <c r="Q22" s="133"/>
      <c r="R22" s="133"/>
      <c r="S22" s="133"/>
      <c r="T22" s="134"/>
      <c r="U22" s="141" t="s">
        <v>47</v>
      </c>
      <c r="V22" s="141"/>
      <c r="W22" s="141"/>
      <c r="X22" s="141"/>
      <c r="Y22" s="114"/>
      <c r="Z22" s="114"/>
      <c r="AA22" s="114"/>
    </row>
    <row r="23" spans="3:27" x14ac:dyDescent="0.3">
      <c r="C23" s="135"/>
      <c r="D23" s="136"/>
      <c r="E23" s="136"/>
      <c r="F23" s="136"/>
      <c r="G23" s="137"/>
      <c r="H23" s="141"/>
      <c r="I23" s="141"/>
      <c r="J23" s="141"/>
      <c r="K23" s="141"/>
      <c r="L23" s="114"/>
      <c r="M23" s="114"/>
      <c r="N23" s="114"/>
      <c r="P23" s="135"/>
      <c r="Q23" s="136"/>
      <c r="R23" s="136"/>
      <c r="S23" s="136"/>
      <c r="T23" s="137"/>
      <c r="U23" s="141"/>
      <c r="V23" s="141"/>
      <c r="W23" s="141"/>
      <c r="X23" s="141"/>
      <c r="Y23" s="114"/>
      <c r="Z23" s="114"/>
      <c r="AA23" s="114"/>
    </row>
    <row r="24" spans="3:27" x14ac:dyDescent="0.3">
      <c r="C24" s="138"/>
      <c r="D24" s="139"/>
      <c r="E24" s="139"/>
      <c r="F24" s="139"/>
      <c r="G24" s="140"/>
      <c r="H24" s="141"/>
      <c r="I24" s="141"/>
      <c r="J24" s="141"/>
      <c r="K24" s="141"/>
      <c r="L24" s="114"/>
      <c r="M24" s="114"/>
      <c r="N24" s="114"/>
      <c r="P24" s="138"/>
      <c r="Q24" s="139"/>
      <c r="R24" s="139"/>
      <c r="S24" s="139"/>
      <c r="T24" s="140"/>
      <c r="U24" s="141"/>
      <c r="V24" s="141"/>
      <c r="W24" s="141"/>
      <c r="X24" s="141"/>
      <c r="Y24" s="114"/>
      <c r="Z24" s="114"/>
      <c r="AA24" s="114"/>
    </row>
    <row r="25" spans="3:27" ht="15" customHeight="1" x14ac:dyDescent="0.3">
      <c r="C25" s="126" t="s">
        <v>16</v>
      </c>
      <c r="D25" s="127"/>
      <c r="E25" s="127"/>
      <c r="F25" s="127"/>
      <c r="G25" s="128"/>
      <c r="H25" s="141" t="s">
        <v>47</v>
      </c>
      <c r="I25" s="141"/>
      <c r="J25" s="141"/>
      <c r="K25" s="141"/>
      <c r="L25" s="114"/>
      <c r="M25" s="114"/>
      <c r="N25" s="114"/>
      <c r="P25" s="126" t="s">
        <v>16</v>
      </c>
      <c r="Q25" s="127"/>
      <c r="R25" s="127"/>
      <c r="S25" s="127"/>
      <c r="T25" s="128"/>
      <c r="U25" s="141" t="s">
        <v>47</v>
      </c>
      <c r="V25" s="141"/>
      <c r="W25" s="141"/>
      <c r="X25" s="141"/>
      <c r="Y25" s="114"/>
      <c r="Z25" s="114"/>
      <c r="AA25" s="114"/>
    </row>
    <row r="26" spans="3:27" x14ac:dyDescent="0.3">
      <c r="C26" s="129"/>
      <c r="D26" s="130"/>
      <c r="E26" s="130"/>
      <c r="F26" s="130"/>
      <c r="G26" s="131"/>
      <c r="H26" s="141"/>
      <c r="I26" s="141"/>
      <c r="J26" s="141"/>
      <c r="K26" s="141"/>
      <c r="L26" s="114"/>
      <c r="M26" s="114"/>
      <c r="N26" s="114"/>
      <c r="P26" s="129"/>
      <c r="Q26" s="130"/>
      <c r="R26" s="130"/>
      <c r="S26" s="130"/>
      <c r="T26" s="131"/>
      <c r="U26" s="141"/>
      <c r="V26" s="141"/>
      <c r="W26" s="141"/>
      <c r="X26" s="141"/>
      <c r="Y26" s="114"/>
      <c r="Z26" s="114"/>
      <c r="AA26" s="114"/>
    </row>
    <row r="27" spans="3:27" ht="14.4" customHeight="1" x14ac:dyDescent="0.3">
      <c r="C27" t="s">
        <v>17</v>
      </c>
      <c r="P27" t="s">
        <v>17</v>
      </c>
    </row>
    <row r="29" spans="3:27" ht="14.4" customHeight="1" x14ac:dyDescent="0.3">
      <c r="C29" s="12" t="s">
        <v>18</v>
      </c>
      <c r="P29" s="12" t="s">
        <v>18</v>
      </c>
    </row>
    <row r="30" spans="3:27" ht="15" customHeight="1" x14ac:dyDescent="0.3">
      <c r="C30" s="118" t="s">
        <v>19</v>
      </c>
      <c r="D30" s="119"/>
      <c r="E30" s="119"/>
      <c r="F30" s="119"/>
      <c r="G30" s="119"/>
      <c r="H30" s="119"/>
      <c r="I30" s="119" t="s">
        <v>83</v>
      </c>
      <c r="J30" s="119"/>
      <c r="K30" s="119"/>
      <c r="L30" s="119"/>
      <c r="M30" s="122"/>
      <c r="P30" s="118" t="s">
        <v>19</v>
      </c>
      <c r="Q30" s="119"/>
      <c r="R30" s="119"/>
      <c r="S30" s="119"/>
      <c r="T30" s="119"/>
      <c r="U30" s="119"/>
      <c r="V30" s="119" t="s">
        <v>84</v>
      </c>
      <c r="W30" s="119"/>
      <c r="X30" s="119"/>
      <c r="Y30" s="119"/>
      <c r="Z30" s="122"/>
    </row>
    <row r="31" spans="3:27" x14ac:dyDescent="0.3">
      <c r="C31" s="120"/>
      <c r="D31" s="121"/>
      <c r="E31" s="121"/>
      <c r="F31" s="121"/>
      <c r="G31" s="121"/>
      <c r="H31" s="121"/>
      <c r="I31" s="121"/>
      <c r="J31" s="121"/>
      <c r="K31" s="121"/>
      <c r="L31" s="121"/>
      <c r="M31" s="123"/>
      <c r="P31" s="120"/>
      <c r="Q31" s="121"/>
      <c r="R31" s="121"/>
      <c r="S31" s="121"/>
      <c r="T31" s="121"/>
      <c r="U31" s="121"/>
      <c r="V31" s="121"/>
      <c r="W31" s="121"/>
      <c r="X31" s="121"/>
      <c r="Y31" s="121"/>
      <c r="Z31" s="123"/>
    </row>
    <row r="32" spans="3:27" ht="14.4" customHeight="1" x14ac:dyDescent="0.3">
      <c r="C32" t="s">
        <v>20</v>
      </c>
      <c r="P32" t="s">
        <v>20</v>
      </c>
    </row>
    <row r="34" spans="3:26" ht="14.4" customHeight="1" x14ac:dyDescent="0.3"/>
    <row r="35" spans="3:26" x14ac:dyDescent="0.3">
      <c r="C35" s="4" t="s">
        <v>21</v>
      </c>
      <c r="D35" s="5"/>
      <c r="E35" s="5"/>
      <c r="F35" s="5"/>
      <c r="G35" s="5"/>
      <c r="H35" s="5"/>
      <c r="I35" s="6"/>
      <c r="J35" s="4"/>
      <c r="K35" s="5"/>
      <c r="L35" s="5"/>
      <c r="M35" s="6"/>
      <c r="P35" s="4" t="s">
        <v>21</v>
      </c>
      <c r="Q35" s="5"/>
      <c r="R35" s="5"/>
      <c r="S35" s="5"/>
      <c r="T35" s="5"/>
      <c r="U35" s="5"/>
      <c r="V35" s="6"/>
      <c r="W35" s="4"/>
      <c r="X35" s="5"/>
      <c r="Y35" s="5"/>
      <c r="Z35" s="6"/>
    </row>
    <row r="36" spans="3:26" ht="14.4" customHeight="1" x14ac:dyDescent="0.3">
      <c r="C36" s="7"/>
      <c r="I36" s="8"/>
      <c r="J36" s="7"/>
      <c r="K36" t="s">
        <v>22</v>
      </c>
      <c r="M36" s="8"/>
      <c r="P36" s="7"/>
      <c r="V36" s="8"/>
      <c r="W36" s="7"/>
      <c r="X36" t="s">
        <v>22</v>
      </c>
      <c r="Z36" s="8"/>
    </row>
    <row r="37" spans="3:26" ht="14.4" customHeight="1" x14ac:dyDescent="0.3">
      <c r="C37" s="7"/>
      <c r="D37" s="113" t="str">
        <f>'Répartitions par session'!B3</f>
        <v>S. CHEVALIER</v>
      </c>
      <c r="E37" s="113"/>
      <c r="F37" s="113"/>
      <c r="G37" s="113"/>
      <c r="I37" s="8"/>
      <c r="J37" s="7"/>
      <c r="M37" s="8"/>
      <c r="P37" s="7"/>
      <c r="Q37" s="113" t="str">
        <f>D37</f>
        <v>S. CHEVALIER</v>
      </c>
      <c r="R37" s="113"/>
      <c r="S37" s="113"/>
      <c r="T37" s="113"/>
      <c r="V37" s="8"/>
      <c r="W37" s="7"/>
      <c r="Z37" s="8"/>
    </row>
    <row r="38" spans="3:26" ht="14.4" customHeight="1" x14ac:dyDescent="0.3">
      <c r="C38" s="7"/>
      <c r="I38" s="8"/>
      <c r="J38" s="7"/>
      <c r="K38" s="110" t="s">
        <v>24</v>
      </c>
      <c r="L38" s="110"/>
      <c r="M38" s="124"/>
      <c r="P38" s="7"/>
      <c r="V38" s="8"/>
      <c r="W38" s="7"/>
      <c r="X38" s="110" t="s">
        <v>24</v>
      </c>
      <c r="Y38" s="110"/>
      <c r="Z38" s="124"/>
    </row>
    <row r="39" spans="3:26" ht="14.4" customHeight="1" x14ac:dyDescent="0.3">
      <c r="C39" s="7" t="s">
        <v>22</v>
      </c>
      <c r="D39" s="112">
        <f ca="1">TODAY()</f>
        <v>45212</v>
      </c>
      <c r="E39" s="113"/>
      <c r="F39" s="113"/>
      <c r="G39" s="113"/>
      <c r="I39" s="8"/>
      <c r="J39" s="7"/>
      <c r="M39" s="8"/>
      <c r="P39" s="7" t="s">
        <v>22</v>
      </c>
      <c r="Q39" s="112">
        <f ca="1">TODAY()</f>
        <v>45212</v>
      </c>
      <c r="R39" s="113"/>
      <c r="S39" s="113"/>
      <c r="T39" s="113"/>
      <c r="V39" s="8"/>
      <c r="W39" s="7"/>
      <c r="Z39" s="8"/>
    </row>
    <row r="40" spans="3:26" ht="14.4" customHeight="1" x14ac:dyDescent="0.3">
      <c r="C40" s="7"/>
      <c r="I40" s="8"/>
      <c r="J40" s="7"/>
      <c r="M40" s="8"/>
      <c r="P40" s="7"/>
      <c r="V40" s="8"/>
      <c r="W40" s="7"/>
      <c r="Z40" s="8"/>
    </row>
    <row r="41" spans="3:26" ht="14.4" customHeight="1" x14ac:dyDescent="0.3">
      <c r="C41" s="7" t="s">
        <v>23</v>
      </c>
      <c r="I41" s="8"/>
      <c r="J41" s="7"/>
      <c r="M41" s="8"/>
      <c r="P41" s="7" t="s">
        <v>23</v>
      </c>
      <c r="V41" s="8"/>
      <c r="W41" s="7"/>
      <c r="Z41" s="8"/>
    </row>
    <row r="42" spans="3:26" ht="14.4" customHeight="1" x14ac:dyDescent="0.3">
      <c r="C42" s="7"/>
      <c r="I42" s="8"/>
      <c r="J42" s="7"/>
      <c r="M42" s="8"/>
      <c r="P42" s="7"/>
      <c r="V42" s="8"/>
      <c r="W42" s="7"/>
      <c r="Z42" s="8"/>
    </row>
    <row r="43" spans="3:26" ht="14.4" customHeight="1" x14ac:dyDescent="0.3">
      <c r="C43" s="9"/>
      <c r="D43" s="10"/>
      <c r="E43" s="10"/>
      <c r="F43" s="10"/>
      <c r="G43" s="10"/>
      <c r="H43" s="10"/>
      <c r="I43" s="11"/>
      <c r="J43" s="9"/>
      <c r="K43" s="10"/>
      <c r="L43" s="10"/>
      <c r="M43" s="11"/>
      <c r="P43" s="9"/>
      <c r="Q43" s="10"/>
      <c r="R43" s="10"/>
      <c r="S43" s="10"/>
      <c r="T43" s="10"/>
      <c r="U43" s="10"/>
      <c r="V43" s="11"/>
      <c r="W43" s="9"/>
      <c r="X43" s="10"/>
      <c r="Y43" s="10"/>
      <c r="Z43" s="11"/>
    </row>
    <row r="44" spans="3:26" ht="14.4" customHeight="1" x14ac:dyDescent="0.3"/>
    <row r="53" spans="3:27" ht="18" customHeight="1" x14ac:dyDescent="0.35">
      <c r="E53" s="1"/>
      <c r="R53" s="1"/>
    </row>
    <row r="54" spans="3:27" ht="14.4" customHeight="1" x14ac:dyDescent="0.3">
      <c r="D54" s="82" t="s">
        <v>0</v>
      </c>
      <c r="E54" s="82"/>
      <c r="F54" s="82"/>
      <c r="G54" s="82"/>
      <c r="H54" s="82"/>
      <c r="I54" s="82"/>
      <c r="J54" s="82"/>
      <c r="K54" s="82"/>
      <c r="L54" s="82"/>
      <c r="Q54" s="82" t="s">
        <v>0</v>
      </c>
      <c r="R54" s="82"/>
      <c r="S54" s="82"/>
      <c r="T54" s="82"/>
      <c r="U54" s="82"/>
      <c r="V54" s="82"/>
      <c r="W54" s="82"/>
      <c r="X54" s="82"/>
      <c r="Y54" s="82"/>
    </row>
    <row r="57" spans="3:27" x14ac:dyDescent="0.3">
      <c r="C57" t="s">
        <v>1</v>
      </c>
      <c r="E57" s="2" t="s">
        <v>2</v>
      </c>
      <c r="F57" s="12">
        <f>$F$7</f>
        <v>11</v>
      </c>
      <c r="G57" s="12" t="str">
        <f>$G$7</f>
        <v>janvier</v>
      </c>
      <c r="H57" s="41">
        <f>$H$7</f>
        <v>2023</v>
      </c>
      <c r="I57" s="2" t="s">
        <v>3</v>
      </c>
      <c r="J57" s="41">
        <f>$J$7</f>
        <v>18</v>
      </c>
      <c r="K57" s="12" t="str">
        <f>$K$7</f>
        <v>janvier</v>
      </c>
      <c r="L57" s="41">
        <f>$L$7</f>
        <v>2023</v>
      </c>
      <c r="P57" t="s">
        <v>1</v>
      </c>
      <c r="R57" s="2" t="s">
        <v>2</v>
      </c>
      <c r="S57" s="12">
        <f>$F$7</f>
        <v>11</v>
      </c>
      <c r="T57" s="12" t="str">
        <f>$G$7</f>
        <v>janvier</v>
      </c>
      <c r="U57" s="41">
        <f>$H$7</f>
        <v>2023</v>
      </c>
      <c r="V57" s="2" t="s">
        <v>3</v>
      </c>
      <c r="W57" s="41">
        <f>$J$7</f>
        <v>18</v>
      </c>
      <c r="X57" s="12" t="str">
        <f>$K$7</f>
        <v>janvier</v>
      </c>
      <c r="Y57" s="41">
        <f>$L$7</f>
        <v>2023</v>
      </c>
    </row>
    <row r="59" spans="3:27" ht="14.4" customHeight="1" x14ac:dyDescent="0.3">
      <c r="C59" t="s">
        <v>4</v>
      </c>
      <c r="E59" s="110" t="s">
        <v>5</v>
      </c>
      <c r="F59" s="110"/>
      <c r="G59" s="110"/>
      <c r="H59" s="110"/>
      <c r="P59" t="s">
        <v>4</v>
      </c>
      <c r="R59" s="110" t="s">
        <v>5</v>
      </c>
      <c r="S59" s="110"/>
      <c r="T59" s="110"/>
      <c r="U59" s="110"/>
    </row>
    <row r="60" spans="3:27" ht="14.4" customHeight="1" x14ac:dyDescent="0.3">
      <c r="C60" s="2"/>
      <c r="D60" s="2"/>
      <c r="E60" s="3"/>
      <c r="F60" s="3"/>
      <c r="G60" s="3"/>
      <c r="H60" s="3"/>
      <c r="P60" s="2"/>
      <c r="Q60" s="2"/>
      <c r="R60" s="3"/>
      <c r="S60" s="3"/>
      <c r="T60" s="3"/>
      <c r="U60" s="3"/>
    </row>
    <row r="61" spans="3:27" ht="14.4" customHeight="1" x14ac:dyDescent="0.3"/>
    <row r="62" spans="3:27" ht="14.4" customHeight="1" x14ac:dyDescent="0.3">
      <c r="C62" s="110" t="s">
        <v>6</v>
      </c>
      <c r="D62" s="110"/>
      <c r="E62" s="110"/>
      <c r="F62" s="110"/>
      <c r="G62" s="110"/>
      <c r="H62" s="111" t="str">
        <f>'Répartitions par session'!B5</f>
        <v>LEME  Ethan</v>
      </c>
      <c r="I62" s="111"/>
      <c r="J62" s="111"/>
      <c r="K62" s="111"/>
      <c r="L62" s="111"/>
      <c r="M62" s="111"/>
      <c r="P62" s="110" t="s">
        <v>6</v>
      </c>
      <c r="Q62" s="110"/>
      <c r="R62" s="110"/>
      <c r="S62" s="110"/>
      <c r="T62" s="110"/>
      <c r="U62" s="111" t="str">
        <f>'Répartitions par session'!B10</f>
        <v/>
      </c>
      <c r="V62" s="111"/>
      <c r="W62" s="111"/>
      <c r="X62" s="111"/>
      <c r="Y62" s="111"/>
      <c r="Z62" s="111"/>
    </row>
    <row r="63" spans="3:27" ht="14.4" customHeight="1" x14ac:dyDescent="0.3"/>
    <row r="64" spans="3:27" x14ac:dyDescent="0.3">
      <c r="C64" t="s">
        <v>7</v>
      </c>
      <c r="F64" s="112">
        <f>'Répartitions par session'!C5</f>
        <v>40279</v>
      </c>
      <c r="G64" s="113"/>
      <c r="H64" s="113"/>
      <c r="I64" s="39" t="s">
        <v>8</v>
      </c>
      <c r="J64" s="125" t="str">
        <f>'Répartitions par session'!D5</f>
        <v>ANGERS</v>
      </c>
      <c r="K64" s="125"/>
      <c r="L64" s="40" t="s">
        <v>68</v>
      </c>
      <c r="M64" s="113" t="str">
        <f>'Répartitions par session'!E5</f>
        <v>MAINE ET LOIRE</v>
      </c>
      <c r="N64" s="113"/>
      <c r="P64" t="s">
        <v>7</v>
      </c>
      <c r="S64" s="112" t="str">
        <f>'Répartitions par session'!C10</f>
        <v/>
      </c>
      <c r="T64" s="113"/>
      <c r="U64" s="113"/>
      <c r="V64" s="39" t="s">
        <v>8</v>
      </c>
      <c r="W64" s="125" t="str">
        <f>'Répartitions par session'!D10</f>
        <v/>
      </c>
      <c r="X64" s="125"/>
      <c r="Y64" s="40" t="s">
        <v>68</v>
      </c>
      <c r="Z64" s="113" t="str">
        <f>'Répartitions par session'!E10</f>
        <v/>
      </c>
      <c r="AA64" s="113"/>
    </row>
    <row r="65" spans="3:27" ht="14.4" customHeight="1" x14ac:dyDescent="0.3">
      <c r="F65" s="82"/>
      <c r="G65" s="82"/>
      <c r="H65" s="82"/>
      <c r="I65" s="82"/>
      <c r="J65" s="82"/>
      <c r="K65" s="82"/>
      <c r="L65" s="82"/>
      <c r="M65" s="82"/>
      <c r="N65" s="82"/>
      <c r="S65" s="82"/>
      <c r="T65" s="82"/>
      <c r="U65" s="82"/>
      <c r="V65" s="82"/>
      <c r="W65" s="82"/>
      <c r="X65" s="82"/>
      <c r="Y65" s="82"/>
      <c r="Z65" s="82"/>
      <c r="AA65" s="82"/>
    </row>
    <row r="67" spans="3:27" ht="14.4" customHeight="1" x14ac:dyDescent="0.3">
      <c r="C67" s="12" t="s">
        <v>9</v>
      </c>
      <c r="P67" s="12" t="s">
        <v>9</v>
      </c>
    </row>
    <row r="69" spans="3:27" x14ac:dyDescent="0.3">
      <c r="C69" s="115" t="s">
        <v>10</v>
      </c>
      <c r="D69" s="116"/>
      <c r="E69" s="116"/>
      <c r="F69" s="116"/>
      <c r="G69" s="117"/>
      <c r="H69" s="114" t="s">
        <v>12</v>
      </c>
      <c r="I69" s="114"/>
      <c r="J69" s="114"/>
      <c r="K69" s="13" t="s">
        <v>11</v>
      </c>
      <c r="L69" s="114" t="s">
        <v>13</v>
      </c>
      <c r="M69" s="114"/>
      <c r="N69" s="114"/>
      <c r="P69" s="115" t="s">
        <v>10</v>
      </c>
      <c r="Q69" s="116"/>
      <c r="R69" s="116"/>
      <c r="S69" s="116"/>
      <c r="T69" s="117"/>
      <c r="U69" s="114" t="s">
        <v>12</v>
      </c>
      <c r="V69" s="114"/>
      <c r="W69" s="114"/>
      <c r="X69" s="13" t="s">
        <v>11</v>
      </c>
      <c r="Y69" s="114" t="s">
        <v>13</v>
      </c>
      <c r="Z69" s="114"/>
      <c r="AA69" s="114"/>
    </row>
    <row r="70" spans="3:27" ht="15" customHeight="1" x14ac:dyDescent="0.3">
      <c r="C70" s="126" t="s">
        <v>14</v>
      </c>
      <c r="D70" s="127"/>
      <c r="E70" s="127"/>
      <c r="F70" s="127"/>
      <c r="G70" s="128"/>
      <c r="H70" s="142" t="s">
        <v>47</v>
      </c>
      <c r="I70" s="143"/>
      <c r="J70" s="144"/>
      <c r="K70" s="141"/>
      <c r="L70" s="114"/>
      <c r="M70" s="114"/>
      <c r="N70" s="114"/>
      <c r="P70" s="126" t="s">
        <v>14</v>
      </c>
      <c r="Q70" s="127"/>
      <c r="R70" s="127"/>
      <c r="S70" s="127"/>
      <c r="T70" s="128"/>
      <c r="U70" s="142" t="s">
        <v>47</v>
      </c>
      <c r="V70" s="143"/>
      <c r="W70" s="144"/>
      <c r="X70" s="141"/>
      <c r="Y70" s="114"/>
      <c r="Z70" s="114"/>
      <c r="AA70" s="114"/>
    </row>
    <row r="71" spans="3:27" x14ac:dyDescent="0.3">
      <c r="C71" s="129"/>
      <c r="D71" s="130"/>
      <c r="E71" s="130"/>
      <c r="F71" s="130"/>
      <c r="G71" s="131"/>
      <c r="H71" s="145"/>
      <c r="I71" s="146"/>
      <c r="J71" s="147"/>
      <c r="K71" s="141"/>
      <c r="L71" s="114"/>
      <c r="M71" s="114"/>
      <c r="N71" s="114"/>
      <c r="P71" s="129"/>
      <c r="Q71" s="130"/>
      <c r="R71" s="130"/>
      <c r="S71" s="130"/>
      <c r="T71" s="131"/>
      <c r="U71" s="145"/>
      <c r="V71" s="146"/>
      <c r="W71" s="147"/>
      <c r="X71" s="141"/>
      <c r="Y71" s="114"/>
      <c r="Z71" s="114"/>
      <c r="AA71" s="114"/>
    </row>
    <row r="72" spans="3:27" ht="15" customHeight="1" x14ac:dyDescent="0.3">
      <c r="C72" s="132" t="s">
        <v>15</v>
      </c>
      <c r="D72" s="133"/>
      <c r="E72" s="133"/>
      <c r="F72" s="133"/>
      <c r="G72" s="134"/>
      <c r="H72" s="141" t="s">
        <v>47</v>
      </c>
      <c r="I72" s="141"/>
      <c r="J72" s="141"/>
      <c r="K72" s="141"/>
      <c r="L72" s="114"/>
      <c r="M72" s="114"/>
      <c r="N72" s="114"/>
      <c r="P72" s="132" t="s">
        <v>15</v>
      </c>
      <c r="Q72" s="133"/>
      <c r="R72" s="133"/>
      <c r="S72" s="133"/>
      <c r="T72" s="134"/>
      <c r="U72" s="141" t="s">
        <v>47</v>
      </c>
      <c r="V72" s="141"/>
      <c r="W72" s="141"/>
      <c r="X72" s="141"/>
      <c r="Y72" s="114"/>
      <c r="Z72" s="114"/>
      <c r="AA72" s="114"/>
    </row>
    <row r="73" spans="3:27" x14ac:dyDescent="0.3">
      <c r="C73" s="135"/>
      <c r="D73" s="136"/>
      <c r="E73" s="136"/>
      <c r="F73" s="136"/>
      <c r="G73" s="137"/>
      <c r="H73" s="141"/>
      <c r="I73" s="141"/>
      <c r="J73" s="141"/>
      <c r="K73" s="141"/>
      <c r="L73" s="114"/>
      <c r="M73" s="114"/>
      <c r="N73" s="114"/>
      <c r="P73" s="135"/>
      <c r="Q73" s="136"/>
      <c r="R73" s="136"/>
      <c r="S73" s="136"/>
      <c r="T73" s="137"/>
      <c r="U73" s="141"/>
      <c r="V73" s="141"/>
      <c r="W73" s="141"/>
      <c r="X73" s="141"/>
      <c r="Y73" s="114"/>
      <c r="Z73" s="114"/>
      <c r="AA73" s="114"/>
    </row>
    <row r="74" spans="3:27" x14ac:dyDescent="0.3">
      <c r="C74" s="138"/>
      <c r="D74" s="139"/>
      <c r="E74" s="139"/>
      <c r="F74" s="139"/>
      <c r="G74" s="140"/>
      <c r="H74" s="141"/>
      <c r="I74" s="141"/>
      <c r="J74" s="141"/>
      <c r="K74" s="141"/>
      <c r="L74" s="114"/>
      <c r="M74" s="114"/>
      <c r="N74" s="114"/>
      <c r="P74" s="138"/>
      <c r="Q74" s="139"/>
      <c r="R74" s="139"/>
      <c r="S74" s="139"/>
      <c r="T74" s="140"/>
      <c r="U74" s="141"/>
      <c r="V74" s="141"/>
      <c r="W74" s="141"/>
      <c r="X74" s="141"/>
      <c r="Y74" s="114"/>
      <c r="Z74" s="114"/>
      <c r="AA74" s="114"/>
    </row>
    <row r="75" spans="3:27" ht="15" customHeight="1" x14ac:dyDescent="0.3">
      <c r="C75" s="126" t="s">
        <v>16</v>
      </c>
      <c r="D75" s="127"/>
      <c r="E75" s="127"/>
      <c r="F75" s="127"/>
      <c r="G75" s="128"/>
      <c r="H75" s="141" t="s">
        <v>47</v>
      </c>
      <c r="I75" s="141"/>
      <c r="J75" s="141"/>
      <c r="K75" s="141"/>
      <c r="L75" s="114"/>
      <c r="M75" s="114"/>
      <c r="N75" s="114"/>
      <c r="P75" s="126" t="s">
        <v>16</v>
      </c>
      <c r="Q75" s="127"/>
      <c r="R75" s="127"/>
      <c r="S75" s="127"/>
      <c r="T75" s="128"/>
      <c r="U75" s="141" t="s">
        <v>47</v>
      </c>
      <c r="V75" s="141"/>
      <c r="W75" s="141"/>
      <c r="X75" s="141"/>
      <c r="Y75" s="114"/>
      <c r="Z75" s="114"/>
      <c r="AA75" s="114"/>
    </row>
    <row r="76" spans="3:27" x14ac:dyDescent="0.3">
      <c r="C76" s="129"/>
      <c r="D76" s="130"/>
      <c r="E76" s="130"/>
      <c r="F76" s="130"/>
      <c r="G76" s="131"/>
      <c r="H76" s="141"/>
      <c r="I76" s="141"/>
      <c r="J76" s="141"/>
      <c r="K76" s="141"/>
      <c r="L76" s="114"/>
      <c r="M76" s="114"/>
      <c r="N76" s="114"/>
      <c r="P76" s="129"/>
      <c r="Q76" s="130"/>
      <c r="R76" s="130"/>
      <c r="S76" s="130"/>
      <c r="T76" s="131"/>
      <c r="U76" s="141"/>
      <c r="V76" s="141"/>
      <c r="W76" s="141"/>
      <c r="X76" s="141"/>
      <c r="Y76" s="114"/>
      <c r="Z76" s="114"/>
      <c r="AA76" s="114"/>
    </row>
    <row r="77" spans="3:27" ht="14.4" customHeight="1" x14ac:dyDescent="0.3">
      <c r="C77" t="s">
        <v>17</v>
      </c>
      <c r="P77" t="s">
        <v>17</v>
      </c>
    </row>
    <row r="79" spans="3:27" ht="14.4" customHeight="1" x14ac:dyDescent="0.3">
      <c r="C79" s="12" t="s">
        <v>18</v>
      </c>
      <c r="P79" s="12" t="s">
        <v>18</v>
      </c>
    </row>
    <row r="80" spans="3:27" ht="15" customHeight="1" x14ac:dyDescent="0.3">
      <c r="C80" s="118" t="s">
        <v>19</v>
      </c>
      <c r="D80" s="119"/>
      <c r="E80" s="119"/>
      <c r="F80" s="119"/>
      <c r="G80" s="119"/>
      <c r="H80" s="119"/>
      <c r="I80" s="119" t="s">
        <v>84</v>
      </c>
      <c r="J80" s="119"/>
      <c r="K80" s="119"/>
      <c r="L80" s="119"/>
      <c r="M80" s="122"/>
      <c r="P80" s="118" t="s">
        <v>19</v>
      </c>
      <c r="Q80" s="119"/>
      <c r="R80" s="119"/>
      <c r="S80" s="119"/>
      <c r="T80" s="119"/>
      <c r="U80" s="119"/>
      <c r="V80" s="119" t="s">
        <v>83</v>
      </c>
      <c r="W80" s="119"/>
      <c r="X80" s="119"/>
      <c r="Y80" s="119"/>
      <c r="Z80" s="122"/>
    </row>
    <row r="81" spans="3:26" x14ac:dyDescent="0.3">
      <c r="C81" s="120"/>
      <c r="D81" s="121"/>
      <c r="E81" s="121"/>
      <c r="F81" s="121"/>
      <c r="G81" s="121"/>
      <c r="H81" s="121"/>
      <c r="I81" s="121"/>
      <c r="J81" s="121"/>
      <c r="K81" s="121"/>
      <c r="L81" s="121"/>
      <c r="M81" s="123"/>
      <c r="P81" s="120"/>
      <c r="Q81" s="121"/>
      <c r="R81" s="121"/>
      <c r="S81" s="121"/>
      <c r="T81" s="121"/>
      <c r="U81" s="121"/>
      <c r="V81" s="121"/>
      <c r="W81" s="121"/>
      <c r="X81" s="121"/>
      <c r="Y81" s="121"/>
      <c r="Z81" s="123"/>
    </row>
    <row r="82" spans="3:26" ht="14.4" customHeight="1" x14ac:dyDescent="0.3">
      <c r="C82" t="s">
        <v>20</v>
      </c>
      <c r="P82" t="s">
        <v>20</v>
      </c>
    </row>
    <row r="84" spans="3:26" ht="14.4" customHeight="1" x14ac:dyDescent="0.3"/>
    <row r="85" spans="3:26" x14ac:dyDescent="0.3">
      <c r="C85" s="4" t="s">
        <v>21</v>
      </c>
      <c r="D85" s="5"/>
      <c r="E85" s="5"/>
      <c r="F85" s="5"/>
      <c r="G85" s="5"/>
      <c r="H85" s="5"/>
      <c r="I85" s="6"/>
      <c r="J85" s="4"/>
      <c r="K85" s="5"/>
      <c r="L85" s="5"/>
      <c r="M85" s="6"/>
      <c r="P85" s="4" t="s">
        <v>21</v>
      </c>
      <c r="Q85" s="5"/>
      <c r="R85" s="5"/>
      <c r="S85" s="5"/>
      <c r="T85" s="5"/>
      <c r="U85" s="5"/>
      <c r="V85" s="6"/>
      <c r="W85" s="4"/>
      <c r="X85" s="5"/>
      <c r="Y85" s="5"/>
      <c r="Z85" s="6"/>
    </row>
    <row r="86" spans="3:26" ht="14.4" customHeight="1" x14ac:dyDescent="0.3">
      <c r="C86" s="7"/>
      <c r="I86" s="8"/>
      <c r="J86" s="7"/>
      <c r="K86" t="s">
        <v>22</v>
      </c>
      <c r="M86" s="8"/>
      <c r="P86" s="7"/>
      <c r="V86" s="8"/>
      <c r="W86" s="7"/>
      <c r="X86" t="s">
        <v>22</v>
      </c>
      <c r="Z86" s="8"/>
    </row>
    <row r="87" spans="3:26" ht="14.4" customHeight="1" x14ac:dyDescent="0.3">
      <c r="C87" s="7"/>
      <c r="D87" s="113" t="str">
        <f>D37</f>
        <v>S. CHEVALIER</v>
      </c>
      <c r="E87" s="113"/>
      <c r="F87" s="113"/>
      <c r="G87" s="113"/>
      <c r="I87" s="8"/>
      <c r="J87" s="7"/>
      <c r="M87" s="8"/>
      <c r="P87" s="7"/>
      <c r="Q87" s="113" t="str">
        <f>D37</f>
        <v>S. CHEVALIER</v>
      </c>
      <c r="R87" s="113"/>
      <c r="S87" s="113"/>
      <c r="T87" s="113"/>
      <c r="V87" s="8"/>
      <c r="W87" s="7"/>
      <c r="Z87" s="8"/>
    </row>
    <row r="88" spans="3:26" ht="14.4" customHeight="1" x14ac:dyDescent="0.3">
      <c r="C88" s="7"/>
      <c r="I88" s="8"/>
      <c r="J88" s="7"/>
      <c r="K88" s="110" t="s">
        <v>24</v>
      </c>
      <c r="L88" s="110"/>
      <c r="M88" s="124"/>
      <c r="P88" s="7"/>
      <c r="V88" s="8"/>
      <c r="W88" s="7"/>
      <c r="X88" s="110" t="s">
        <v>24</v>
      </c>
      <c r="Y88" s="110"/>
      <c r="Z88" s="124"/>
    </row>
    <row r="89" spans="3:26" ht="14.4" customHeight="1" x14ac:dyDescent="0.3">
      <c r="C89" s="7" t="s">
        <v>22</v>
      </c>
      <c r="D89" s="112">
        <f ca="1">TODAY()</f>
        <v>45212</v>
      </c>
      <c r="E89" s="113"/>
      <c r="F89" s="113"/>
      <c r="G89" s="113"/>
      <c r="I89" s="8"/>
      <c r="J89" s="7"/>
      <c r="M89" s="8"/>
      <c r="P89" s="7" t="s">
        <v>22</v>
      </c>
      <c r="Q89" s="112">
        <f ca="1">TODAY()</f>
        <v>45212</v>
      </c>
      <c r="R89" s="113"/>
      <c r="S89" s="113"/>
      <c r="T89" s="113"/>
      <c r="V89" s="8"/>
      <c r="W89" s="7"/>
      <c r="Z89" s="8"/>
    </row>
    <row r="90" spans="3:26" ht="14.4" customHeight="1" x14ac:dyDescent="0.3">
      <c r="C90" s="7"/>
      <c r="I90" s="8"/>
      <c r="J90" s="7"/>
      <c r="M90" s="8"/>
      <c r="P90" s="7"/>
      <c r="V90" s="8"/>
      <c r="W90" s="7"/>
      <c r="Z90" s="8"/>
    </row>
    <row r="91" spans="3:26" ht="14.4" customHeight="1" x14ac:dyDescent="0.3">
      <c r="C91" s="7" t="s">
        <v>23</v>
      </c>
      <c r="I91" s="8"/>
      <c r="J91" s="7"/>
      <c r="M91" s="8"/>
      <c r="P91" s="7" t="s">
        <v>23</v>
      </c>
      <c r="V91" s="8"/>
      <c r="W91" s="7"/>
      <c r="Z91" s="8"/>
    </row>
    <row r="92" spans="3:26" ht="14.4" customHeight="1" x14ac:dyDescent="0.3">
      <c r="C92" s="7"/>
      <c r="I92" s="8"/>
      <c r="J92" s="7"/>
      <c r="M92" s="8"/>
      <c r="P92" s="7"/>
      <c r="V92" s="8"/>
      <c r="W92" s="7"/>
      <c r="Z92" s="8"/>
    </row>
    <row r="93" spans="3:26" ht="14.4" customHeight="1" x14ac:dyDescent="0.3">
      <c r="C93" s="9"/>
      <c r="D93" s="10"/>
      <c r="E93" s="10"/>
      <c r="F93" s="10"/>
      <c r="G93" s="10"/>
      <c r="H93" s="10"/>
      <c r="I93" s="11"/>
      <c r="J93" s="9"/>
      <c r="K93" s="10"/>
      <c r="L93" s="10"/>
      <c r="M93" s="11"/>
      <c r="P93" s="9"/>
      <c r="Q93" s="10"/>
      <c r="R93" s="10"/>
      <c r="S93" s="10"/>
      <c r="T93" s="10"/>
      <c r="U93" s="10"/>
      <c r="V93" s="11"/>
      <c r="W93" s="9"/>
      <c r="X93" s="10"/>
      <c r="Y93" s="10"/>
      <c r="Z93" s="11"/>
    </row>
    <row r="94" spans="3:26" ht="14.4" customHeight="1" x14ac:dyDescent="0.3"/>
    <row r="95" spans="3:26" ht="14.4" customHeight="1" x14ac:dyDescent="0.3"/>
    <row r="96" spans="3:26" ht="14.4" customHeight="1" x14ac:dyDescent="0.3"/>
    <row r="97" spans="3:25" ht="14.4" customHeight="1" x14ac:dyDescent="0.3"/>
    <row r="98" spans="3:25" ht="14.4" customHeight="1" x14ac:dyDescent="0.3"/>
    <row r="99" spans="3:25" ht="14.4" customHeight="1" x14ac:dyDescent="0.3"/>
    <row r="104" spans="3:25" ht="18" x14ac:dyDescent="0.35">
      <c r="E104" s="1"/>
      <c r="R104" s="1"/>
    </row>
    <row r="105" spans="3:25" x14ac:dyDescent="0.3">
      <c r="D105" s="82" t="s">
        <v>0</v>
      </c>
      <c r="E105" s="82"/>
      <c r="F105" s="82"/>
      <c r="G105" s="82"/>
      <c r="H105" s="82"/>
      <c r="I105" s="82"/>
      <c r="J105" s="82"/>
      <c r="K105" s="82"/>
      <c r="L105" s="82"/>
      <c r="Q105" s="82" t="s">
        <v>0</v>
      </c>
      <c r="R105" s="82"/>
      <c r="S105" s="82"/>
      <c r="T105" s="82"/>
      <c r="U105" s="82"/>
      <c r="V105" s="82"/>
      <c r="W105" s="82"/>
      <c r="X105" s="82"/>
      <c r="Y105" s="82"/>
    </row>
    <row r="108" spans="3:25" ht="18" customHeight="1" x14ac:dyDescent="0.3">
      <c r="C108" t="s">
        <v>1</v>
      </c>
      <c r="E108" s="2" t="s">
        <v>2</v>
      </c>
      <c r="F108" s="12">
        <f>$F$7</f>
        <v>11</v>
      </c>
      <c r="G108" s="12" t="str">
        <f>$G$7</f>
        <v>janvier</v>
      </c>
      <c r="H108" s="41">
        <f>$H$7</f>
        <v>2023</v>
      </c>
      <c r="I108" s="2" t="s">
        <v>3</v>
      </c>
      <c r="J108" s="41">
        <f>$J$7</f>
        <v>18</v>
      </c>
      <c r="K108" s="12" t="str">
        <f>$K$7</f>
        <v>janvier</v>
      </c>
      <c r="L108" s="41">
        <f>$L$7</f>
        <v>2023</v>
      </c>
      <c r="P108" t="s">
        <v>1</v>
      </c>
      <c r="R108" s="2" t="s">
        <v>2</v>
      </c>
      <c r="S108" s="12">
        <f>$F$7</f>
        <v>11</v>
      </c>
      <c r="T108" s="12" t="str">
        <f>$G$7</f>
        <v>janvier</v>
      </c>
      <c r="U108" s="41">
        <f>$H$7</f>
        <v>2023</v>
      </c>
      <c r="V108" s="2" t="s">
        <v>3</v>
      </c>
      <c r="W108" s="41">
        <f>$J$7</f>
        <v>18</v>
      </c>
      <c r="X108" s="12" t="str">
        <f>$K$7</f>
        <v>janvier</v>
      </c>
      <c r="Y108" s="41">
        <f>$L$7</f>
        <v>2023</v>
      </c>
    </row>
    <row r="109" spans="3:25" ht="14.4" customHeight="1" x14ac:dyDescent="0.3"/>
    <row r="110" spans="3:25" x14ac:dyDescent="0.3">
      <c r="C110" t="s">
        <v>4</v>
      </c>
      <c r="E110" s="110" t="s">
        <v>5</v>
      </c>
      <c r="F110" s="110"/>
      <c r="G110" s="110"/>
      <c r="H110" s="110"/>
      <c r="P110" t="s">
        <v>4</v>
      </c>
      <c r="R110" s="110" t="s">
        <v>5</v>
      </c>
      <c r="S110" s="110"/>
      <c r="T110" s="110"/>
      <c r="U110" s="110"/>
    </row>
    <row r="111" spans="3:25" x14ac:dyDescent="0.3">
      <c r="C111" s="2"/>
      <c r="D111" s="2"/>
      <c r="E111" s="3"/>
      <c r="F111" s="3"/>
      <c r="G111" s="3"/>
      <c r="H111" s="3"/>
      <c r="P111" s="2"/>
      <c r="Q111" s="2"/>
      <c r="R111" s="3"/>
      <c r="S111" s="3"/>
      <c r="T111" s="3"/>
      <c r="U111" s="3"/>
    </row>
    <row r="112" spans="3:25" ht="14.4" customHeight="1" x14ac:dyDescent="0.3"/>
    <row r="113" spans="3:27" x14ac:dyDescent="0.3">
      <c r="C113" s="110" t="s">
        <v>6</v>
      </c>
      <c r="D113" s="110"/>
      <c r="E113" s="110"/>
      <c r="F113" s="110"/>
      <c r="G113" s="110"/>
      <c r="H113" s="111" t="str">
        <f>'Répartitions par session'!B6</f>
        <v/>
      </c>
      <c r="I113" s="111"/>
      <c r="J113" s="111"/>
      <c r="K113" s="111"/>
      <c r="L113" s="111"/>
      <c r="M113" s="111"/>
      <c r="P113" s="110" t="s">
        <v>6</v>
      </c>
      <c r="Q113" s="110"/>
      <c r="R113" s="110"/>
      <c r="S113" s="110"/>
      <c r="T113" s="110"/>
      <c r="U113" s="111" t="str">
        <f>'Répartitions par session'!B11</f>
        <v/>
      </c>
      <c r="V113" s="111"/>
      <c r="W113" s="111"/>
      <c r="X113" s="111"/>
      <c r="Y113" s="111"/>
      <c r="Z113" s="111"/>
    </row>
    <row r="114" spans="3:27" ht="14.4" customHeight="1" x14ac:dyDescent="0.3"/>
    <row r="115" spans="3:27" ht="14.4" customHeight="1" x14ac:dyDescent="0.3">
      <c r="C115" t="s">
        <v>7</v>
      </c>
      <c r="F115" s="112" t="str">
        <f>'Répartitions par session'!C6</f>
        <v/>
      </c>
      <c r="G115" s="113"/>
      <c r="H115" s="113"/>
      <c r="I115" s="39" t="s">
        <v>8</v>
      </c>
      <c r="J115" s="125" t="str">
        <f>'Répartitions par session'!D6</f>
        <v/>
      </c>
      <c r="K115" s="125"/>
      <c r="L115" s="40" t="s">
        <v>68</v>
      </c>
      <c r="M115" s="113" t="str">
        <f>'Répartitions par session'!E6</f>
        <v/>
      </c>
      <c r="N115" s="113"/>
      <c r="P115" t="s">
        <v>7</v>
      </c>
      <c r="S115" s="112" t="str">
        <f>'Répartitions par session'!C11</f>
        <v/>
      </c>
      <c r="T115" s="113"/>
      <c r="U115" s="113"/>
      <c r="V115" s="39" t="s">
        <v>8</v>
      </c>
      <c r="W115" s="125" t="str">
        <f>'Répartitions par session'!D11</f>
        <v/>
      </c>
      <c r="X115" s="125"/>
      <c r="Y115" s="40" t="s">
        <v>68</v>
      </c>
      <c r="Z115" s="113" t="str">
        <f>'Répartitions par session'!E11</f>
        <v/>
      </c>
      <c r="AA115" s="113"/>
    </row>
    <row r="116" spans="3:27" ht="14.4" customHeight="1" x14ac:dyDescent="0.3">
      <c r="F116" s="82"/>
      <c r="G116" s="82"/>
      <c r="H116" s="82"/>
      <c r="I116" s="82"/>
      <c r="J116" s="82"/>
      <c r="K116" s="82"/>
      <c r="L116" s="82"/>
      <c r="M116" s="82"/>
      <c r="N116" s="82"/>
      <c r="S116" s="82"/>
      <c r="T116" s="82"/>
      <c r="U116" s="82"/>
      <c r="V116" s="82"/>
      <c r="W116" s="82"/>
      <c r="X116" s="82"/>
      <c r="Y116" s="82"/>
      <c r="Z116" s="82"/>
      <c r="AA116" s="82"/>
    </row>
    <row r="117" spans="3:27" ht="14.4" customHeight="1" x14ac:dyDescent="0.3"/>
    <row r="118" spans="3:27" ht="14.4" customHeight="1" x14ac:dyDescent="0.3">
      <c r="C118" s="12" t="s">
        <v>9</v>
      </c>
      <c r="P118" s="12" t="s">
        <v>9</v>
      </c>
    </row>
    <row r="120" spans="3:27" ht="14.4" customHeight="1" x14ac:dyDescent="0.3">
      <c r="C120" s="115" t="s">
        <v>10</v>
      </c>
      <c r="D120" s="116"/>
      <c r="E120" s="116"/>
      <c r="F120" s="116"/>
      <c r="G120" s="117"/>
      <c r="H120" s="114" t="s">
        <v>12</v>
      </c>
      <c r="I120" s="114"/>
      <c r="J120" s="114"/>
      <c r="K120" s="13" t="s">
        <v>11</v>
      </c>
      <c r="L120" s="114" t="s">
        <v>13</v>
      </c>
      <c r="M120" s="114"/>
      <c r="N120" s="114"/>
      <c r="P120" s="115" t="s">
        <v>10</v>
      </c>
      <c r="Q120" s="116"/>
      <c r="R120" s="116"/>
      <c r="S120" s="116"/>
      <c r="T120" s="117"/>
      <c r="U120" s="114" t="s">
        <v>12</v>
      </c>
      <c r="V120" s="114"/>
      <c r="W120" s="114"/>
      <c r="X120" s="13" t="s">
        <v>11</v>
      </c>
      <c r="Y120" s="114" t="s">
        <v>13</v>
      </c>
      <c r="Z120" s="114"/>
      <c r="AA120" s="114"/>
    </row>
    <row r="121" spans="3:27" ht="15" customHeight="1" x14ac:dyDescent="0.3">
      <c r="C121" s="126" t="s">
        <v>14</v>
      </c>
      <c r="D121" s="127"/>
      <c r="E121" s="127"/>
      <c r="F121" s="127"/>
      <c r="G121" s="128"/>
      <c r="H121" s="142" t="s">
        <v>47</v>
      </c>
      <c r="I121" s="143"/>
      <c r="J121" s="144"/>
      <c r="K121" s="141"/>
      <c r="L121" s="114"/>
      <c r="M121" s="114"/>
      <c r="N121" s="114"/>
      <c r="P121" s="126" t="s">
        <v>14</v>
      </c>
      <c r="Q121" s="127"/>
      <c r="R121" s="127"/>
      <c r="S121" s="127"/>
      <c r="T121" s="128"/>
      <c r="U121" s="142" t="s">
        <v>47</v>
      </c>
      <c r="V121" s="143"/>
      <c r="W121" s="144"/>
      <c r="X121" s="141"/>
      <c r="Y121" s="114"/>
      <c r="Z121" s="114"/>
      <c r="AA121" s="114"/>
    </row>
    <row r="122" spans="3:27" ht="14.4" customHeight="1" x14ac:dyDescent="0.3">
      <c r="C122" s="129"/>
      <c r="D122" s="130"/>
      <c r="E122" s="130"/>
      <c r="F122" s="130"/>
      <c r="G122" s="131"/>
      <c r="H122" s="145"/>
      <c r="I122" s="146"/>
      <c r="J122" s="147"/>
      <c r="K122" s="141"/>
      <c r="L122" s="114"/>
      <c r="M122" s="114"/>
      <c r="N122" s="114"/>
      <c r="P122" s="129"/>
      <c r="Q122" s="130"/>
      <c r="R122" s="130"/>
      <c r="S122" s="130"/>
      <c r="T122" s="131"/>
      <c r="U122" s="145"/>
      <c r="V122" s="146"/>
      <c r="W122" s="147"/>
      <c r="X122" s="141"/>
      <c r="Y122" s="114"/>
      <c r="Z122" s="114"/>
      <c r="AA122" s="114"/>
    </row>
    <row r="123" spans="3:27" ht="15" customHeight="1" x14ac:dyDescent="0.3">
      <c r="C123" s="132" t="s">
        <v>15</v>
      </c>
      <c r="D123" s="133"/>
      <c r="E123" s="133"/>
      <c r="F123" s="133"/>
      <c r="G123" s="134"/>
      <c r="H123" s="141" t="s">
        <v>47</v>
      </c>
      <c r="I123" s="141"/>
      <c r="J123" s="141"/>
      <c r="K123" s="141"/>
      <c r="L123" s="114"/>
      <c r="M123" s="114"/>
      <c r="N123" s="114"/>
      <c r="P123" s="132" t="s">
        <v>15</v>
      </c>
      <c r="Q123" s="133"/>
      <c r="R123" s="133"/>
      <c r="S123" s="133"/>
      <c r="T123" s="134"/>
      <c r="U123" s="141" t="s">
        <v>47</v>
      </c>
      <c r="V123" s="141"/>
      <c r="W123" s="141"/>
      <c r="X123" s="141"/>
      <c r="Y123" s="114"/>
      <c r="Z123" s="114"/>
      <c r="AA123" s="114"/>
    </row>
    <row r="124" spans="3:27" x14ac:dyDescent="0.3">
      <c r="C124" s="135"/>
      <c r="D124" s="136"/>
      <c r="E124" s="136"/>
      <c r="F124" s="136"/>
      <c r="G124" s="137"/>
      <c r="H124" s="141"/>
      <c r="I124" s="141"/>
      <c r="J124" s="141"/>
      <c r="K124" s="141"/>
      <c r="L124" s="114"/>
      <c r="M124" s="114"/>
      <c r="N124" s="114"/>
      <c r="P124" s="135"/>
      <c r="Q124" s="136"/>
      <c r="R124" s="136"/>
      <c r="S124" s="136"/>
      <c r="T124" s="137"/>
      <c r="U124" s="141"/>
      <c r="V124" s="141"/>
      <c r="W124" s="141"/>
      <c r="X124" s="141"/>
      <c r="Y124" s="114"/>
      <c r="Z124" s="114"/>
      <c r="AA124" s="114"/>
    </row>
    <row r="125" spans="3:27" ht="15" customHeight="1" x14ac:dyDescent="0.3">
      <c r="C125" s="138"/>
      <c r="D125" s="139"/>
      <c r="E125" s="139"/>
      <c r="F125" s="139"/>
      <c r="G125" s="140"/>
      <c r="H125" s="141"/>
      <c r="I125" s="141"/>
      <c r="J125" s="141"/>
      <c r="K125" s="141"/>
      <c r="L125" s="114"/>
      <c r="M125" s="114"/>
      <c r="N125" s="114"/>
      <c r="P125" s="138"/>
      <c r="Q125" s="139"/>
      <c r="R125" s="139"/>
      <c r="S125" s="139"/>
      <c r="T125" s="140"/>
      <c r="U125" s="141"/>
      <c r="V125" s="141"/>
      <c r="W125" s="141"/>
      <c r="X125" s="141"/>
      <c r="Y125" s="114"/>
      <c r="Z125" s="114"/>
      <c r="AA125" s="114"/>
    </row>
    <row r="126" spans="3:27" ht="15" customHeight="1" x14ac:dyDescent="0.3">
      <c r="C126" s="126" t="s">
        <v>16</v>
      </c>
      <c r="D126" s="127"/>
      <c r="E126" s="127"/>
      <c r="F126" s="127"/>
      <c r="G126" s="128"/>
      <c r="H126" s="141" t="s">
        <v>47</v>
      </c>
      <c r="I126" s="141"/>
      <c r="J126" s="141"/>
      <c r="K126" s="141"/>
      <c r="L126" s="114"/>
      <c r="M126" s="114"/>
      <c r="N126" s="114"/>
      <c r="P126" s="126" t="s">
        <v>16</v>
      </c>
      <c r="Q126" s="127"/>
      <c r="R126" s="127"/>
      <c r="S126" s="127"/>
      <c r="T126" s="128"/>
      <c r="U126" s="141" t="s">
        <v>47</v>
      </c>
      <c r="V126" s="141"/>
      <c r="W126" s="141"/>
      <c r="X126" s="141"/>
      <c r="Y126" s="114"/>
      <c r="Z126" s="114"/>
      <c r="AA126" s="114"/>
    </row>
    <row r="127" spans="3:27" ht="15" customHeight="1" x14ac:dyDescent="0.3">
      <c r="C127" s="129"/>
      <c r="D127" s="130"/>
      <c r="E127" s="130"/>
      <c r="F127" s="130"/>
      <c r="G127" s="131"/>
      <c r="H127" s="141"/>
      <c r="I127" s="141"/>
      <c r="J127" s="141"/>
      <c r="K127" s="141"/>
      <c r="L127" s="114"/>
      <c r="M127" s="114"/>
      <c r="N127" s="114"/>
      <c r="P127" s="129"/>
      <c r="Q127" s="130"/>
      <c r="R127" s="130"/>
      <c r="S127" s="130"/>
      <c r="T127" s="131"/>
      <c r="U127" s="141"/>
      <c r="V127" s="141"/>
      <c r="W127" s="141"/>
      <c r="X127" s="141"/>
      <c r="Y127" s="114"/>
      <c r="Z127" s="114"/>
      <c r="AA127" s="114"/>
    </row>
    <row r="128" spans="3:27" x14ac:dyDescent="0.3">
      <c r="C128" t="s">
        <v>17</v>
      </c>
      <c r="P128" t="s">
        <v>17</v>
      </c>
    </row>
    <row r="130" spans="3:26" ht="15" customHeight="1" x14ac:dyDescent="0.3">
      <c r="C130" s="12" t="s">
        <v>18</v>
      </c>
      <c r="P130" s="12" t="s">
        <v>18</v>
      </c>
    </row>
    <row r="131" spans="3:26" ht="15" customHeight="1" x14ac:dyDescent="0.3">
      <c r="C131" s="118" t="s">
        <v>19</v>
      </c>
      <c r="D131" s="119"/>
      <c r="E131" s="119"/>
      <c r="F131" s="119"/>
      <c r="G131" s="119"/>
      <c r="H131" s="119"/>
      <c r="I131" s="119" t="s">
        <v>83</v>
      </c>
      <c r="J131" s="119"/>
      <c r="K131" s="119"/>
      <c r="L131" s="119"/>
      <c r="M131" s="122"/>
      <c r="P131" s="118" t="s">
        <v>19</v>
      </c>
      <c r="Q131" s="119"/>
      <c r="R131" s="119"/>
      <c r="S131" s="119"/>
      <c r="T131" s="119"/>
      <c r="U131" s="119"/>
      <c r="V131" s="119" t="s">
        <v>84</v>
      </c>
      <c r="W131" s="119"/>
      <c r="X131" s="119"/>
      <c r="Y131" s="119"/>
      <c r="Z131" s="122"/>
    </row>
    <row r="132" spans="3:26" ht="14.4" customHeight="1" x14ac:dyDescent="0.3">
      <c r="C132" s="120"/>
      <c r="D132" s="121"/>
      <c r="E132" s="121"/>
      <c r="F132" s="121"/>
      <c r="G132" s="121"/>
      <c r="H132" s="121"/>
      <c r="I132" s="121"/>
      <c r="J132" s="121"/>
      <c r="K132" s="121"/>
      <c r="L132" s="121"/>
      <c r="M132" s="123"/>
      <c r="P132" s="120"/>
      <c r="Q132" s="121"/>
      <c r="R132" s="121"/>
      <c r="S132" s="121"/>
      <c r="T132" s="121"/>
      <c r="U132" s="121"/>
      <c r="V132" s="121"/>
      <c r="W132" s="121"/>
      <c r="X132" s="121"/>
      <c r="Y132" s="121"/>
      <c r="Z132" s="123"/>
    </row>
    <row r="133" spans="3:26" x14ac:dyDescent="0.3">
      <c r="C133" t="s">
        <v>20</v>
      </c>
      <c r="P133" t="s">
        <v>20</v>
      </c>
    </row>
    <row r="134" spans="3:26" ht="14.4" customHeight="1" x14ac:dyDescent="0.3"/>
    <row r="135" spans="3:26" ht="15" customHeight="1" x14ac:dyDescent="0.3"/>
    <row r="136" spans="3:26" x14ac:dyDescent="0.3">
      <c r="C136" s="4" t="s">
        <v>21</v>
      </c>
      <c r="D136" s="5"/>
      <c r="E136" s="5"/>
      <c r="F136" s="5"/>
      <c r="G136" s="5"/>
      <c r="H136" s="5"/>
      <c r="I136" s="6"/>
      <c r="J136" s="4"/>
      <c r="K136" s="5"/>
      <c r="L136" s="5"/>
      <c r="M136" s="6"/>
      <c r="P136" s="4" t="s">
        <v>21</v>
      </c>
      <c r="Q136" s="5"/>
      <c r="R136" s="5"/>
      <c r="S136" s="5"/>
      <c r="T136" s="5"/>
      <c r="U136" s="5"/>
      <c r="V136" s="6"/>
      <c r="W136" s="4"/>
      <c r="X136" s="5"/>
      <c r="Y136" s="5"/>
      <c r="Z136" s="6"/>
    </row>
    <row r="137" spans="3:26" ht="14.4" customHeight="1" x14ac:dyDescent="0.3">
      <c r="C137" s="7"/>
      <c r="I137" s="8"/>
      <c r="J137" s="7"/>
      <c r="K137" t="s">
        <v>22</v>
      </c>
      <c r="M137" s="8"/>
      <c r="P137" s="7"/>
      <c r="V137" s="8"/>
      <c r="W137" s="7"/>
      <c r="X137" t="s">
        <v>22</v>
      </c>
      <c r="Z137" s="8"/>
    </row>
    <row r="138" spans="3:26" x14ac:dyDescent="0.3">
      <c r="C138" s="7"/>
      <c r="D138" s="113" t="str">
        <f>D37</f>
        <v>S. CHEVALIER</v>
      </c>
      <c r="E138" s="113"/>
      <c r="F138" s="113"/>
      <c r="G138" s="113"/>
      <c r="I138" s="8"/>
      <c r="J138" s="7"/>
      <c r="M138" s="8"/>
      <c r="P138" s="7"/>
      <c r="Q138" s="113" t="str">
        <f>D37</f>
        <v>S. CHEVALIER</v>
      </c>
      <c r="R138" s="113"/>
      <c r="S138" s="113"/>
      <c r="T138" s="113"/>
      <c r="V138" s="8"/>
      <c r="W138" s="7"/>
      <c r="Z138" s="8"/>
    </row>
    <row r="139" spans="3:26" ht="14.4" customHeight="1" x14ac:dyDescent="0.3">
      <c r="C139" s="7"/>
      <c r="I139" s="8"/>
      <c r="J139" s="7"/>
      <c r="K139" s="110" t="s">
        <v>24</v>
      </c>
      <c r="L139" s="110"/>
      <c r="M139" s="124"/>
      <c r="P139" s="7"/>
      <c r="V139" s="8"/>
      <c r="W139" s="7"/>
      <c r="X139" s="110" t="s">
        <v>24</v>
      </c>
      <c r="Y139" s="110"/>
      <c r="Z139" s="124"/>
    </row>
    <row r="140" spans="3:26" x14ac:dyDescent="0.3">
      <c r="C140" s="7" t="s">
        <v>22</v>
      </c>
      <c r="D140" s="112">
        <f ca="1">TODAY()</f>
        <v>45212</v>
      </c>
      <c r="E140" s="113"/>
      <c r="F140" s="113"/>
      <c r="G140" s="113"/>
      <c r="I140" s="8"/>
      <c r="J140" s="7"/>
      <c r="M140" s="8"/>
      <c r="P140" s="7" t="s">
        <v>22</v>
      </c>
      <c r="Q140" s="112">
        <f ca="1">TODAY()</f>
        <v>45212</v>
      </c>
      <c r="R140" s="113"/>
      <c r="S140" s="113"/>
      <c r="T140" s="113"/>
      <c r="V140" s="8"/>
      <c r="W140" s="7"/>
      <c r="Z140" s="8"/>
    </row>
    <row r="141" spans="3:26" ht="14.4" customHeight="1" x14ac:dyDescent="0.3">
      <c r="C141" s="7"/>
      <c r="I141" s="8"/>
      <c r="J141" s="7"/>
      <c r="M141" s="8"/>
      <c r="P141" s="7"/>
      <c r="V141" s="8"/>
      <c r="W141" s="7"/>
      <c r="Z141" s="8"/>
    </row>
    <row r="142" spans="3:26" ht="14.4" customHeight="1" x14ac:dyDescent="0.3">
      <c r="C142" s="7" t="s">
        <v>23</v>
      </c>
      <c r="I142" s="8"/>
      <c r="J142" s="7"/>
      <c r="M142" s="8"/>
      <c r="P142" s="7" t="s">
        <v>23</v>
      </c>
      <c r="V142" s="8"/>
      <c r="W142" s="7"/>
      <c r="Z142" s="8"/>
    </row>
    <row r="143" spans="3:26" ht="14.4" customHeight="1" x14ac:dyDescent="0.3">
      <c r="C143" s="7"/>
      <c r="I143" s="8"/>
      <c r="J143" s="7"/>
      <c r="M143" s="8"/>
      <c r="P143" s="7"/>
      <c r="V143" s="8"/>
      <c r="W143" s="7"/>
      <c r="Z143" s="8"/>
    </row>
    <row r="144" spans="3:26" ht="14.4" customHeight="1" x14ac:dyDescent="0.3">
      <c r="C144" s="9"/>
      <c r="D144" s="10"/>
      <c r="E144" s="10"/>
      <c r="F144" s="10"/>
      <c r="G144" s="10"/>
      <c r="H144" s="10"/>
      <c r="I144" s="11"/>
      <c r="J144" s="9"/>
      <c r="K144" s="10"/>
      <c r="L144" s="10"/>
      <c r="M144" s="11"/>
      <c r="P144" s="9"/>
      <c r="Q144" s="10"/>
      <c r="R144" s="10"/>
      <c r="S144" s="10"/>
      <c r="T144" s="10"/>
      <c r="U144" s="10"/>
      <c r="V144" s="11"/>
      <c r="W144" s="9"/>
      <c r="X144" s="10"/>
      <c r="Y144" s="10"/>
      <c r="Z144" s="11"/>
    </row>
    <row r="145" spans="3:25" ht="14.4" customHeight="1" x14ac:dyDescent="0.3"/>
    <row r="152" spans="3:25" ht="14.4" customHeight="1" x14ac:dyDescent="0.3"/>
    <row r="153" spans="3:25" ht="14.4" customHeight="1" x14ac:dyDescent="0.3"/>
    <row r="154" spans="3:25" ht="18" x14ac:dyDescent="0.35">
      <c r="E154" s="1"/>
      <c r="R154" s="1"/>
    </row>
    <row r="155" spans="3:25" x14ac:dyDescent="0.3">
      <c r="D155" s="82" t="s">
        <v>0</v>
      </c>
      <c r="E155" s="82"/>
      <c r="F155" s="82"/>
      <c r="G155" s="82"/>
      <c r="H155" s="82"/>
      <c r="I155" s="82"/>
      <c r="J155" s="82"/>
      <c r="K155" s="82"/>
      <c r="L155" s="82"/>
      <c r="Q155" s="82" t="s">
        <v>0</v>
      </c>
      <c r="R155" s="82"/>
      <c r="S155" s="82"/>
      <c r="T155" s="82"/>
      <c r="U155" s="82"/>
      <c r="V155" s="82"/>
      <c r="W155" s="82"/>
      <c r="X155" s="82"/>
      <c r="Y155" s="82"/>
    </row>
    <row r="158" spans="3:25" x14ac:dyDescent="0.3">
      <c r="C158" t="s">
        <v>1</v>
      </c>
      <c r="E158" s="2" t="s">
        <v>2</v>
      </c>
      <c r="F158" s="12">
        <f>$F$7</f>
        <v>11</v>
      </c>
      <c r="G158" s="12" t="str">
        <f>$G$7</f>
        <v>janvier</v>
      </c>
      <c r="H158" s="41">
        <f>$H$7</f>
        <v>2023</v>
      </c>
      <c r="I158" s="2" t="s">
        <v>3</v>
      </c>
      <c r="J158" s="41">
        <f>$J$7</f>
        <v>18</v>
      </c>
      <c r="K158" s="12" t="str">
        <f>$K$7</f>
        <v>janvier</v>
      </c>
      <c r="L158" s="41">
        <f>$L$7</f>
        <v>2023</v>
      </c>
      <c r="P158" t="s">
        <v>1</v>
      </c>
      <c r="R158" s="2" t="s">
        <v>2</v>
      </c>
      <c r="S158" s="12">
        <f>$F$7</f>
        <v>11</v>
      </c>
      <c r="T158" s="12" t="str">
        <f>$G$7</f>
        <v>janvier</v>
      </c>
      <c r="U158" s="41">
        <f>$H$7</f>
        <v>2023</v>
      </c>
      <c r="V158" s="2" t="s">
        <v>3</v>
      </c>
      <c r="W158" s="41">
        <f>$J$7</f>
        <v>18</v>
      </c>
      <c r="X158" s="12" t="str">
        <f>$K$7</f>
        <v>janvier</v>
      </c>
      <c r="Y158" s="41">
        <f>$L$7</f>
        <v>2023</v>
      </c>
    </row>
    <row r="160" spans="3:25" x14ac:dyDescent="0.3">
      <c r="C160" t="s">
        <v>4</v>
      </c>
      <c r="E160" s="110" t="s">
        <v>5</v>
      </c>
      <c r="F160" s="110"/>
      <c r="G160" s="110"/>
      <c r="H160" s="110"/>
      <c r="P160" t="s">
        <v>4</v>
      </c>
      <c r="R160" s="110" t="s">
        <v>5</v>
      </c>
      <c r="S160" s="110"/>
      <c r="T160" s="110"/>
      <c r="U160" s="110"/>
    </row>
    <row r="161" spans="3:27" x14ac:dyDescent="0.3">
      <c r="C161" s="2"/>
      <c r="D161" s="2"/>
      <c r="E161" s="3"/>
      <c r="F161" s="3"/>
      <c r="G161" s="3"/>
      <c r="H161" s="3"/>
      <c r="P161" s="2"/>
      <c r="Q161" s="2"/>
      <c r="R161" s="3"/>
      <c r="S161" s="3"/>
      <c r="T161" s="3"/>
      <c r="U161" s="3"/>
    </row>
    <row r="162" spans="3:27" ht="18" customHeight="1" x14ac:dyDescent="0.3"/>
    <row r="163" spans="3:27" ht="14.4" customHeight="1" x14ac:dyDescent="0.3">
      <c r="C163" s="110" t="s">
        <v>6</v>
      </c>
      <c r="D163" s="110"/>
      <c r="E163" s="110"/>
      <c r="F163" s="110"/>
      <c r="G163" s="110"/>
      <c r="H163" s="111" t="str">
        <f>'Répartitions par session'!B7</f>
        <v/>
      </c>
      <c r="I163" s="111"/>
      <c r="J163" s="111"/>
      <c r="K163" s="111"/>
      <c r="L163" s="111"/>
      <c r="M163" s="111"/>
      <c r="P163" s="110" t="s">
        <v>6</v>
      </c>
      <c r="Q163" s="110"/>
      <c r="R163" s="110"/>
      <c r="S163" s="110"/>
      <c r="T163" s="110"/>
      <c r="U163" s="111" t="str">
        <f>'Répartitions par session'!B12</f>
        <v/>
      </c>
      <c r="V163" s="111"/>
      <c r="W163" s="111"/>
      <c r="X163" s="111"/>
      <c r="Y163" s="111"/>
      <c r="Z163" s="111"/>
    </row>
    <row r="165" spans="3:27" x14ac:dyDescent="0.3">
      <c r="C165" t="s">
        <v>7</v>
      </c>
      <c r="F165" s="112" t="str">
        <f>'Répartitions par session'!C7</f>
        <v/>
      </c>
      <c r="G165" s="113"/>
      <c r="H165" s="113"/>
      <c r="I165" s="39" t="s">
        <v>8</v>
      </c>
      <c r="J165" s="125" t="str">
        <f>'Répartitions par session'!D7</f>
        <v/>
      </c>
      <c r="K165" s="125"/>
      <c r="L165" s="40" t="s">
        <v>68</v>
      </c>
      <c r="M165" s="113" t="str">
        <f>'Répartitions par session'!E7</f>
        <v/>
      </c>
      <c r="N165" s="113"/>
      <c r="P165" t="s">
        <v>7</v>
      </c>
      <c r="S165" s="112" t="str">
        <f>'Répartitions par session'!C12</f>
        <v/>
      </c>
      <c r="T165" s="113"/>
      <c r="U165" s="113"/>
      <c r="V165" s="39" t="s">
        <v>8</v>
      </c>
      <c r="W165" s="125" t="str">
        <f>'Répartitions par session'!D12</f>
        <v/>
      </c>
      <c r="X165" s="125"/>
      <c r="Y165" s="40" t="s">
        <v>68</v>
      </c>
      <c r="Z165" s="113" t="str">
        <f>'Répartitions par session'!E12</f>
        <v/>
      </c>
      <c r="AA165" s="113"/>
    </row>
    <row r="166" spans="3:27" ht="14.4" customHeight="1" x14ac:dyDescent="0.3">
      <c r="F166" s="82"/>
      <c r="G166" s="82"/>
      <c r="H166" s="82"/>
      <c r="I166" s="82"/>
      <c r="J166" s="82"/>
      <c r="K166" s="82"/>
      <c r="L166" s="82"/>
      <c r="M166" s="82"/>
      <c r="N166" s="82"/>
      <c r="S166" s="82"/>
      <c r="T166" s="82"/>
      <c r="U166" s="82"/>
      <c r="V166" s="82"/>
      <c r="W166" s="82"/>
      <c r="X166" s="82"/>
      <c r="Y166" s="82"/>
      <c r="Z166" s="82"/>
      <c r="AA166" s="82"/>
    </row>
    <row r="168" spans="3:27" ht="14.4" customHeight="1" x14ac:dyDescent="0.3">
      <c r="C168" s="12" t="s">
        <v>9</v>
      </c>
      <c r="P168" s="12" t="s">
        <v>9</v>
      </c>
    </row>
    <row r="169" spans="3:27" ht="14.4" customHeight="1" x14ac:dyDescent="0.3"/>
    <row r="170" spans="3:27" x14ac:dyDescent="0.3">
      <c r="C170" s="115" t="s">
        <v>10</v>
      </c>
      <c r="D170" s="116"/>
      <c r="E170" s="116"/>
      <c r="F170" s="116"/>
      <c r="G170" s="117"/>
      <c r="H170" s="114" t="s">
        <v>12</v>
      </c>
      <c r="I170" s="114"/>
      <c r="J170" s="114"/>
      <c r="K170" s="13" t="s">
        <v>11</v>
      </c>
      <c r="L170" s="114" t="s">
        <v>13</v>
      </c>
      <c r="M170" s="114"/>
      <c r="N170" s="114"/>
      <c r="P170" s="115" t="s">
        <v>10</v>
      </c>
      <c r="Q170" s="116"/>
      <c r="R170" s="116"/>
      <c r="S170" s="116"/>
      <c r="T170" s="117"/>
      <c r="U170" s="114" t="s">
        <v>12</v>
      </c>
      <c r="V170" s="114"/>
      <c r="W170" s="114"/>
      <c r="X170" s="13" t="s">
        <v>11</v>
      </c>
      <c r="Y170" s="114" t="s">
        <v>13</v>
      </c>
      <c r="Z170" s="114"/>
      <c r="AA170" s="114"/>
    </row>
    <row r="171" spans="3:27" ht="15" customHeight="1" x14ac:dyDescent="0.3">
      <c r="C171" s="126" t="s">
        <v>14</v>
      </c>
      <c r="D171" s="127"/>
      <c r="E171" s="127"/>
      <c r="F171" s="127"/>
      <c r="G171" s="128"/>
      <c r="H171" s="142" t="s">
        <v>47</v>
      </c>
      <c r="I171" s="143"/>
      <c r="J171" s="144"/>
      <c r="K171" s="141"/>
      <c r="L171" s="114"/>
      <c r="M171" s="114"/>
      <c r="N171" s="114"/>
      <c r="P171" s="126" t="s">
        <v>14</v>
      </c>
      <c r="Q171" s="127"/>
      <c r="R171" s="127"/>
      <c r="S171" s="127"/>
      <c r="T171" s="128"/>
      <c r="U171" s="142" t="s">
        <v>47</v>
      </c>
      <c r="V171" s="143"/>
      <c r="W171" s="144"/>
      <c r="X171" s="141"/>
      <c r="Y171" s="114"/>
      <c r="Z171" s="114"/>
      <c r="AA171" s="114"/>
    </row>
    <row r="172" spans="3:27" x14ac:dyDescent="0.3">
      <c r="C172" s="129"/>
      <c r="D172" s="130"/>
      <c r="E172" s="130"/>
      <c r="F172" s="130"/>
      <c r="G172" s="131"/>
      <c r="H172" s="145"/>
      <c r="I172" s="146"/>
      <c r="J172" s="147"/>
      <c r="K172" s="141"/>
      <c r="L172" s="114"/>
      <c r="M172" s="114"/>
      <c r="N172" s="114"/>
      <c r="P172" s="129"/>
      <c r="Q172" s="130"/>
      <c r="R172" s="130"/>
      <c r="S172" s="130"/>
      <c r="T172" s="131"/>
      <c r="U172" s="145"/>
      <c r="V172" s="146"/>
      <c r="W172" s="147"/>
      <c r="X172" s="141"/>
      <c r="Y172" s="114"/>
      <c r="Z172" s="114"/>
      <c r="AA172" s="114"/>
    </row>
    <row r="173" spans="3:27" ht="15" customHeight="1" x14ac:dyDescent="0.3">
      <c r="C173" s="132" t="s">
        <v>15</v>
      </c>
      <c r="D173" s="133"/>
      <c r="E173" s="133"/>
      <c r="F173" s="133"/>
      <c r="G173" s="134"/>
      <c r="H173" s="141" t="s">
        <v>47</v>
      </c>
      <c r="I173" s="141"/>
      <c r="J173" s="141"/>
      <c r="K173" s="141"/>
      <c r="L173" s="114"/>
      <c r="M173" s="114"/>
      <c r="N173" s="114"/>
      <c r="P173" s="132" t="s">
        <v>15</v>
      </c>
      <c r="Q173" s="133"/>
      <c r="R173" s="133"/>
      <c r="S173" s="133"/>
      <c r="T173" s="134"/>
      <c r="U173" s="141" t="s">
        <v>47</v>
      </c>
      <c r="V173" s="141"/>
      <c r="W173" s="141"/>
      <c r="X173" s="141"/>
      <c r="Y173" s="114"/>
      <c r="Z173" s="114"/>
      <c r="AA173" s="114"/>
    </row>
    <row r="174" spans="3:27" x14ac:dyDescent="0.3">
      <c r="C174" s="135"/>
      <c r="D174" s="136"/>
      <c r="E174" s="136"/>
      <c r="F174" s="136"/>
      <c r="G174" s="137"/>
      <c r="H174" s="141"/>
      <c r="I174" s="141"/>
      <c r="J174" s="141"/>
      <c r="K174" s="141"/>
      <c r="L174" s="114"/>
      <c r="M174" s="114"/>
      <c r="N174" s="114"/>
      <c r="P174" s="135"/>
      <c r="Q174" s="136"/>
      <c r="R174" s="136"/>
      <c r="S174" s="136"/>
      <c r="T174" s="137"/>
      <c r="U174" s="141"/>
      <c r="V174" s="141"/>
      <c r="W174" s="141"/>
      <c r="X174" s="141"/>
      <c r="Y174" s="114"/>
      <c r="Z174" s="114"/>
      <c r="AA174" s="114"/>
    </row>
    <row r="175" spans="3:27" x14ac:dyDescent="0.3">
      <c r="C175" s="138"/>
      <c r="D175" s="139"/>
      <c r="E175" s="139"/>
      <c r="F175" s="139"/>
      <c r="G175" s="140"/>
      <c r="H175" s="141"/>
      <c r="I175" s="141"/>
      <c r="J175" s="141"/>
      <c r="K175" s="141"/>
      <c r="L175" s="114"/>
      <c r="M175" s="114"/>
      <c r="N175" s="114"/>
      <c r="P175" s="138"/>
      <c r="Q175" s="139"/>
      <c r="R175" s="139"/>
      <c r="S175" s="139"/>
      <c r="T175" s="140"/>
      <c r="U175" s="141"/>
      <c r="V175" s="141"/>
      <c r="W175" s="141"/>
      <c r="X175" s="141"/>
      <c r="Y175" s="114"/>
      <c r="Z175" s="114"/>
      <c r="AA175" s="114"/>
    </row>
    <row r="176" spans="3:27" ht="15" customHeight="1" x14ac:dyDescent="0.3">
      <c r="C176" s="126" t="s">
        <v>16</v>
      </c>
      <c r="D176" s="127"/>
      <c r="E176" s="127"/>
      <c r="F176" s="127"/>
      <c r="G176" s="128"/>
      <c r="H176" s="141" t="s">
        <v>47</v>
      </c>
      <c r="I176" s="141"/>
      <c r="J176" s="141"/>
      <c r="K176" s="141"/>
      <c r="L176" s="114"/>
      <c r="M176" s="114"/>
      <c r="N176" s="114"/>
      <c r="P176" s="126" t="s">
        <v>16</v>
      </c>
      <c r="Q176" s="127"/>
      <c r="R176" s="127"/>
      <c r="S176" s="127"/>
      <c r="T176" s="128"/>
      <c r="U176" s="141" t="s">
        <v>47</v>
      </c>
      <c r="V176" s="141"/>
      <c r="W176" s="141"/>
      <c r="X176" s="141"/>
      <c r="Y176" s="114"/>
      <c r="Z176" s="114"/>
      <c r="AA176" s="114"/>
    </row>
    <row r="177" spans="3:27" x14ac:dyDescent="0.3">
      <c r="C177" s="129"/>
      <c r="D177" s="130"/>
      <c r="E177" s="130"/>
      <c r="F177" s="130"/>
      <c r="G177" s="131"/>
      <c r="H177" s="141"/>
      <c r="I177" s="141"/>
      <c r="J177" s="141"/>
      <c r="K177" s="141"/>
      <c r="L177" s="114"/>
      <c r="M177" s="114"/>
      <c r="N177" s="114"/>
      <c r="P177" s="129"/>
      <c r="Q177" s="130"/>
      <c r="R177" s="130"/>
      <c r="S177" s="130"/>
      <c r="T177" s="131"/>
      <c r="U177" s="141"/>
      <c r="V177" s="141"/>
      <c r="W177" s="141"/>
      <c r="X177" s="141"/>
      <c r="Y177" s="114"/>
      <c r="Z177" s="114"/>
      <c r="AA177" s="114"/>
    </row>
    <row r="178" spans="3:27" x14ac:dyDescent="0.3">
      <c r="C178" t="s">
        <v>17</v>
      </c>
      <c r="P178" t="s">
        <v>17</v>
      </c>
    </row>
    <row r="179" spans="3:27" ht="15" customHeight="1" x14ac:dyDescent="0.3"/>
    <row r="180" spans="3:27" x14ac:dyDescent="0.3">
      <c r="C180" s="12" t="s">
        <v>18</v>
      </c>
      <c r="P180" s="12" t="s">
        <v>18</v>
      </c>
    </row>
    <row r="181" spans="3:27" ht="15" customHeight="1" x14ac:dyDescent="0.3">
      <c r="C181" s="118" t="s">
        <v>19</v>
      </c>
      <c r="D181" s="119"/>
      <c r="E181" s="119"/>
      <c r="F181" s="119"/>
      <c r="G181" s="119"/>
      <c r="H181" s="119"/>
      <c r="I181" s="119" t="s">
        <v>84</v>
      </c>
      <c r="J181" s="119"/>
      <c r="K181" s="119"/>
      <c r="L181" s="119"/>
      <c r="M181" s="122"/>
      <c r="P181" s="118" t="s">
        <v>19</v>
      </c>
      <c r="Q181" s="119"/>
      <c r="R181" s="119"/>
      <c r="S181" s="119"/>
      <c r="T181" s="119"/>
      <c r="U181" s="119"/>
      <c r="V181" s="119" t="s">
        <v>85</v>
      </c>
      <c r="W181" s="119"/>
      <c r="X181" s="119"/>
      <c r="Y181" s="119"/>
      <c r="Z181" s="122"/>
    </row>
    <row r="182" spans="3:27" x14ac:dyDescent="0.3">
      <c r="C182" s="120"/>
      <c r="D182" s="121"/>
      <c r="E182" s="121"/>
      <c r="F182" s="121"/>
      <c r="G182" s="121"/>
      <c r="H182" s="121"/>
      <c r="I182" s="121"/>
      <c r="J182" s="121"/>
      <c r="K182" s="121"/>
      <c r="L182" s="121"/>
      <c r="M182" s="123"/>
      <c r="P182" s="120"/>
      <c r="Q182" s="121"/>
      <c r="R182" s="121"/>
      <c r="S182" s="121"/>
      <c r="T182" s="121"/>
      <c r="U182" s="121"/>
      <c r="V182" s="121"/>
      <c r="W182" s="121"/>
      <c r="X182" s="121"/>
      <c r="Y182" s="121"/>
      <c r="Z182" s="123"/>
    </row>
    <row r="183" spans="3:27" x14ac:dyDescent="0.3">
      <c r="C183" t="s">
        <v>20</v>
      </c>
      <c r="P183" t="s">
        <v>20</v>
      </c>
    </row>
    <row r="184" spans="3:27" ht="15" customHeight="1" x14ac:dyDescent="0.3"/>
    <row r="186" spans="3:27" x14ac:dyDescent="0.3">
      <c r="C186" s="4" t="s">
        <v>21</v>
      </c>
      <c r="D186" s="5"/>
      <c r="E186" s="5"/>
      <c r="F186" s="5"/>
      <c r="G186" s="5"/>
      <c r="H186" s="5"/>
      <c r="I186" s="6"/>
      <c r="J186" s="4"/>
      <c r="K186" s="5"/>
      <c r="L186" s="5"/>
      <c r="M186" s="6"/>
      <c r="P186" s="4" t="s">
        <v>21</v>
      </c>
      <c r="Q186" s="5"/>
      <c r="R186" s="5"/>
      <c r="S186" s="5"/>
      <c r="T186" s="5"/>
      <c r="U186" s="5"/>
      <c r="V186" s="6"/>
      <c r="W186" s="4"/>
      <c r="X186" s="5"/>
      <c r="Y186" s="5"/>
      <c r="Z186" s="6"/>
    </row>
    <row r="187" spans="3:27" x14ac:dyDescent="0.3">
      <c r="C187" s="7"/>
      <c r="I187" s="8"/>
      <c r="J187" s="7"/>
      <c r="K187" t="s">
        <v>22</v>
      </c>
      <c r="M187" s="8"/>
      <c r="P187" s="7"/>
      <c r="V187" s="8"/>
      <c r="W187" s="7"/>
      <c r="X187" t="s">
        <v>22</v>
      </c>
      <c r="Z187" s="8"/>
    </row>
    <row r="188" spans="3:27" x14ac:dyDescent="0.3">
      <c r="C188" s="7"/>
      <c r="D188" s="113" t="str">
        <f>D37</f>
        <v>S. CHEVALIER</v>
      </c>
      <c r="E188" s="113"/>
      <c r="F188" s="113"/>
      <c r="G188" s="113"/>
      <c r="I188" s="8"/>
      <c r="J188" s="7"/>
      <c r="M188" s="8"/>
      <c r="P188" s="7"/>
      <c r="Q188" s="113" t="str">
        <f>D37</f>
        <v>S. CHEVALIER</v>
      </c>
      <c r="R188" s="113"/>
      <c r="S188" s="113"/>
      <c r="T188" s="113"/>
      <c r="V188" s="8"/>
      <c r="W188" s="7"/>
      <c r="Z188" s="8"/>
    </row>
    <row r="189" spans="3:27" ht="15" customHeight="1" x14ac:dyDescent="0.3">
      <c r="C189" s="7"/>
      <c r="I189" s="8"/>
      <c r="J189" s="7"/>
      <c r="K189" s="110" t="s">
        <v>24</v>
      </c>
      <c r="L189" s="110"/>
      <c r="M189" s="124"/>
      <c r="P189" s="7"/>
      <c r="V189" s="8"/>
      <c r="W189" s="7"/>
      <c r="X189" s="110" t="s">
        <v>24</v>
      </c>
      <c r="Y189" s="110"/>
      <c r="Z189" s="124"/>
    </row>
    <row r="190" spans="3:27" x14ac:dyDescent="0.3">
      <c r="C190" s="7" t="s">
        <v>22</v>
      </c>
      <c r="D190" s="112">
        <f ca="1">TODAY()</f>
        <v>45212</v>
      </c>
      <c r="E190" s="113"/>
      <c r="F190" s="113"/>
      <c r="G190" s="113"/>
      <c r="I190" s="8"/>
      <c r="J190" s="7"/>
      <c r="M190" s="8"/>
      <c r="P190" s="7" t="s">
        <v>22</v>
      </c>
      <c r="Q190" s="112">
        <f ca="1">TODAY()</f>
        <v>45212</v>
      </c>
      <c r="R190" s="113"/>
      <c r="S190" s="113"/>
      <c r="T190" s="113"/>
      <c r="V190" s="8"/>
      <c r="W190" s="7"/>
      <c r="Z190" s="8"/>
    </row>
    <row r="191" spans="3:27" x14ac:dyDescent="0.3">
      <c r="C191" s="7"/>
      <c r="I191" s="8"/>
      <c r="J191" s="7"/>
      <c r="M191" s="8"/>
      <c r="P191" s="7"/>
      <c r="V191" s="8"/>
      <c r="W191" s="7"/>
      <c r="Z191" s="8"/>
    </row>
    <row r="192" spans="3:27" x14ac:dyDescent="0.3">
      <c r="C192" s="7" t="s">
        <v>23</v>
      </c>
      <c r="I192" s="8"/>
      <c r="J192" s="7"/>
      <c r="M192" s="8"/>
      <c r="P192" s="7" t="s">
        <v>23</v>
      </c>
      <c r="V192" s="8"/>
      <c r="W192" s="7"/>
      <c r="Z192" s="8"/>
    </row>
    <row r="193" spans="3:26" x14ac:dyDescent="0.3">
      <c r="C193" s="7"/>
      <c r="I193" s="8"/>
      <c r="J193" s="7"/>
      <c r="M193" s="8"/>
      <c r="P193" s="7"/>
      <c r="V193" s="8"/>
      <c r="W193" s="7"/>
      <c r="Z193" s="8"/>
    </row>
    <row r="194" spans="3:26" x14ac:dyDescent="0.3">
      <c r="C194" s="9"/>
      <c r="D194" s="10"/>
      <c r="E194" s="10"/>
      <c r="F194" s="10"/>
      <c r="G194" s="10"/>
      <c r="H194" s="10"/>
      <c r="I194" s="11"/>
      <c r="J194" s="9"/>
      <c r="K194" s="10"/>
      <c r="L194" s="10"/>
      <c r="M194" s="11"/>
      <c r="P194" s="9"/>
      <c r="Q194" s="10"/>
      <c r="R194" s="10"/>
      <c r="S194" s="10"/>
      <c r="T194" s="10"/>
      <c r="U194" s="10"/>
      <c r="V194" s="11"/>
      <c r="W194" s="9"/>
      <c r="X194" s="10"/>
      <c r="Y194" s="10"/>
      <c r="Z194" s="11"/>
    </row>
    <row r="200" spans="3:26" x14ac:dyDescent="0.3">
      <c r="D200" s="113"/>
      <c r="E200" s="113"/>
      <c r="F200" s="113"/>
      <c r="G200" s="113"/>
      <c r="Q200" s="113"/>
      <c r="R200" s="113"/>
      <c r="S200" s="113"/>
      <c r="T200" s="113"/>
    </row>
    <row r="201" spans="3:26" x14ac:dyDescent="0.3">
      <c r="K201" s="110"/>
      <c r="L201" s="110"/>
      <c r="M201" s="110"/>
      <c r="X201" s="110"/>
      <c r="Y201" s="110"/>
      <c r="Z201" s="110"/>
    </row>
    <row r="204" spans="3:26" ht="18" x14ac:dyDescent="0.35">
      <c r="E204" s="1"/>
      <c r="R204" s="1"/>
    </row>
    <row r="205" spans="3:26" x14ac:dyDescent="0.3">
      <c r="D205" s="82" t="s">
        <v>0</v>
      </c>
      <c r="E205" s="82"/>
      <c r="F205" s="82"/>
      <c r="G205" s="82"/>
      <c r="H205" s="82"/>
      <c r="I205" s="82"/>
      <c r="J205" s="82"/>
      <c r="K205" s="82"/>
      <c r="L205" s="82"/>
      <c r="Q205" s="82" t="s">
        <v>0</v>
      </c>
      <c r="R205" s="82"/>
      <c r="S205" s="82"/>
      <c r="T205" s="82"/>
      <c r="U205" s="82"/>
      <c r="V205" s="82"/>
      <c r="W205" s="82"/>
      <c r="X205" s="82"/>
      <c r="Y205" s="82"/>
    </row>
    <row r="208" spans="3:26" x14ac:dyDescent="0.3">
      <c r="C208" t="s">
        <v>1</v>
      </c>
      <c r="E208" s="2" t="s">
        <v>2</v>
      </c>
      <c r="F208" s="12">
        <f>$F$7</f>
        <v>11</v>
      </c>
      <c r="G208" s="12" t="str">
        <f>$G$7</f>
        <v>janvier</v>
      </c>
      <c r="H208" s="41">
        <f>$H$7</f>
        <v>2023</v>
      </c>
      <c r="I208" s="2" t="s">
        <v>3</v>
      </c>
      <c r="J208" s="41">
        <f>$J$7</f>
        <v>18</v>
      </c>
      <c r="K208" s="12" t="str">
        <f>$K$7</f>
        <v>janvier</v>
      </c>
      <c r="L208" s="41">
        <f>$L$7</f>
        <v>2023</v>
      </c>
      <c r="P208" t="s">
        <v>1</v>
      </c>
      <c r="R208" s="2" t="s">
        <v>2</v>
      </c>
      <c r="S208" s="12">
        <f>$F$7</f>
        <v>11</v>
      </c>
      <c r="T208" s="12" t="str">
        <f>$G$7</f>
        <v>janvier</v>
      </c>
      <c r="U208" s="41">
        <f>$H$7</f>
        <v>2023</v>
      </c>
      <c r="V208" s="2" t="s">
        <v>3</v>
      </c>
      <c r="W208" s="41">
        <f>$J$7</f>
        <v>18</v>
      </c>
      <c r="X208" s="12" t="str">
        <f>$K$7</f>
        <v>janvier</v>
      </c>
      <c r="Y208" s="41">
        <f>$L$7</f>
        <v>2023</v>
      </c>
    </row>
    <row r="210" spans="3:27" x14ac:dyDescent="0.3">
      <c r="C210" t="s">
        <v>4</v>
      </c>
      <c r="E210" s="110" t="s">
        <v>5</v>
      </c>
      <c r="F210" s="110"/>
      <c r="G210" s="110"/>
      <c r="H210" s="110"/>
      <c r="P210" t="s">
        <v>4</v>
      </c>
      <c r="R210" s="110" t="s">
        <v>5</v>
      </c>
      <c r="S210" s="110"/>
      <c r="T210" s="110"/>
      <c r="U210" s="110"/>
    </row>
    <row r="211" spans="3:27" x14ac:dyDescent="0.3">
      <c r="C211" s="2"/>
      <c r="D211" s="2"/>
      <c r="E211" s="3"/>
      <c r="F211" s="3"/>
      <c r="G211" s="3"/>
      <c r="H211" s="3"/>
      <c r="P211" s="2"/>
      <c r="Q211" s="2"/>
      <c r="R211" s="3"/>
      <c r="S211" s="3"/>
      <c r="T211" s="3"/>
      <c r="U211" s="3"/>
    </row>
    <row r="213" spans="3:27" x14ac:dyDescent="0.3">
      <c r="C213" s="110" t="s">
        <v>6</v>
      </c>
      <c r="D213" s="110"/>
      <c r="E213" s="110"/>
      <c r="F213" s="110"/>
      <c r="G213" s="110"/>
      <c r="H213" s="111" t="str">
        <f>'Répartitions par session'!B8</f>
        <v/>
      </c>
      <c r="I213" s="111"/>
      <c r="J213" s="111"/>
      <c r="K213" s="111"/>
      <c r="L213" s="111"/>
      <c r="M213" s="111"/>
      <c r="P213" s="110" t="s">
        <v>6</v>
      </c>
      <c r="Q213" s="110"/>
      <c r="R213" s="110"/>
      <c r="S213" s="110"/>
      <c r="T213" s="110"/>
      <c r="U213" s="111" t="str">
        <f>'Répartitions par session'!B13</f>
        <v/>
      </c>
      <c r="V213" s="111"/>
      <c r="W213" s="111"/>
      <c r="X213" s="111"/>
      <c r="Y213" s="111"/>
      <c r="Z213" s="111"/>
    </row>
    <row r="215" spans="3:27" x14ac:dyDescent="0.3">
      <c r="C215" t="s">
        <v>7</v>
      </c>
      <c r="F215" s="112" t="str">
        <f>'Répartitions par session'!C8</f>
        <v/>
      </c>
      <c r="G215" s="113"/>
      <c r="H215" s="113"/>
      <c r="I215" s="39" t="s">
        <v>8</v>
      </c>
      <c r="J215" s="125" t="str">
        <f>'Répartitions par session'!D8</f>
        <v/>
      </c>
      <c r="K215" s="125"/>
      <c r="L215" s="40" t="s">
        <v>68</v>
      </c>
      <c r="M215" s="113" t="str">
        <f>'Répartitions par session'!E8</f>
        <v/>
      </c>
      <c r="N215" s="113"/>
      <c r="P215" t="s">
        <v>7</v>
      </c>
      <c r="S215" s="112" t="str">
        <f>'Répartitions par session'!C13</f>
        <v/>
      </c>
      <c r="T215" s="113"/>
      <c r="U215" s="113"/>
      <c r="V215" s="39" t="s">
        <v>8</v>
      </c>
      <c r="W215" s="125" t="str">
        <f>'Répartitions par session'!D13</f>
        <v/>
      </c>
      <c r="X215" s="125"/>
      <c r="Y215" s="40" t="s">
        <v>68</v>
      </c>
      <c r="Z215" s="113" t="str">
        <f>'Répartitions par session'!E13</f>
        <v/>
      </c>
      <c r="AA215" s="113"/>
    </row>
    <row r="216" spans="3:27" x14ac:dyDescent="0.3">
      <c r="F216" s="82"/>
      <c r="G216" s="82"/>
      <c r="H216" s="82"/>
      <c r="I216" s="82"/>
      <c r="J216" s="82"/>
      <c r="K216" s="82"/>
      <c r="L216" s="82"/>
      <c r="M216" s="82"/>
      <c r="N216" s="82"/>
      <c r="S216" s="82"/>
      <c r="T216" s="82"/>
      <c r="U216" s="82"/>
      <c r="V216" s="82"/>
      <c r="W216" s="82"/>
      <c r="X216" s="82"/>
      <c r="Y216" s="82"/>
      <c r="Z216" s="82"/>
      <c r="AA216" s="82"/>
    </row>
    <row r="218" spans="3:27" x14ac:dyDescent="0.3">
      <c r="C218" s="12" t="s">
        <v>9</v>
      </c>
      <c r="P218" s="12" t="s">
        <v>9</v>
      </c>
    </row>
    <row r="220" spans="3:27" x14ac:dyDescent="0.3">
      <c r="C220" s="115" t="s">
        <v>10</v>
      </c>
      <c r="D220" s="116"/>
      <c r="E220" s="116"/>
      <c r="F220" s="116"/>
      <c r="G220" s="117"/>
      <c r="H220" s="114" t="s">
        <v>12</v>
      </c>
      <c r="I220" s="114"/>
      <c r="J220" s="114"/>
      <c r="K220" s="13" t="s">
        <v>11</v>
      </c>
      <c r="L220" s="114" t="s">
        <v>13</v>
      </c>
      <c r="M220" s="114"/>
      <c r="N220" s="114"/>
      <c r="P220" s="115" t="s">
        <v>10</v>
      </c>
      <c r="Q220" s="116"/>
      <c r="R220" s="116"/>
      <c r="S220" s="116"/>
      <c r="T220" s="117"/>
      <c r="U220" s="114" t="s">
        <v>12</v>
      </c>
      <c r="V220" s="114"/>
      <c r="W220" s="114"/>
      <c r="X220" s="13" t="s">
        <v>11</v>
      </c>
      <c r="Y220" s="114" t="s">
        <v>13</v>
      </c>
      <c r="Z220" s="114"/>
      <c r="AA220" s="114"/>
    </row>
    <row r="221" spans="3:27" x14ac:dyDescent="0.3">
      <c r="C221" s="126" t="s">
        <v>14</v>
      </c>
      <c r="D221" s="127"/>
      <c r="E221" s="127"/>
      <c r="F221" s="127"/>
      <c r="G221" s="128"/>
      <c r="H221" s="142" t="s">
        <v>47</v>
      </c>
      <c r="I221" s="143"/>
      <c r="J221" s="144"/>
      <c r="K221" s="141"/>
      <c r="L221" s="114"/>
      <c r="M221" s="114"/>
      <c r="N221" s="114"/>
      <c r="P221" s="126" t="s">
        <v>14</v>
      </c>
      <c r="Q221" s="127"/>
      <c r="R221" s="127"/>
      <c r="S221" s="127"/>
      <c r="T221" s="128"/>
      <c r="U221" s="142" t="s">
        <v>47</v>
      </c>
      <c r="V221" s="143"/>
      <c r="W221" s="144"/>
      <c r="X221" s="141"/>
      <c r="Y221" s="114"/>
      <c r="Z221" s="114"/>
      <c r="AA221" s="114"/>
    </row>
    <row r="222" spans="3:27" x14ac:dyDescent="0.3">
      <c r="C222" s="129"/>
      <c r="D222" s="130"/>
      <c r="E222" s="130"/>
      <c r="F222" s="130"/>
      <c r="G222" s="131"/>
      <c r="H222" s="145"/>
      <c r="I222" s="146"/>
      <c r="J222" s="147"/>
      <c r="K222" s="141"/>
      <c r="L222" s="114"/>
      <c r="M222" s="114"/>
      <c r="N222" s="114"/>
      <c r="P222" s="129"/>
      <c r="Q222" s="130"/>
      <c r="R222" s="130"/>
      <c r="S222" s="130"/>
      <c r="T222" s="131"/>
      <c r="U222" s="145"/>
      <c r="V222" s="146"/>
      <c r="W222" s="147"/>
      <c r="X222" s="141"/>
      <c r="Y222" s="114"/>
      <c r="Z222" s="114"/>
      <c r="AA222" s="114"/>
    </row>
    <row r="223" spans="3:27" x14ac:dyDescent="0.3">
      <c r="C223" s="132" t="s">
        <v>15</v>
      </c>
      <c r="D223" s="133"/>
      <c r="E223" s="133"/>
      <c r="F223" s="133"/>
      <c r="G223" s="134"/>
      <c r="H223" s="141" t="s">
        <v>47</v>
      </c>
      <c r="I223" s="141"/>
      <c r="J223" s="141"/>
      <c r="K223" s="141"/>
      <c r="L223" s="114"/>
      <c r="M223" s="114"/>
      <c r="N223" s="114"/>
      <c r="P223" s="132" t="s">
        <v>15</v>
      </c>
      <c r="Q223" s="133"/>
      <c r="R223" s="133"/>
      <c r="S223" s="133"/>
      <c r="T223" s="134"/>
      <c r="U223" s="141" t="s">
        <v>47</v>
      </c>
      <c r="V223" s="141"/>
      <c r="W223" s="141"/>
      <c r="X223" s="141"/>
      <c r="Y223" s="114"/>
      <c r="Z223" s="114"/>
      <c r="AA223" s="114"/>
    </row>
    <row r="224" spans="3:27" x14ac:dyDescent="0.3">
      <c r="C224" s="135"/>
      <c r="D224" s="136"/>
      <c r="E224" s="136"/>
      <c r="F224" s="136"/>
      <c r="G224" s="137"/>
      <c r="H224" s="141"/>
      <c r="I224" s="141"/>
      <c r="J224" s="141"/>
      <c r="K224" s="141"/>
      <c r="L224" s="114"/>
      <c r="M224" s="114"/>
      <c r="N224" s="114"/>
      <c r="P224" s="135"/>
      <c r="Q224" s="136"/>
      <c r="R224" s="136"/>
      <c r="S224" s="136"/>
      <c r="T224" s="137"/>
      <c r="U224" s="141"/>
      <c r="V224" s="141"/>
      <c r="W224" s="141"/>
      <c r="X224" s="141"/>
      <c r="Y224" s="114"/>
      <c r="Z224" s="114"/>
      <c r="AA224" s="114"/>
    </row>
    <row r="225" spans="3:27" x14ac:dyDescent="0.3">
      <c r="C225" s="138"/>
      <c r="D225" s="139"/>
      <c r="E225" s="139"/>
      <c r="F225" s="139"/>
      <c r="G225" s="140"/>
      <c r="H225" s="141"/>
      <c r="I225" s="141"/>
      <c r="J225" s="141"/>
      <c r="K225" s="141"/>
      <c r="L225" s="114"/>
      <c r="M225" s="114"/>
      <c r="N225" s="114"/>
      <c r="P225" s="138"/>
      <c r="Q225" s="139"/>
      <c r="R225" s="139"/>
      <c r="S225" s="139"/>
      <c r="T225" s="140"/>
      <c r="U225" s="141"/>
      <c r="V225" s="141"/>
      <c r="W225" s="141"/>
      <c r="X225" s="141"/>
      <c r="Y225" s="114"/>
      <c r="Z225" s="114"/>
      <c r="AA225" s="114"/>
    </row>
    <row r="226" spans="3:27" x14ac:dyDescent="0.3">
      <c r="C226" s="126" t="s">
        <v>16</v>
      </c>
      <c r="D226" s="127"/>
      <c r="E226" s="127"/>
      <c r="F226" s="127"/>
      <c r="G226" s="128"/>
      <c r="H226" s="141" t="s">
        <v>47</v>
      </c>
      <c r="I226" s="141"/>
      <c r="J226" s="141"/>
      <c r="K226" s="141"/>
      <c r="L226" s="114"/>
      <c r="M226" s="114"/>
      <c r="N226" s="114"/>
      <c r="P226" s="126" t="s">
        <v>16</v>
      </c>
      <c r="Q226" s="127"/>
      <c r="R226" s="127"/>
      <c r="S226" s="127"/>
      <c r="T226" s="128"/>
      <c r="U226" s="141" t="s">
        <v>47</v>
      </c>
      <c r="V226" s="141"/>
      <c r="W226" s="141"/>
      <c r="X226" s="141"/>
      <c r="Y226" s="114"/>
      <c r="Z226" s="114"/>
      <c r="AA226" s="114"/>
    </row>
    <row r="227" spans="3:27" x14ac:dyDescent="0.3">
      <c r="C227" s="129"/>
      <c r="D227" s="130"/>
      <c r="E227" s="130"/>
      <c r="F227" s="130"/>
      <c r="G227" s="131"/>
      <c r="H227" s="141"/>
      <c r="I227" s="141"/>
      <c r="J227" s="141"/>
      <c r="K227" s="141"/>
      <c r="L227" s="114"/>
      <c r="M227" s="114"/>
      <c r="N227" s="114"/>
      <c r="P227" s="129"/>
      <c r="Q227" s="130"/>
      <c r="R227" s="130"/>
      <c r="S227" s="130"/>
      <c r="T227" s="131"/>
      <c r="U227" s="141"/>
      <c r="V227" s="141"/>
      <c r="W227" s="141"/>
      <c r="X227" s="141"/>
      <c r="Y227" s="114"/>
      <c r="Z227" s="114"/>
      <c r="AA227" s="114"/>
    </row>
    <row r="228" spans="3:27" x14ac:dyDescent="0.3">
      <c r="C228" t="s">
        <v>17</v>
      </c>
      <c r="P228" t="s">
        <v>17</v>
      </c>
    </row>
    <row r="230" spans="3:27" x14ac:dyDescent="0.3">
      <c r="C230" s="12" t="s">
        <v>18</v>
      </c>
      <c r="P230" s="12" t="s">
        <v>18</v>
      </c>
    </row>
    <row r="231" spans="3:27" x14ac:dyDescent="0.3">
      <c r="C231" s="118" t="s">
        <v>19</v>
      </c>
      <c r="D231" s="119"/>
      <c r="E231" s="119"/>
      <c r="F231" s="119"/>
      <c r="G231" s="119"/>
      <c r="H231" s="119"/>
      <c r="I231" s="119" t="s">
        <v>83</v>
      </c>
      <c r="J231" s="119"/>
      <c r="K231" s="119"/>
      <c r="L231" s="119"/>
      <c r="M231" s="122"/>
      <c r="P231" s="118" t="s">
        <v>19</v>
      </c>
      <c r="Q231" s="119"/>
      <c r="R231" s="119"/>
      <c r="S231" s="119"/>
      <c r="T231" s="119"/>
      <c r="U231" s="119"/>
      <c r="V231" s="119" t="s">
        <v>83</v>
      </c>
      <c r="W231" s="119"/>
      <c r="X231" s="119"/>
      <c r="Y231" s="119"/>
      <c r="Z231" s="122"/>
    </row>
    <row r="232" spans="3:27" x14ac:dyDescent="0.3">
      <c r="C232" s="120"/>
      <c r="D232" s="121"/>
      <c r="E232" s="121"/>
      <c r="F232" s="121"/>
      <c r="G232" s="121"/>
      <c r="H232" s="121"/>
      <c r="I232" s="121"/>
      <c r="J232" s="121"/>
      <c r="K232" s="121"/>
      <c r="L232" s="121"/>
      <c r="M232" s="123"/>
      <c r="P232" s="120"/>
      <c r="Q232" s="121"/>
      <c r="R232" s="121"/>
      <c r="S232" s="121"/>
      <c r="T232" s="121"/>
      <c r="U232" s="121"/>
      <c r="V232" s="121"/>
      <c r="W232" s="121"/>
      <c r="X232" s="121"/>
      <c r="Y232" s="121"/>
      <c r="Z232" s="123"/>
    </row>
    <row r="233" spans="3:27" x14ac:dyDescent="0.3">
      <c r="C233" t="s">
        <v>20</v>
      </c>
      <c r="P233" t="s">
        <v>20</v>
      </c>
    </row>
    <row r="236" spans="3:27" x14ac:dyDescent="0.3">
      <c r="C236" s="4" t="s">
        <v>21</v>
      </c>
      <c r="D236" s="5"/>
      <c r="E236" s="5"/>
      <c r="F236" s="5"/>
      <c r="G236" s="5"/>
      <c r="H236" s="5"/>
      <c r="I236" s="6"/>
      <c r="J236" s="4"/>
      <c r="K236" s="5"/>
      <c r="L236" s="5"/>
      <c r="M236" s="6"/>
      <c r="P236" s="4" t="s">
        <v>21</v>
      </c>
      <c r="Q236" s="5"/>
      <c r="R236" s="5"/>
      <c r="S236" s="5"/>
      <c r="T236" s="5"/>
      <c r="U236" s="5"/>
      <c r="V236" s="6"/>
      <c r="W236" s="4"/>
      <c r="X236" s="5"/>
      <c r="Y236" s="5"/>
      <c r="Z236" s="6"/>
    </row>
    <row r="237" spans="3:27" x14ac:dyDescent="0.3">
      <c r="C237" s="7"/>
      <c r="I237" s="8"/>
      <c r="J237" s="7"/>
      <c r="K237" t="s">
        <v>22</v>
      </c>
      <c r="M237" s="8"/>
      <c r="P237" s="7"/>
      <c r="V237" s="8"/>
      <c r="W237" s="7"/>
      <c r="X237" t="s">
        <v>22</v>
      </c>
      <c r="Z237" s="8"/>
    </row>
    <row r="238" spans="3:27" x14ac:dyDescent="0.3">
      <c r="C238" s="7"/>
      <c r="D238" s="113" t="str">
        <f>D37</f>
        <v>S. CHEVALIER</v>
      </c>
      <c r="E238" s="113"/>
      <c r="F238" s="113"/>
      <c r="G238" s="113"/>
      <c r="I238" s="8"/>
      <c r="J238" s="7"/>
      <c r="M238" s="8"/>
      <c r="P238" s="7"/>
      <c r="Q238" s="113" t="str">
        <f>D37</f>
        <v>S. CHEVALIER</v>
      </c>
      <c r="R238" s="113"/>
      <c r="S238" s="113"/>
      <c r="T238" s="113"/>
      <c r="V238" s="8"/>
      <c r="W238" s="7"/>
      <c r="Z238" s="8"/>
    </row>
    <row r="239" spans="3:27" x14ac:dyDescent="0.3">
      <c r="C239" s="7"/>
      <c r="I239" s="8"/>
      <c r="J239" s="7"/>
      <c r="K239" s="110" t="s">
        <v>24</v>
      </c>
      <c r="L239" s="110"/>
      <c r="M239" s="124"/>
      <c r="P239" s="7"/>
      <c r="V239" s="8"/>
      <c r="W239" s="7"/>
      <c r="X239" s="110" t="s">
        <v>24</v>
      </c>
      <c r="Y239" s="110"/>
      <c r="Z239" s="124"/>
    </row>
    <row r="240" spans="3:27" x14ac:dyDescent="0.3">
      <c r="C240" s="7" t="s">
        <v>22</v>
      </c>
      <c r="D240" s="112">
        <f ca="1">TODAY()</f>
        <v>45212</v>
      </c>
      <c r="E240" s="113"/>
      <c r="F240" s="113"/>
      <c r="G240" s="113"/>
      <c r="I240" s="8"/>
      <c r="J240" s="7"/>
      <c r="M240" s="8"/>
      <c r="P240" s="7" t="s">
        <v>22</v>
      </c>
      <c r="Q240" s="112">
        <f ca="1">TODAY()</f>
        <v>45212</v>
      </c>
      <c r="R240" s="113"/>
      <c r="S240" s="113"/>
      <c r="T240" s="113"/>
      <c r="V240" s="8"/>
      <c r="W240" s="7"/>
      <c r="Z240" s="8"/>
    </row>
    <row r="241" spans="3:26" x14ac:dyDescent="0.3">
      <c r="C241" s="7"/>
      <c r="I241" s="8"/>
      <c r="J241" s="7"/>
      <c r="M241" s="8"/>
      <c r="P241" s="7"/>
      <c r="V241" s="8"/>
      <c r="W241" s="7"/>
      <c r="Z241" s="8"/>
    </row>
    <row r="242" spans="3:26" x14ac:dyDescent="0.3">
      <c r="C242" s="7" t="s">
        <v>23</v>
      </c>
      <c r="I242" s="8"/>
      <c r="J242" s="7"/>
      <c r="M242" s="8"/>
      <c r="P242" s="7" t="s">
        <v>23</v>
      </c>
      <c r="V242" s="8"/>
      <c r="W242" s="7"/>
      <c r="Z242" s="8"/>
    </row>
    <row r="243" spans="3:26" x14ac:dyDescent="0.3">
      <c r="C243" s="7"/>
      <c r="I243" s="8"/>
      <c r="J243" s="7"/>
      <c r="M243" s="8"/>
      <c r="P243" s="7"/>
      <c r="V243" s="8"/>
      <c r="W243" s="7"/>
      <c r="Z243" s="8"/>
    </row>
    <row r="244" spans="3:26" x14ac:dyDescent="0.3">
      <c r="C244" s="9"/>
      <c r="D244" s="10"/>
      <c r="E244" s="10"/>
      <c r="F244" s="10"/>
      <c r="G244" s="10"/>
      <c r="H244" s="10"/>
      <c r="I244" s="11"/>
      <c r="J244" s="9"/>
      <c r="K244" s="10"/>
      <c r="L244" s="10"/>
      <c r="M244" s="11"/>
      <c r="P244" s="9"/>
      <c r="Q244" s="10"/>
      <c r="R244" s="10"/>
      <c r="S244" s="10"/>
      <c r="T244" s="10"/>
      <c r="U244" s="10"/>
      <c r="V244" s="11"/>
      <c r="W244" s="9"/>
      <c r="X244" s="10"/>
      <c r="Y244" s="10"/>
      <c r="Z244" s="11"/>
    </row>
    <row r="250" spans="3:26" x14ac:dyDescent="0.3">
      <c r="D250" s="113"/>
      <c r="E250" s="113"/>
      <c r="F250" s="113"/>
      <c r="G250" s="113"/>
      <c r="Q250" s="113"/>
      <c r="R250" s="113"/>
      <c r="S250" s="113"/>
      <c r="T250" s="113"/>
    </row>
    <row r="251" spans="3:26" x14ac:dyDescent="0.3">
      <c r="K251" s="110"/>
      <c r="L251" s="110"/>
      <c r="M251" s="110"/>
      <c r="X251" s="110"/>
      <c r="Y251" s="110"/>
      <c r="Z251" s="110"/>
    </row>
    <row r="252" spans="3:26" x14ac:dyDescent="0.3">
      <c r="D252" s="82"/>
      <c r="E252" s="82"/>
      <c r="F252" s="82"/>
      <c r="G252" s="82"/>
      <c r="Q252" s="82"/>
      <c r="R252" s="82"/>
      <c r="S252" s="82"/>
      <c r="T252" s="82"/>
    </row>
    <row r="266" spans="4:25" ht="18" x14ac:dyDescent="0.35">
      <c r="E266" s="1"/>
      <c r="R266" s="1"/>
    </row>
    <row r="267" spans="4:25" x14ac:dyDescent="0.3">
      <c r="D267" s="82"/>
      <c r="E267" s="82"/>
      <c r="F267" s="82"/>
      <c r="G267" s="82"/>
      <c r="H267" s="82"/>
      <c r="I267" s="82"/>
      <c r="J267" s="82"/>
      <c r="K267" s="82"/>
      <c r="L267" s="82"/>
      <c r="Q267" s="82"/>
      <c r="R267" s="82"/>
      <c r="S267" s="82"/>
      <c r="T267" s="82"/>
      <c r="U267" s="82"/>
      <c r="V267" s="82"/>
      <c r="W267" s="82"/>
      <c r="X267" s="82"/>
      <c r="Y267" s="82"/>
    </row>
    <row r="270" spans="4:25" x14ac:dyDescent="0.3">
      <c r="E270" s="2"/>
      <c r="F270" s="12"/>
      <c r="G270" s="41"/>
      <c r="H270" s="41"/>
      <c r="I270" s="2"/>
      <c r="J270" s="41"/>
      <c r="K270" s="41"/>
      <c r="L270" s="41"/>
      <c r="R270" s="2"/>
      <c r="S270" s="12"/>
      <c r="T270" s="41"/>
      <c r="U270" s="41"/>
      <c r="V270" s="2"/>
      <c r="W270" s="41"/>
      <c r="X270" s="41"/>
      <c r="Y270" s="41"/>
    </row>
    <row r="272" spans="4:25" x14ac:dyDescent="0.3">
      <c r="E272" s="110"/>
      <c r="F272" s="110"/>
      <c r="G272" s="110"/>
      <c r="H272" s="110"/>
      <c r="R272" s="110"/>
      <c r="S272" s="110"/>
      <c r="T272" s="110"/>
      <c r="U272" s="110"/>
    </row>
    <row r="273" spans="3:27" x14ac:dyDescent="0.3">
      <c r="C273" s="2"/>
      <c r="D273" s="2"/>
      <c r="E273" s="3"/>
      <c r="F273" s="3"/>
      <c r="G273" s="3"/>
      <c r="H273" s="3"/>
      <c r="P273" s="2"/>
      <c r="Q273" s="2"/>
      <c r="R273" s="3"/>
      <c r="S273" s="3"/>
      <c r="T273" s="3"/>
      <c r="U273" s="3"/>
    </row>
    <row r="275" spans="3:27" x14ac:dyDescent="0.3">
      <c r="C275" s="110"/>
      <c r="D275" s="110"/>
      <c r="E275" s="110"/>
      <c r="F275" s="110"/>
      <c r="G275" s="110"/>
      <c r="H275" s="111"/>
      <c r="I275" s="111"/>
      <c r="J275" s="111"/>
      <c r="K275" s="111"/>
      <c r="L275" s="111"/>
      <c r="M275" s="111"/>
      <c r="P275" s="110"/>
      <c r="Q275" s="110"/>
      <c r="R275" s="110"/>
      <c r="S275" s="110"/>
      <c r="T275" s="110"/>
      <c r="U275" s="111"/>
      <c r="V275" s="111"/>
      <c r="W275" s="111"/>
      <c r="X275" s="111"/>
      <c r="Y275" s="111"/>
      <c r="Z275" s="111"/>
    </row>
    <row r="277" spans="3:27" x14ac:dyDescent="0.3">
      <c r="F277" s="112"/>
      <c r="G277" s="113"/>
      <c r="H277" s="113"/>
      <c r="I277" s="39"/>
      <c r="J277" s="125"/>
      <c r="K277" s="125"/>
      <c r="L277" s="40"/>
      <c r="M277" s="113"/>
      <c r="N277" s="113"/>
      <c r="S277" s="112"/>
      <c r="T277" s="113"/>
      <c r="U277" s="113"/>
      <c r="V277" s="39"/>
      <c r="W277" s="125"/>
      <c r="X277" s="125"/>
      <c r="Y277" s="40"/>
      <c r="Z277" s="113"/>
      <c r="AA277" s="113"/>
    </row>
    <row r="278" spans="3:27" x14ac:dyDescent="0.3">
      <c r="F278" s="82"/>
      <c r="G278" s="82"/>
      <c r="H278" s="82"/>
      <c r="I278" s="82"/>
      <c r="J278" s="82"/>
      <c r="K278" s="82"/>
      <c r="L278" s="82"/>
      <c r="M278" s="82"/>
      <c r="N278" s="82"/>
      <c r="S278" s="82"/>
      <c r="T278" s="82"/>
      <c r="U278" s="82"/>
      <c r="V278" s="82"/>
      <c r="W278" s="82"/>
      <c r="X278" s="82"/>
      <c r="Y278" s="82"/>
      <c r="Z278" s="82"/>
      <c r="AA278" s="82"/>
    </row>
    <row r="280" spans="3:27" x14ac:dyDescent="0.3">
      <c r="C280" s="12"/>
      <c r="P280" s="12"/>
    </row>
    <row r="282" spans="3:27" x14ac:dyDescent="0.3">
      <c r="C282" s="82"/>
      <c r="D282" s="82"/>
      <c r="E282" s="82"/>
      <c r="F282" s="82"/>
      <c r="G282" s="82"/>
      <c r="H282" s="82"/>
      <c r="I282" s="82"/>
      <c r="J282" s="82"/>
      <c r="K282" s="2"/>
      <c r="L282" s="82"/>
      <c r="M282" s="82"/>
      <c r="N282" s="82"/>
      <c r="P282" s="82"/>
      <c r="Q282" s="82"/>
      <c r="R282" s="82"/>
      <c r="S282" s="82"/>
      <c r="T282" s="82"/>
      <c r="U282" s="82"/>
      <c r="V282" s="82"/>
      <c r="W282" s="82"/>
      <c r="X282" s="2"/>
      <c r="Y282" s="82"/>
      <c r="Z282" s="82"/>
      <c r="AA282" s="82"/>
    </row>
    <row r="283" spans="3:27" x14ac:dyDescent="0.3">
      <c r="C283" s="148"/>
      <c r="D283" s="148"/>
      <c r="E283" s="148"/>
      <c r="F283" s="148"/>
      <c r="G283" s="148"/>
      <c r="H283" s="149"/>
      <c r="I283" s="149"/>
      <c r="J283" s="149"/>
      <c r="K283" s="149"/>
      <c r="L283" s="82"/>
      <c r="M283" s="82"/>
      <c r="N283" s="82"/>
      <c r="P283" s="148"/>
      <c r="Q283" s="148"/>
      <c r="R283" s="148"/>
      <c r="S283" s="148"/>
      <c r="T283" s="148"/>
      <c r="U283" s="149"/>
      <c r="V283" s="149"/>
      <c r="W283" s="149"/>
      <c r="X283" s="149"/>
      <c r="Y283" s="82"/>
      <c r="Z283" s="82"/>
      <c r="AA283" s="82"/>
    </row>
    <row r="284" spans="3:27" x14ac:dyDescent="0.3">
      <c r="C284" s="148"/>
      <c r="D284" s="148"/>
      <c r="E284" s="148"/>
      <c r="F284" s="148"/>
      <c r="G284" s="148"/>
      <c r="H284" s="149"/>
      <c r="I284" s="149"/>
      <c r="J284" s="149"/>
      <c r="K284" s="149"/>
      <c r="L284" s="82"/>
      <c r="M284" s="82"/>
      <c r="N284" s="82"/>
      <c r="P284" s="148"/>
      <c r="Q284" s="148"/>
      <c r="R284" s="148"/>
      <c r="S284" s="148"/>
      <c r="T284" s="148"/>
      <c r="U284" s="149"/>
      <c r="V284" s="149"/>
      <c r="W284" s="149"/>
      <c r="X284" s="149"/>
      <c r="Y284" s="82"/>
      <c r="Z284" s="82"/>
      <c r="AA284" s="82"/>
    </row>
    <row r="285" spans="3:27" x14ac:dyDescent="0.3">
      <c r="C285" s="136"/>
      <c r="D285" s="136"/>
      <c r="E285" s="136"/>
      <c r="F285" s="136"/>
      <c r="G285" s="136"/>
      <c r="H285" s="149"/>
      <c r="I285" s="149"/>
      <c r="J285" s="149"/>
      <c r="K285" s="149"/>
      <c r="L285" s="82"/>
      <c r="M285" s="82"/>
      <c r="N285" s="82"/>
      <c r="P285" s="136"/>
      <c r="Q285" s="136"/>
      <c r="R285" s="136"/>
      <c r="S285" s="136"/>
      <c r="T285" s="136"/>
      <c r="U285" s="149"/>
      <c r="V285" s="149"/>
      <c r="W285" s="149"/>
      <c r="X285" s="149"/>
      <c r="Y285" s="82"/>
      <c r="Z285" s="82"/>
      <c r="AA285" s="82"/>
    </row>
    <row r="286" spans="3:27" x14ac:dyDescent="0.3">
      <c r="C286" s="136"/>
      <c r="D286" s="136"/>
      <c r="E286" s="136"/>
      <c r="F286" s="136"/>
      <c r="G286" s="136"/>
      <c r="H286" s="149"/>
      <c r="I286" s="149"/>
      <c r="J286" s="149"/>
      <c r="K286" s="149"/>
      <c r="L286" s="82"/>
      <c r="M286" s="82"/>
      <c r="N286" s="82"/>
      <c r="P286" s="136"/>
      <c r="Q286" s="136"/>
      <c r="R286" s="136"/>
      <c r="S286" s="136"/>
      <c r="T286" s="136"/>
      <c r="U286" s="149"/>
      <c r="V286" s="149"/>
      <c r="W286" s="149"/>
      <c r="X286" s="149"/>
      <c r="Y286" s="82"/>
      <c r="Z286" s="82"/>
      <c r="AA286" s="82"/>
    </row>
    <row r="287" spans="3:27" x14ac:dyDescent="0.3">
      <c r="C287" s="136"/>
      <c r="D287" s="136"/>
      <c r="E287" s="136"/>
      <c r="F287" s="136"/>
      <c r="G287" s="136"/>
      <c r="H287" s="149"/>
      <c r="I287" s="149"/>
      <c r="J287" s="149"/>
      <c r="K287" s="149"/>
      <c r="L287" s="82"/>
      <c r="M287" s="82"/>
      <c r="N287" s="82"/>
      <c r="P287" s="136"/>
      <c r="Q287" s="136"/>
      <c r="R287" s="136"/>
      <c r="S287" s="136"/>
      <c r="T287" s="136"/>
      <c r="U287" s="149"/>
      <c r="V287" s="149"/>
      <c r="W287" s="149"/>
      <c r="X287" s="149"/>
      <c r="Y287" s="82"/>
      <c r="Z287" s="82"/>
      <c r="AA287" s="82"/>
    </row>
    <row r="288" spans="3:27" x14ac:dyDescent="0.3">
      <c r="C288" s="148"/>
      <c r="D288" s="148"/>
      <c r="E288" s="148"/>
      <c r="F288" s="148"/>
      <c r="G288" s="148"/>
      <c r="H288" s="149"/>
      <c r="I288" s="149"/>
      <c r="J288" s="149"/>
      <c r="K288" s="149"/>
      <c r="L288" s="82"/>
      <c r="M288" s="82"/>
      <c r="N288" s="82"/>
      <c r="P288" s="148"/>
      <c r="Q288" s="148"/>
      <c r="R288" s="148"/>
      <c r="S288" s="148"/>
      <c r="T288" s="148"/>
      <c r="U288" s="149"/>
      <c r="V288" s="149"/>
      <c r="W288" s="149"/>
      <c r="X288" s="149"/>
      <c r="Y288" s="82"/>
      <c r="Z288" s="82"/>
      <c r="AA288" s="82"/>
    </row>
    <row r="289" spans="3:27" x14ac:dyDescent="0.3">
      <c r="C289" s="148"/>
      <c r="D289" s="148"/>
      <c r="E289" s="148"/>
      <c r="F289" s="148"/>
      <c r="G289" s="148"/>
      <c r="H289" s="149"/>
      <c r="I289" s="149"/>
      <c r="J289" s="149"/>
      <c r="K289" s="149"/>
      <c r="L289" s="82"/>
      <c r="M289" s="82"/>
      <c r="N289" s="82"/>
      <c r="P289" s="148"/>
      <c r="Q289" s="148"/>
      <c r="R289" s="148"/>
      <c r="S289" s="148"/>
      <c r="T289" s="148"/>
      <c r="U289" s="149"/>
      <c r="V289" s="149"/>
      <c r="W289" s="149"/>
      <c r="X289" s="149"/>
      <c r="Y289" s="82"/>
      <c r="Z289" s="82"/>
      <c r="AA289" s="82"/>
    </row>
    <row r="292" spans="3:27" x14ac:dyDescent="0.3">
      <c r="C292" s="12"/>
      <c r="P292" s="12"/>
    </row>
    <row r="293" spans="3:27" x14ac:dyDescent="0.3">
      <c r="C293" s="150"/>
      <c r="D293" s="150"/>
      <c r="E293" s="150"/>
      <c r="F293" s="150"/>
      <c r="G293" s="150"/>
      <c r="H293" s="150"/>
      <c r="I293" s="150"/>
      <c r="J293" s="150"/>
      <c r="K293" s="150"/>
      <c r="L293" s="150"/>
      <c r="M293" s="150"/>
      <c r="P293" s="150"/>
      <c r="Q293" s="150"/>
      <c r="R293" s="150"/>
      <c r="S293" s="150"/>
      <c r="T293" s="150"/>
      <c r="U293" s="150"/>
      <c r="V293" s="150"/>
      <c r="W293" s="150"/>
      <c r="X293" s="150"/>
      <c r="Y293" s="150"/>
      <c r="Z293" s="150"/>
    </row>
    <row r="294" spans="3:27" x14ac:dyDescent="0.3">
      <c r="C294" s="150"/>
      <c r="D294" s="150"/>
      <c r="E294" s="150"/>
      <c r="F294" s="150"/>
      <c r="G294" s="150"/>
      <c r="H294" s="150"/>
      <c r="I294" s="150"/>
      <c r="J294" s="150"/>
      <c r="K294" s="150"/>
      <c r="L294" s="150"/>
      <c r="M294" s="150"/>
      <c r="P294" s="150"/>
      <c r="Q294" s="150"/>
      <c r="R294" s="150"/>
      <c r="S294" s="150"/>
      <c r="T294" s="150"/>
      <c r="U294" s="150"/>
      <c r="V294" s="150"/>
      <c r="W294" s="150"/>
      <c r="X294" s="150"/>
      <c r="Y294" s="150"/>
      <c r="Z294" s="150"/>
    </row>
    <row r="300" spans="3:27" x14ac:dyDescent="0.3">
      <c r="D300" s="113"/>
      <c r="E300" s="113"/>
      <c r="F300" s="113"/>
      <c r="G300" s="113"/>
      <c r="Q300" s="113"/>
      <c r="R300" s="113"/>
      <c r="S300" s="113"/>
      <c r="T300" s="113"/>
    </row>
    <row r="301" spans="3:27" x14ac:dyDescent="0.3">
      <c r="K301" s="110"/>
      <c r="L301" s="110"/>
      <c r="M301" s="110"/>
      <c r="X301" s="110"/>
      <c r="Y301" s="110"/>
      <c r="Z301" s="110"/>
    </row>
    <row r="302" spans="3:27" x14ac:dyDescent="0.3">
      <c r="D302" s="82"/>
      <c r="E302" s="82"/>
      <c r="F302" s="82"/>
      <c r="G302" s="82"/>
      <c r="Q302" s="82"/>
      <c r="R302" s="82"/>
      <c r="S302" s="82"/>
      <c r="T302" s="82"/>
    </row>
    <row r="316" spans="4:25" ht="18" x14ac:dyDescent="0.35">
      <c r="E316" s="1"/>
      <c r="R316" s="1"/>
    </row>
    <row r="317" spans="4:25" x14ac:dyDescent="0.3">
      <c r="D317" s="82"/>
      <c r="E317" s="82"/>
      <c r="F317" s="82"/>
      <c r="G317" s="82"/>
      <c r="H317" s="82"/>
      <c r="I317" s="82"/>
      <c r="J317" s="82"/>
      <c r="K317" s="82"/>
      <c r="L317" s="82"/>
      <c r="Q317" s="82"/>
      <c r="R317" s="82"/>
      <c r="S317" s="82"/>
      <c r="T317" s="82"/>
      <c r="U317" s="82"/>
      <c r="V317" s="82"/>
      <c r="W317" s="82"/>
      <c r="X317" s="82"/>
      <c r="Y317" s="82"/>
    </row>
    <row r="320" spans="4:25" x14ac:dyDescent="0.3">
      <c r="E320" s="2"/>
      <c r="F320" s="12"/>
      <c r="G320" s="41"/>
      <c r="H320" s="41"/>
      <c r="I320" s="2"/>
      <c r="J320" s="41"/>
      <c r="K320" s="41"/>
      <c r="L320" s="41"/>
      <c r="R320" s="2"/>
      <c r="S320" s="12"/>
      <c r="T320" s="41"/>
      <c r="U320" s="41"/>
      <c r="V320" s="2"/>
      <c r="W320" s="41"/>
      <c r="X320" s="41"/>
      <c r="Y320" s="41"/>
    </row>
    <row r="322" spans="3:27" x14ac:dyDescent="0.3">
      <c r="E322" s="110"/>
      <c r="F322" s="110"/>
      <c r="G322" s="110"/>
      <c r="H322" s="110"/>
      <c r="R322" s="110"/>
      <c r="S322" s="110"/>
      <c r="T322" s="110"/>
      <c r="U322" s="110"/>
    </row>
    <row r="323" spans="3:27" x14ac:dyDescent="0.3">
      <c r="C323" s="2"/>
      <c r="D323" s="2"/>
      <c r="E323" s="3"/>
      <c r="F323" s="3"/>
      <c r="G323" s="3"/>
      <c r="H323" s="3"/>
      <c r="P323" s="2"/>
      <c r="Q323" s="2"/>
      <c r="R323" s="3"/>
      <c r="S323" s="3"/>
      <c r="T323" s="3"/>
      <c r="U323" s="3"/>
    </row>
    <row r="325" spans="3:27" x14ac:dyDescent="0.3">
      <c r="C325" s="110"/>
      <c r="D325" s="110"/>
      <c r="E325" s="110"/>
      <c r="F325" s="110"/>
      <c r="G325" s="110"/>
      <c r="H325" s="111"/>
      <c r="I325" s="111"/>
      <c r="J325" s="111"/>
      <c r="K325" s="111"/>
      <c r="L325" s="111"/>
      <c r="M325" s="111"/>
      <c r="P325" s="110"/>
      <c r="Q325" s="110"/>
      <c r="R325" s="110"/>
      <c r="S325" s="110"/>
      <c r="T325" s="110"/>
      <c r="U325" s="111"/>
      <c r="V325" s="111"/>
      <c r="W325" s="111"/>
      <c r="X325" s="111"/>
      <c r="Y325" s="111"/>
      <c r="Z325" s="111"/>
    </row>
    <row r="327" spans="3:27" x14ac:dyDescent="0.3">
      <c r="F327" s="112"/>
      <c r="G327" s="113"/>
      <c r="H327" s="113"/>
      <c r="I327" s="39"/>
      <c r="J327" s="125"/>
      <c r="K327" s="125"/>
      <c r="L327" s="40"/>
      <c r="M327" s="113"/>
      <c r="N327" s="113"/>
      <c r="S327" s="112"/>
      <c r="T327" s="113"/>
      <c r="U327" s="113"/>
      <c r="V327" s="39"/>
      <c r="W327" s="125"/>
      <c r="X327" s="125"/>
      <c r="Y327" s="40"/>
      <c r="Z327" s="113"/>
      <c r="AA327" s="113"/>
    </row>
    <row r="328" spans="3:27" x14ac:dyDescent="0.3">
      <c r="F328" s="82"/>
      <c r="G328" s="82"/>
      <c r="H328" s="82"/>
      <c r="I328" s="82"/>
      <c r="J328" s="82"/>
      <c r="K328" s="82"/>
      <c r="L328" s="82"/>
      <c r="M328" s="82"/>
      <c r="N328" s="82"/>
      <c r="S328" s="82"/>
      <c r="T328" s="82"/>
      <c r="U328" s="82"/>
      <c r="V328" s="82"/>
      <c r="W328" s="82"/>
      <c r="X328" s="82"/>
      <c r="Y328" s="82"/>
      <c r="Z328" s="82"/>
      <c r="AA328" s="82"/>
    </row>
    <row r="330" spans="3:27" x14ac:dyDescent="0.3">
      <c r="C330" s="12"/>
      <c r="P330" s="12"/>
    </row>
    <row r="332" spans="3:27" x14ac:dyDescent="0.3">
      <c r="C332" s="82"/>
      <c r="D332" s="82"/>
      <c r="E332" s="82"/>
      <c r="F332" s="82"/>
      <c r="G332" s="82"/>
      <c r="H332" s="82"/>
      <c r="I332" s="82"/>
      <c r="J332" s="82"/>
      <c r="K332" s="2"/>
      <c r="L332" s="82"/>
      <c r="M332" s="82"/>
      <c r="N332" s="82"/>
      <c r="P332" s="82"/>
      <c r="Q332" s="82"/>
      <c r="R332" s="82"/>
      <c r="S332" s="82"/>
      <c r="T332" s="82"/>
      <c r="U332" s="82"/>
      <c r="V332" s="82"/>
      <c r="W332" s="82"/>
      <c r="X332" s="2"/>
      <c r="Y332" s="82"/>
      <c r="Z332" s="82"/>
      <c r="AA332" s="82"/>
    </row>
    <row r="333" spans="3:27" x14ac:dyDescent="0.3">
      <c r="C333" s="148"/>
      <c r="D333" s="148"/>
      <c r="E333" s="148"/>
      <c r="F333" s="148"/>
      <c r="G333" s="148"/>
      <c r="H333" s="149"/>
      <c r="I333" s="149"/>
      <c r="J333" s="149"/>
      <c r="K333" s="149"/>
      <c r="L333" s="82"/>
      <c r="M333" s="82"/>
      <c r="N333" s="82"/>
      <c r="P333" s="148"/>
      <c r="Q333" s="148"/>
      <c r="R333" s="148"/>
      <c r="S333" s="148"/>
      <c r="T333" s="148"/>
      <c r="U333" s="149"/>
      <c r="V333" s="149"/>
      <c r="W333" s="149"/>
      <c r="X333" s="149"/>
      <c r="Y333" s="82"/>
      <c r="Z333" s="82"/>
      <c r="AA333" s="82"/>
    </row>
    <row r="334" spans="3:27" x14ac:dyDescent="0.3">
      <c r="C334" s="148"/>
      <c r="D334" s="148"/>
      <c r="E334" s="148"/>
      <c r="F334" s="148"/>
      <c r="G334" s="148"/>
      <c r="H334" s="149"/>
      <c r="I334" s="149"/>
      <c r="J334" s="149"/>
      <c r="K334" s="149"/>
      <c r="L334" s="82"/>
      <c r="M334" s="82"/>
      <c r="N334" s="82"/>
      <c r="P334" s="148"/>
      <c r="Q334" s="148"/>
      <c r="R334" s="148"/>
      <c r="S334" s="148"/>
      <c r="T334" s="148"/>
      <c r="U334" s="149"/>
      <c r="V334" s="149"/>
      <c r="W334" s="149"/>
      <c r="X334" s="149"/>
      <c r="Y334" s="82"/>
      <c r="Z334" s="82"/>
      <c r="AA334" s="82"/>
    </row>
    <row r="335" spans="3:27" x14ac:dyDescent="0.3">
      <c r="C335" s="136"/>
      <c r="D335" s="136"/>
      <c r="E335" s="136"/>
      <c r="F335" s="136"/>
      <c r="G335" s="136"/>
      <c r="H335" s="149"/>
      <c r="I335" s="149"/>
      <c r="J335" s="149"/>
      <c r="K335" s="149"/>
      <c r="L335" s="82"/>
      <c r="M335" s="82"/>
      <c r="N335" s="82"/>
      <c r="P335" s="136"/>
      <c r="Q335" s="136"/>
      <c r="R335" s="136"/>
      <c r="S335" s="136"/>
      <c r="T335" s="136"/>
      <c r="U335" s="149"/>
      <c r="V335" s="149"/>
      <c r="W335" s="149"/>
      <c r="X335" s="149"/>
      <c r="Y335" s="82"/>
      <c r="Z335" s="82"/>
      <c r="AA335" s="82"/>
    </row>
    <row r="336" spans="3:27" x14ac:dyDescent="0.3">
      <c r="C336" s="136"/>
      <c r="D336" s="136"/>
      <c r="E336" s="136"/>
      <c r="F336" s="136"/>
      <c r="G336" s="136"/>
      <c r="H336" s="149"/>
      <c r="I336" s="149"/>
      <c r="J336" s="149"/>
      <c r="K336" s="149"/>
      <c r="L336" s="82"/>
      <c r="M336" s="82"/>
      <c r="N336" s="82"/>
      <c r="P336" s="136"/>
      <c r="Q336" s="136"/>
      <c r="R336" s="136"/>
      <c r="S336" s="136"/>
      <c r="T336" s="136"/>
      <c r="U336" s="149"/>
      <c r="V336" s="149"/>
      <c r="W336" s="149"/>
      <c r="X336" s="149"/>
      <c r="Y336" s="82"/>
      <c r="Z336" s="82"/>
      <c r="AA336" s="82"/>
    </row>
    <row r="337" spans="3:27" x14ac:dyDescent="0.3">
      <c r="C337" s="136"/>
      <c r="D337" s="136"/>
      <c r="E337" s="136"/>
      <c r="F337" s="136"/>
      <c r="G337" s="136"/>
      <c r="H337" s="149"/>
      <c r="I337" s="149"/>
      <c r="J337" s="149"/>
      <c r="K337" s="149"/>
      <c r="L337" s="82"/>
      <c r="M337" s="82"/>
      <c r="N337" s="82"/>
      <c r="P337" s="136"/>
      <c r="Q337" s="136"/>
      <c r="R337" s="136"/>
      <c r="S337" s="136"/>
      <c r="T337" s="136"/>
      <c r="U337" s="149"/>
      <c r="V337" s="149"/>
      <c r="W337" s="149"/>
      <c r="X337" s="149"/>
      <c r="Y337" s="82"/>
      <c r="Z337" s="82"/>
      <c r="AA337" s="82"/>
    </row>
    <row r="338" spans="3:27" x14ac:dyDescent="0.3">
      <c r="C338" s="148"/>
      <c r="D338" s="148"/>
      <c r="E338" s="148"/>
      <c r="F338" s="148"/>
      <c r="G338" s="148"/>
      <c r="H338" s="149"/>
      <c r="I338" s="149"/>
      <c r="J338" s="149"/>
      <c r="K338" s="149"/>
      <c r="L338" s="82"/>
      <c r="M338" s="82"/>
      <c r="N338" s="82"/>
      <c r="P338" s="148"/>
      <c r="Q338" s="148"/>
      <c r="R338" s="148"/>
      <c r="S338" s="148"/>
      <c r="T338" s="148"/>
      <c r="U338" s="149"/>
      <c r="V338" s="149"/>
      <c r="W338" s="149"/>
      <c r="X338" s="149"/>
      <c r="Y338" s="82"/>
      <c r="Z338" s="82"/>
      <c r="AA338" s="82"/>
    </row>
    <row r="339" spans="3:27" x14ac:dyDescent="0.3">
      <c r="C339" s="148"/>
      <c r="D339" s="148"/>
      <c r="E339" s="148"/>
      <c r="F339" s="148"/>
      <c r="G339" s="148"/>
      <c r="H339" s="149"/>
      <c r="I339" s="149"/>
      <c r="J339" s="149"/>
      <c r="K339" s="149"/>
      <c r="L339" s="82"/>
      <c r="M339" s="82"/>
      <c r="N339" s="82"/>
      <c r="P339" s="148"/>
      <c r="Q339" s="148"/>
      <c r="R339" s="148"/>
      <c r="S339" s="148"/>
      <c r="T339" s="148"/>
      <c r="U339" s="149"/>
      <c r="V339" s="149"/>
      <c r="W339" s="149"/>
      <c r="X339" s="149"/>
      <c r="Y339" s="82"/>
      <c r="Z339" s="82"/>
      <c r="AA339" s="82"/>
    </row>
    <row r="342" spans="3:27" x14ac:dyDescent="0.3">
      <c r="C342" s="12"/>
      <c r="P342" s="12"/>
    </row>
    <row r="343" spans="3:27" x14ac:dyDescent="0.3">
      <c r="C343" s="150"/>
      <c r="D343" s="150"/>
      <c r="E343" s="150"/>
      <c r="F343" s="150"/>
      <c r="G343" s="150"/>
      <c r="H343" s="150"/>
      <c r="I343" s="150"/>
      <c r="J343" s="150"/>
      <c r="K343" s="150"/>
      <c r="L343" s="150"/>
      <c r="M343" s="150"/>
      <c r="P343" s="150"/>
      <c r="Q343" s="150"/>
      <c r="R343" s="150"/>
      <c r="S343" s="150"/>
      <c r="T343" s="150"/>
      <c r="U343" s="150"/>
      <c r="V343" s="150"/>
      <c r="W343" s="150"/>
      <c r="X343" s="150"/>
      <c r="Y343" s="150"/>
      <c r="Z343" s="150"/>
    </row>
    <row r="344" spans="3:27" x14ac:dyDescent="0.3">
      <c r="C344" s="150"/>
      <c r="D344" s="150"/>
      <c r="E344" s="150"/>
      <c r="F344" s="150"/>
      <c r="G344" s="150"/>
      <c r="H344" s="150"/>
      <c r="I344" s="150"/>
      <c r="J344" s="150"/>
      <c r="K344" s="150"/>
      <c r="L344" s="150"/>
      <c r="M344" s="150"/>
      <c r="P344" s="150"/>
      <c r="Q344" s="150"/>
      <c r="R344" s="150"/>
      <c r="S344" s="150"/>
      <c r="T344" s="150"/>
      <c r="U344" s="150"/>
      <c r="V344" s="150"/>
      <c r="W344" s="150"/>
      <c r="X344" s="150"/>
      <c r="Y344" s="150"/>
      <c r="Z344" s="150"/>
    </row>
    <row r="350" spans="3:27" x14ac:dyDescent="0.3">
      <c r="D350" s="113"/>
      <c r="E350" s="113"/>
      <c r="F350" s="113"/>
      <c r="G350" s="113"/>
      <c r="Q350" s="113"/>
      <c r="R350" s="113"/>
      <c r="S350" s="113"/>
      <c r="T350" s="113"/>
    </row>
    <row r="351" spans="3:27" x14ac:dyDescent="0.3">
      <c r="K351" s="110"/>
      <c r="L351" s="110"/>
      <c r="M351" s="110"/>
      <c r="X351" s="110"/>
      <c r="Y351" s="110"/>
      <c r="Z351" s="110"/>
    </row>
    <row r="352" spans="3:27" x14ac:dyDescent="0.3">
      <c r="D352" s="82"/>
      <c r="E352" s="82"/>
      <c r="F352" s="82"/>
      <c r="G352" s="82"/>
      <c r="Q352" s="82"/>
      <c r="R352" s="82"/>
      <c r="S352" s="82"/>
      <c r="T352" s="82"/>
    </row>
    <row r="366" spans="4:25" ht="18" x14ac:dyDescent="0.35">
      <c r="E366" s="1"/>
      <c r="R366" s="1"/>
    </row>
    <row r="367" spans="4:25" x14ac:dyDescent="0.3">
      <c r="D367" s="82"/>
      <c r="E367" s="82"/>
      <c r="F367" s="82"/>
      <c r="G367" s="82"/>
      <c r="H367" s="82"/>
      <c r="I367" s="82"/>
      <c r="J367" s="82"/>
      <c r="K367" s="82"/>
      <c r="L367" s="82"/>
      <c r="Q367" s="82"/>
      <c r="R367" s="82"/>
      <c r="S367" s="82"/>
      <c r="T367" s="82"/>
      <c r="U367" s="82"/>
      <c r="V367" s="82"/>
      <c r="W367" s="82"/>
      <c r="X367" s="82"/>
      <c r="Y367" s="82"/>
    </row>
    <row r="370" spans="3:27" x14ac:dyDescent="0.3">
      <c r="E370" s="2"/>
      <c r="F370" s="12"/>
      <c r="G370" s="41"/>
      <c r="H370" s="41"/>
      <c r="I370" s="2"/>
      <c r="J370" s="41"/>
      <c r="K370" s="41"/>
      <c r="L370" s="41"/>
      <c r="R370" s="2"/>
      <c r="S370" s="12"/>
      <c r="T370" s="41"/>
      <c r="U370" s="41"/>
      <c r="V370" s="2"/>
      <c r="W370" s="41"/>
      <c r="X370" s="41"/>
      <c r="Y370" s="41"/>
    </row>
    <row r="372" spans="3:27" x14ac:dyDescent="0.3">
      <c r="E372" s="110"/>
      <c r="F372" s="110"/>
      <c r="G372" s="110"/>
      <c r="H372" s="110"/>
      <c r="R372" s="110"/>
      <c r="S372" s="110"/>
      <c r="T372" s="110"/>
      <c r="U372" s="110"/>
    </row>
    <row r="373" spans="3:27" x14ac:dyDescent="0.3">
      <c r="C373" s="2"/>
      <c r="D373" s="2"/>
      <c r="E373" s="3"/>
      <c r="F373" s="3"/>
      <c r="G373" s="3"/>
      <c r="H373" s="3"/>
      <c r="P373" s="2"/>
      <c r="Q373" s="2"/>
      <c r="R373" s="3"/>
      <c r="S373" s="3"/>
      <c r="T373" s="3"/>
      <c r="U373" s="3"/>
    </row>
    <row r="375" spans="3:27" x14ac:dyDescent="0.3">
      <c r="C375" s="110"/>
      <c r="D375" s="110"/>
      <c r="E375" s="110"/>
      <c r="F375" s="110"/>
      <c r="G375" s="110"/>
      <c r="H375" s="111"/>
      <c r="I375" s="111"/>
      <c r="J375" s="111"/>
      <c r="K375" s="111"/>
      <c r="L375" s="111"/>
      <c r="M375" s="111"/>
      <c r="P375" s="110"/>
      <c r="Q375" s="110"/>
      <c r="R375" s="110"/>
      <c r="S375" s="110"/>
      <c r="T375" s="110"/>
      <c r="U375" s="111"/>
      <c r="V375" s="111"/>
      <c r="W375" s="111"/>
      <c r="X375" s="111"/>
      <c r="Y375" s="111"/>
      <c r="Z375" s="111"/>
    </row>
    <row r="377" spans="3:27" x14ac:dyDescent="0.3">
      <c r="F377" s="112"/>
      <c r="G377" s="113"/>
      <c r="H377" s="113"/>
      <c r="I377" s="39"/>
      <c r="J377" s="125"/>
      <c r="K377" s="125"/>
      <c r="L377" s="40"/>
      <c r="M377" s="113"/>
      <c r="N377" s="113"/>
      <c r="S377" s="112"/>
      <c r="T377" s="113"/>
      <c r="U377" s="113"/>
      <c r="V377" s="39"/>
      <c r="W377" s="125"/>
      <c r="X377" s="125"/>
      <c r="Y377" s="40"/>
      <c r="Z377" s="113"/>
      <c r="AA377" s="113"/>
    </row>
    <row r="378" spans="3:27" x14ac:dyDescent="0.3">
      <c r="F378" s="82"/>
      <c r="G378" s="82"/>
      <c r="H378" s="82"/>
      <c r="I378" s="82"/>
      <c r="J378" s="82"/>
      <c r="K378" s="82"/>
      <c r="L378" s="82"/>
      <c r="M378" s="82"/>
      <c r="N378" s="82"/>
      <c r="S378" s="82"/>
      <c r="T378" s="82"/>
      <c r="U378" s="82"/>
      <c r="V378" s="82"/>
      <c r="W378" s="82"/>
      <c r="X378" s="82"/>
      <c r="Y378" s="82"/>
      <c r="Z378" s="82"/>
      <c r="AA378" s="82"/>
    </row>
    <row r="380" spans="3:27" x14ac:dyDescent="0.3">
      <c r="C380" s="12"/>
      <c r="P380" s="12"/>
    </row>
    <row r="382" spans="3:27" x14ac:dyDescent="0.3">
      <c r="C382" s="82"/>
      <c r="D382" s="82"/>
      <c r="E382" s="82"/>
      <c r="F382" s="82"/>
      <c r="G382" s="82"/>
      <c r="H382" s="82"/>
      <c r="I382" s="82"/>
      <c r="J382" s="82"/>
      <c r="K382" s="2"/>
      <c r="L382" s="82"/>
      <c r="M382" s="82"/>
      <c r="N382" s="82"/>
      <c r="P382" s="82"/>
      <c r="Q382" s="82"/>
      <c r="R382" s="82"/>
      <c r="S382" s="82"/>
      <c r="T382" s="82"/>
      <c r="U382" s="82"/>
      <c r="V382" s="82"/>
      <c r="W382" s="82"/>
      <c r="X382" s="2"/>
      <c r="Y382" s="82"/>
      <c r="Z382" s="82"/>
      <c r="AA382" s="82"/>
    </row>
    <row r="383" spans="3:27" x14ac:dyDescent="0.3">
      <c r="C383" s="148"/>
      <c r="D383" s="148"/>
      <c r="E383" s="148"/>
      <c r="F383" s="148"/>
      <c r="G383" s="148"/>
      <c r="H383" s="149"/>
      <c r="I383" s="149"/>
      <c r="J383" s="149"/>
      <c r="K383" s="149"/>
      <c r="L383" s="82"/>
      <c r="M383" s="82"/>
      <c r="N383" s="82"/>
      <c r="P383" s="148"/>
      <c r="Q383" s="148"/>
      <c r="R383" s="148"/>
      <c r="S383" s="148"/>
      <c r="T383" s="148"/>
      <c r="U383" s="149"/>
      <c r="V383" s="149"/>
      <c r="W383" s="149"/>
      <c r="X383" s="149"/>
      <c r="Y383" s="82"/>
      <c r="Z383" s="82"/>
      <c r="AA383" s="82"/>
    </row>
    <row r="384" spans="3:27" x14ac:dyDescent="0.3">
      <c r="C384" s="148"/>
      <c r="D384" s="148"/>
      <c r="E384" s="148"/>
      <c r="F384" s="148"/>
      <c r="G384" s="148"/>
      <c r="H384" s="149"/>
      <c r="I384" s="149"/>
      <c r="J384" s="149"/>
      <c r="K384" s="149"/>
      <c r="L384" s="82"/>
      <c r="M384" s="82"/>
      <c r="N384" s="82"/>
      <c r="P384" s="148"/>
      <c r="Q384" s="148"/>
      <c r="R384" s="148"/>
      <c r="S384" s="148"/>
      <c r="T384" s="148"/>
      <c r="U384" s="149"/>
      <c r="V384" s="149"/>
      <c r="W384" s="149"/>
      <c r="X384" s="149"/>
      <c r="Y384" s="82"/>
      <c r="Z384" s="82"/>
      <c r="AA384" s="82"/>
    </row>
    <row r="385" spans="3:27" x14ac:dyDescent="0.3">
      <c r="C385" s="136"/>
      <c r="D385" s="136"/>
      <c r="E385" s="136"/>
      <c r="F385" s="136"/>
      <c r="G385" s="136"/>
      <c r="H385" s="149"/>
      <c r="I385" s="149"/>
      <c r="J385" s="149"/>
      <c r="K385" s="149"/>
      <c r="L385" s="82"/>
      <c r="M385" s="82"/>
      <c r="N385" s="82"/>
      <c r="P385" s="136"/>
      <c r="Q385" s="136"/>
      <c r="R385" s="136"/>
      <c r="S385" s="136"/>
      <c r="T385" s="136"/>
      <c r="U385" s="149"/>
      <c r="V385" s="149"/>
      <c r="W385" s="149"/>
      <c r="X385" s="149"/>
      <c r="Y385" s="82"/>
      <c r="Z385" s="82"/>
      <c r="AA385" s="82"/>
    </row>
    <row r="386" spans="3:27" x14ac:dyDescent="0.3">
      <c r="C386" s="136"/>
      <c r="D386" s="136"/>
      <c r="E386" s="136"/>
      <c r="F386" s="136"/>
      <c r="G386" s="136"/>
      <c r="H386" s="149"/>
      <c r="I386" s="149"/>
      <c r="J386" s="149"/>
      <c r="K386" s="149"/>
      <c r="L386" s="82"/>
      <c r="M386" s="82"/>
      <c r="N386" s="82"/>
      <c r="P386" s="136"/>
      <c r="Q386" s="136"/>
      <c r="R386" s="136"/>
      <c r="S386" s="136"/>
      <c r="T386" s="136"/>
      <c r="U386" s="149"/>
      <c r="V386" s="149"/>
      <c r="W386" s="149"/>
      <c r="X386" s="149"/>
      <c r="Y386" s="82"/>
      <c r="Z386" s="82"/>
      <c r="AA386" s="82"/>
    </row>
    <row r="387" spans="3:27" x14ac:dyDescent="0.3">
      <c r="C387" s="136"/>
      <c r="D387" s="136"/>
      <c r="E387" s="136"/>
      <c r="F387" s="136"/>
      <c r="G387" s="136"/>
      <c r="H387" s="149"/>
      <c r="I387" s="149"/>
      <c r="J387" s="149"/>
      <c r="K387" s="149"/>
      <c r="L387" s="82"/>
      <c r="M387" s="82"/>
      <c r="N387" s="82"/>
      <c r="P387" s="136"/>
      <c r="Q387" s="136"/>
      <c r="R387" s="136"/>
      <c r="S387" s="136"/>
      <c r="T387" s="136"/>
      <c r="U387" s="149"/>
      <c r="V387" s="149"/>
      <c r="W387" s="149"/>
      <c r="X387" s="149"/>
      <c r="Y387" s="82"/>
      <c r="Z387" s="82"/>
      <c r="AA387" s="82"/>
    </row>
    <row r="388" spans="3:27" x14ac:dyDescent="0.3">
      <c r="C388" s="148"/>
      <c r="D388" s="148"/>
      <c r="E388" s="148"/>
      <c r="F388" s="148"/>
      <c r="G388" s="148"/>
      <c r="H388" s="149"/>
      <c r="I388" s="149"/>
      <c r="J388" s="149"/>
      <c r="K388" s="149"/>
      <c r="L388" s="82"/>
      <c r="M388" s="82"/>
      <c r="N388" s="82"/>
      <c r="P388" s="148"/>
      <c r="Q388" s="148"/>
      <c r="R388" s="148"/>
      <c r="S388" s="148"/>
      <c r="T388" s="148"/>
      <c r="U388" s="149"/>
      <c r="V388" s="149"/>
      <c r="W388" s="149"/>
      <c r="X388" s="149"/>
      <c r="Y388" s="82"/>
      <c r="Z388" s="82"/>
      <c r="AA388" s="82"/>
    </row>
    <row r="389" spans="3:27" x14ac:dyDescent="0.3">
      <c r="C389" s="148"/>
      <c r="D389" s="148"/>
      <c r="E389" s="148"/>
      <c r="F389" s="148"/>
      <c r="G389" s="148"/>
      <c r="H389" s="149"/>
      <c r="I389" s="149"/>
      <c r="J389" s="149"/>
      <c r="K389" s="149"/>
      <c r="L389" s="82"/>
      <c r="M389" s="82"/>
      <c r="N389" s="82"/>
      <c r="P389" s="148"/>
      <c r="Q389" s="148"/>
      <c r="R389" s="148"/>
      <c r="S389" s="148"/>
      <c r="T389" s="148"/>
      <c r="U389" s="149"/>
      <c r="V389" s="149"/>
      <c r="W389" s="149"/>
      <c r="X389" s="149"/>
      <c r="Y389" s="82"/>
      <c r="Z389" s="82"/>
      <c r="AA389" s="82"/>
    </row>
    <row r="392" spans="3:27" x14ac:dyDescent="0.3">
      <c r="C392" s="12"/>
      <c r="P392" s="12"/>
    </row>
    <row r="393" spans="3:27" x14ac:dyDescent="0.3">
      <c r="C393" s="150"/>
      <c r="D393" s="150"/>
      <c r="E393" s="150"/>
      <c r="F393" s="150"/>
      <c r="G393" s="150"/>
      <c r="H393" s="150"/>
      <c r="I393" s="150"/>
      <c r="J393" s="150"/>
      <c r="K393" s="150"/>
      <c r="L393" s="150"/>
      <c r="M393" s="150"/>
      <c r="P393" s="150"/>
      <c r="Q393" s="150"/>
      <c r="R393" s="150"/>
      <c r="S393" s="150"/>
      <c r="T393" s="150"/>
      <c r="U393" s="150"/>
      <c r="V393" s="150"/>
      <c r="W393" s="150"/>
      <c r="X393" s="150"/>
      <c r="Y393" s="150"/>
      <c r="Z393" s="150"/>
    </row>
    <row r="394" spans="3:27" x14ac:dyDescent="0.3">
      <c r="C394" s="150"/>
      <c r="D394" s="150"/>
      <c r="E394" s="150"/>
      <c r="F394" s="150"/>
      <c r="G394" s="150"/>
      <c r="H394" s="150"/>
      <c r="I394" s="150"/>
      <c r="J394" s="150"/>
      <c r="K394" s="150"/>
      <c r="L394" s="150"/>
      <c r="M394" s="150"/>
      <c r="P394" s="150"/>
      <c r="Q394" s="150"/>
      <c r="R394" s="150"/>
      <c r="S394" s="150"/>
      <c r="T394" s="150"/>
      <c r="U394" s="150"/>
      <c r="V394" s="150"/>
      <c r="W394" s="150"/>
      <c r="X394" s="150"/>
      <c r="Y394" s="150"/>
      <c r="Z394" s="150"/>
    </row>
    <row r="400" spans="3:27" x14ac:dyDescent="0.3">
      <c r="D400" s="113"/>
      <c r="E400" s="113"/>
      <c r="F400" s="113"/>
      <c r="G400" s="113"/>
      <c r="Q400" s="113"/>
      <c r="R400" s="113"/>
      <c r="S400" s="113"/>
      <c r="T400" s="113"/>
    </row>
    <row r="401" spans="4:26" x14ac:dyDescent="0.3">
      <c r="K401" s="110"/>
      <c r="L401" s="110"/>
      <c r="M401" s="110"/>
      <c r="X401" s="110"/>
      <c r="Y401" s="110"/>
      <c r="Z401" s="110"/>
    </row>
    <row r="402" spans="4:26" x14ac:dyDescent="0.3">
      <c r="D402" s="82"/>
      <c r="E402" s="82"/>
      <c r="F402" s="82"/>
      <c r="G402" s="82"/>
      <c r="Q402" s="82"/>
      <c r="R402" s="82"/>
      <c r="S402" s="82"/>
      <c r="T402" s="82"/>
    </row>
    <row r="416" spans="4:26" ht="18" x14ac:dyDescent="0.35">
      <c r="E416" s="1"/>
      <c r="R416" s="1"/>
    </row>
    <row r="417" spans="3:27" x14ac:dyDescent="0.3">
      <c r="D417" s="82"/>
      <c r="E417" s="82"/>
      <c r="F417" s="82"/>
      <c r="G417" s="82"/>
      <c r="H417" s="82"/>
      <c r="I417" s="82"/>
      <c r="J417" s="82"/>
      <c r="K417" s="82"/>
      <c r="L417" s="82"/>
      <c r="Q417" s="82"/>
      <c r="R417" s="82"/>
      <c r="S417" s="82"/>
      <c r="T417" s="82"/>
      <c r="U417" s="82"/>
      <c r="V417" s="82"/>
      <c r="W417" s="82"/>
      <c r="X417" s="82"/>
      <c r="Y417" s="82"/>
    </row>
    <row r="420" spans="3:27" x14ac:dyDescent="0.3">
      <c r="E420" s="2"/>
      <c r="F420" s="12"/>
      <c r="G420" s="41"/>
      <c r="H420" s="41"/>
      <c r="I420" s="2"/>
      <c r="J420" s="41"/>
      <c r="K420" s="41"/>
      <c r="L420" s="41"/>
      <c r="R420" s="2"/>
      <c r="S420" s="12"/>
      <c r="T420" s="41"/>
      <c r="U420" s="41"/>
      <c r="V420" s="2"/>
      <c r="W420" s="41"/>
      <c r="X420" s="41"/>
      <c r="Y420" s="41"/>
    </row>
    <row r="422" spans="3:27" x14ac:dyDescent="0.3">
      <c r="E422" s="110"/>
      <c r="F422" s="110"/>
      <c r="G422" s="110"/>
      <c r="H422" s="110"/>
      <c r="R422" s="110"/>
      <c r="S422" s="110"/>
      <c r="T422" s="110"/>
      <c r="U422" s="110"/>
    </row>
    <row r="423" spans="3:27" x14ac:dyDescent="0.3">
      <c r="C423" s="2"/>
      <c r="D423" s="2"/>
      <c r="E423" s="3"/>
      <c r="F423" s="3"/>
      <c r="G423" s="3"/>
      <c r="H423" s="3"/>
      <c r="P423" s="2"/>
      <c r="Q423" s="2"/>
      <c r="R423" s="3"/>
      <c r="S423" s="3"/>
      <c r="T423" s="3"/>
      <c r="U423" s="3"/>
    </row>
    <row r="425" spans="3:27" x14ac:dyDescent="0.3">
      <c r="C425" s="110"/>
      <c r="D425" s="110"/>
      <c r="E425" s="110"/>
      <c r="F425" s="110"/>
      <c r="G425" s="110"/>
      <c r="H425" s="111"/>
      <c r="I425" s="111"/>
      <c r="J425" s="111"/>
      <c r="K425" s="111"/>
      <c r="L425" s="111"/>
      <c r="M425" s="111"/>
      <c r="P425" s="110"/>
      <c r="Q425" s="110"/>
      <c r="R425" s="110"/>
      <c r="S425" s="110"/>
      <c r="T425" s="110"/>
      <c r="U425" s="111"/>
      <c r="V425" s="111"/>
      <c r="W425" s="111"/>
      <c r="X425" s="111"/>
      <c r="Y425" s="111"/>
      <c r="Z425" s="111"/>
    </row>
    <row r="427" spans="3:27" x14ac:dyDescent="0.3">
      <c r="F427" s="112"/>
      <c r="G427" s="113"/>
      <c r="H427" s="113"/>
      <c r="I427" s="39"/>
      <c r="J427" s="125"/>
      <c r="K427" s="125"/>
      <c r="L427" s="40"/>
      <c r="M427" s="113"/>
      <c r="N427" s="113"/>
      <c r="S427" s="112"/>
      <c r="T427" s="113"/>
      <c r="U427" s="113"/>
      <c r="V427" s="39"/>
      <c r="W427" s="125"/>
      <c r="X427" s="125"/>
      <c r="Y427" s="40"/>
      <c r="Z427" s="113"/>
      <c r="AA427" s="113"/>
    </row>
    <row r="428" spans="3:27" x14ac:dyDescent="0.3">
      <c r="F428" s="82"/>
      <c r="G428" s="82"/>
      <c r="H428" s="82"/>
      <c r="I428" s="82"/>
      <c r="J428" s="82"/>
      <c r="K428" s="82"/>
      <c r="L428" s="82"/>
      <c r="M428" s="82"/>
      <c r="N428" s="82"/>
      <c r="S428" s="82"/>
      <c r="T428" s="82"/>
      <c r="U428" s="82"/>
      <c r="V428" s="82"/>
      <c r="W428" s="82"/>
      <c r="X428" s="82"/>
      <c r="Y428" s="82"/>
      <c r="Z428" s="82"/>
      <c r="AA428" s="82"/>
    </row>
    <row r="430" spans="3:27" x14ac:dyDescent="0.3">
      <c r="C430" s="12"/>
      <c r="P430" s="12"/>
    </row>
    <row r="432" spans="3:27" x14ac:dyDescent="0.3">
      <c r="C432" s="82"/>
      <c r="D432" s="82"/>
      <c r="E432" s="82"/>
      <c r="F432" s="82"/>
      <c r="G432" s="82"/>
      <c r="H432" s="82"/>
      <c r="I432" s="82"/>
      <c r="J432" s="82"/>
      <c r="K432" s="2"/>
      <c r="L432" s="82"/>
      <c r="M432" s="82"/>
      <c r="N432" s="82"/>
      <c r="P432" s="82"/>
      <c r="Q432" s="82"/>
      <c r="R432" s="82"/>
      <c r="S432" s="82"/>
      <c r="T432" s="82"/>
      <c r="U432" s="82"/>
      <c r="V432" s="82"/>
      <c r="W432" s="82"/>
      <c r="X432" s="2"/>
      <c r="Y432" s="82"/>
      <c r="Z432" s="82"/>
      <c r="AA432" s="82"/>
    </row>
    <row r="433" spans="3:27" x14ac:dyDescent="0.3">
      <c r="C433" s="148"/>
      <c r="D433" s="148"/>
      <c r="E433" s="148"/>
      <c r="F433" s="148"/>
      <c r="G433" s="148"/>
      <c r="H433" s="149"/>
      <c r="I433" s="149"/>
      <c r="J433" s="149"/>
      <c r="K433" s="149"/>
      <c r="L433" s="82"/>
      <c r="M433" s="82"/>
      <c r="N433" s="82"/>
      <c r="P433" s="148"/>
      <c r="Q433" s="148"/>
      <c r="R433" s="148"/>
      <c r="S433" s="148"/>
      <c r="T433" s="148"/>
      <c r="U433" s="149"/>
      <c r="V433" s="149"/>
      <c r="W433" s="149"/>
      <c r="X433" s="149"/>
      <c r="Y433" s="82"/>
      <c r="Z433" s="82"/>
      <c r="AA433" s="82"/>
    </row>
    <row r="434" spans="3:27" x14ac:dyDescent="0.3">
      <c r="C434" s="148"/>
      <c r="D434" s="148"/>
      <c r="E434" s="148"/>
      <c r="F434" s="148"/>
      <c r="G434" s="148"/>
      <c r="H434" s="149"/>
      <c r="I434" s="149"/>
      <c r="J434" s="149"/>
      <c r="K434" s="149"/>
      <c r="L434" s="82"/>
      <c r="M434" s="82"/>
      <c r="N434" s="82"/>
      <c r="P434" s="148"/>
      <c r="Q434" s="148"/>
      <c r="R434" s="148"/>
      <c r="S434" s="148"/>
      <c r="T434" s="148"/>
      <c r="U434" s="149"/>
      <c r="V434" s="149"/>
      <c r="W434" s="149"/>
      <c r="X434" s="149"/>
      <c r="Y434" s="82"/>
      <c r="Z434" s="82"/>
      <c r="AA434" s="82"/>
    </row>
    <row r="435" spans="3:27" x14ac:dyDescent="0.3">
      <c r="C435" s="136"/>
      <c r="D435" s="136"/>
      <c r="E435" s="136"/>
      <c r="F435" s="136"/>
      <c r="G435" s="136"/>
      <c r="H435" s="149"/>
      <c r="I435" s="149"/>
      <c r="J435" s="149"/>
      <c r="K435" s="149"/>
      <c r="L435" s="82"/>
      <c r="M435" s="82"/>
      <c r="N435" s="82"/>
      <c r="P435" s="136"/>
      <c r="Q435" s="136"/>
      <c r="R435" s="136"/>
      <c r="S435" s="136"/>
      <c r="T435" s="136"/>
      <c r="U435" s="149"/>
      <c r="V435" s="149"/>
      <c r="W435" s="149"/>
      <c r="X435" s="149"/>
      <c r="Y435" s="82"/>
      <c r="Z435" s="82"/>
      <c r="AA435" s="82"/>
    </row>
    <row r="436" spans="3:27" x14ac:dyDescent="0.3">
      <c r="C436" s="136"/>
      <c r="D436" s="136"/>
      <c r="E436" s="136"/>
      <c r="F436" s="136"/>
      <c r="G436" s="136"/>
      <c r="H436" s="149"/>
      <c r="I436" s="149"/>
      <c r="J436" s="149"/>
      <c r="K436" s="149"/>
      <c r="L436" s="82"/>
      <c r="M436" s="82"/>
      <c r="N436" s="82"/>
      <c r="P436" s="136"/>
      <c r="Q436" s="136"/>
      <c r="R436" s="136"/>
      <c r="S436" s="136"/>
      <c r="T436" s="136"/>
      <c r="U436" s="149"/>
      <c r="V436" s="149"/>
      <c r="W436" s="149"/>
      <c r="X436" s="149"/>
      <c r="Y436" s="82"/>
      <c r="Z436" s="82"/>
      <c r="AA436" s="82"/>
    </row>
    <row r="437" spans="3:27" x14ac:dyDescent="0.3">
      <c r="C437" s="136"/>
      <c r="D437" s="136"/>
      <c r="E437" s="136"/>
      <c r="F437" s="136"/>
      <c r="G437" s="136"/>
      <c r="H437" s="149"/>
      <c r="I437" s="149"/>
      <c r="J437" s="149"/>
      <c r="K437" s="149"/>
      <c r="L437" s="82"/>
      <c r="M437" s="82"/>
      <c r="N437" s="82"/>
      <c r="P437" s="136"/>
      <c r="Q437" s="136"/>
      <c r="R437" s="136"/>
      <c r="S437" s="136"/>
      <c r="T437" s="136"/>
      <c r="U437" s="149"/>
      <c r="V437" s="149"/>
      <c r="W437" s="149"/>
      <c r="X437" s="149"/>
      <c r="Y437" s="82"/>
      <c r="Z437" s="82"/>
      <c r="AA437" s="82"/>
    </row>
    <row r="438" spans="3:27" x14ac:dyDescent="0.3">
      <c r="C438" s="148"/>
      <c r="D438" s="148"/>
      <c r="E438" s="148"/>
      <c r="F438" s="148"/>
      <c r="G438" s="148"/>
      <c r="H438" s="149"/>
      <c r="I438" s="149"/>
      <c r="J438" s="149"/>
      <c r="K438" s="149"/>
      <c r="L438" s="82"/>
      <c r="M438" s="82"/>
      <c r="N438" s="82"/>
      <c r="P438" s="148"/>
      <c r="Q438" s="148"/>
      <c r="R438" s="148"/>
      <c r="S438" s="148"/>
      <c r="T438" s="148"/>
      <c r="U438" s="149"/>
      <c r="V438" s="149"/>
      <c r="W438" s="149"/>
      <c r="X438" s="149"/>
      <c r="Y438" s="82"/>
      <c r="Z438" s="82"/>
      <c r="AA438" s="82"/>
    </row>
    <row r="439" spans="3:27" x14ac:dyDescent="0.3">
      <c r="C439" s="148"/>
      <c r="D439" s="148"/>
      <c r="E439" s="148"/>
      <c r="F439" s="148"/>
      <c r="G439" s="148"/>
      <c r="H439" s="149"/>
      <c r="I439" s="149"/>
      <c r="J439" s="149"/>
      <c r="K439" s="149"/>
      <c r="L439" s="82"/>
      <c r="M439" s="82"/>
      <c r="N439" s="82"/>
      <c r="P439" s="148"/>
      <c r="Q439" s="148"/>
      <c r="R439" s="148"/>
      <c r="S439" s="148"/>
      <c r="T439" s="148"/>
      <c r="U439" s="149"/>
      <c r="V439" s="149"/>
      <c r="W439" s="149"/>
      <c r="X439" s="149"/>
      <c r="Y439" s="82"/>
      <c r="Z439" s="82"/>
      <c r="AA439" s="82"/>
    </row>
    <row r="442" spans="3:27" x14ac:dyDescent="0.3">
      <c r="C442" s="12"/>
      <c r="P442" s="12"/>
    </row>
    <row r="443" spans="3:27" x14ac:dyDescent="0.3">
      <c r="C443" s="150"/>
      <c r="D443" s="150"/>
      <c r="E443" s="150"/>
      <c r="F443" s="150"/>
      <c r="G443" s="150"/>
      <c r="H443" s="150"/>
      <c r="I443" s="150"/>
      <c r="J443" s="150"/>
      <c r="K443" s="150"/>
      <c r="L443" s="150"/>
      <c r="M443" s="150"/>
      <c r="P443" s="150"/>
      <c r="Q443" s="150"/>
      <c r="R443" s="150"/>
      <c r="S443" s="150"/>
      <c r="T443" s="150"/>
      <c r="U443" s="150"/>
      <c r="V443" s="150"/>
      <c r="W443" s="150"/>
      <c r="X443" s="150"/>
      <c r="Y443" s="150"/>
      <c r="Z443" s="150"/>
    </row>
    <row r="444" spans="3:27" x14ac:dyDescent="0.3">
      <c r="C444" s="150"/>
      <c r="D444" s="150"/>
      <c r="E444" s="150"/>
      <c r="F444" s="150"/>
      <c r="G444" s="150"/>
      <c r="H444" s="150"/>
      <c r="I444" s="150"/>
      <c r="J444" s="150"/>
      <c r="K444" s="150"/>
      <c r="L444" s="150"/>
      <c r="M444" s="150"/>
      <c r="P444" s="150"/>
      <c r="Q444" s="150"/>
      <c r="R444" s="150"/>
      <c r="S444" s="150"/>
      <c r="T444" s="150"/>
      <c r="U444" s="150"/>
      <c r="V444" s="150"/>
      <c r="W444" s="150"/>
      <c r="X444" s="150"/>
      <c r="Y444" s="150"/>
      <c r="Z444" s="150"/>
    </row>
    <row r="450" spans="4:26" x14ac:dyDescent="0.3">
      <c r="D450" s="113"/>
      <c r="E450" s="113"/>
      <c r="F450" s="113"/>
      <c r="G450" s="113"/>
      <c r="Q450" s="113"/>
      <c r="R450" s="113"/>
      <c r="S450" s="113"/>
      <c r="T450" s="113"/>
    </row>
    <row r="451" spans="4:26" x14ac:dyDescent="0.3">
      <c r="K451" s="110"/>
      <c r="L451" s="110"/>
      <c r="M451" s="110"/>
      <c r="X451" s="110"/>
      <c r="Y451" s="110"/>
      <c r="Z451" s="110"/>
    </row>
    <row r="452" spans="4:26" x14ac:dyDescent="0.3">
      <c r="D452" s="82"/>
      <c r="E452" s="82"/>
      <c r="F452" s="82"/>
      <c r="G452" s="82"/>
      <c r="Q452" s="82"/>
      <c r="R452" s="82"/>
      <c r="S452" s="82"/>
      <c r="T452" s="82"/>
    </row>
    <row r="466" spans="3:27" ht="18" x14ac:dyDescent="0.35">
      <c r="E466" s="1"/>
      <c r="R466" s="1"/>
    </row>
    <row r="467" spans="3:27" x14ac:dyDescent="0.3">
      <c r="D467" s="82"/>
      <c r="E467" s="82"/>
      <c r="F467" s="82"/>
      <c r="G467" s="82"/>
      <c r="H467" s="82"/>
      <c r="I467" s="82"/>
      <c r="J467" s="82"/>
      <c r="K467" s="82"/>
      <c r="L467" s="82"/>
      <c r="Q467" s="82"/>
      <c r="R467" s="82"/>
      <c r="S467" s="82"/>
      <c r="T467" s="82"/>
      <c r="U467" s="82"/>
      <c r="V467" s="82"/>
      <c r="W467" s="82"/>
      <c r="X467" s="82"/>
      <c r="Y467" s="82"/>
    </row>
    <row r="470" spans="3:27" x14ac:dyDescent="0.3">
      <c r="E470" s="2"/>
      <c r="F470" s="12"/>
      <c r="G470" s="41"/>
      <c r="H470" s="41"/>
      <c r="I470" s="2"/>
      <c r="J470" s="41"/>
      <c r="K470" s="41"/>
      <c r="L470" s="41"/>
      <c r="R470" s="2"/>
      <c r="S470" s="12"/>
      <c r="T470" s="41"/>
      <c r="U470" s="41"/>
      <c r="V470" s="2"/>
      <c r="W470" s="41"/>
      <c r="X470" s="41"/>
      <c r="Y470" s="41"/>
    </row>
    <row r="472" spans="3:27" x14ac:dyDescent="0.3">
      <c r="E472" s="110"/>
      <c r="F472" s="110"/>
      <c r="G472" s="110"/>
      <c r="H472" s="110"/>
      <c r="R472" s="110"/>
      <c r="S472" s="110"/>
      <c r="T472" s="110"/>
      <c r="U472" s="110"/>
    </row>
    <row r="473" spans="3:27" x14ac:dyDescent="0.3">
      <c r="C473" s="2"/>
      <c r="D473" s="2"/>
      <c r="E473" s="3"/>
      <c r="F473" s="3"/>
      <c r="G473" s="3"/>
      <c r="H473" s="3"/>
      <c r="P473" s="2"/>
      <c r="Q473" s="2"/>
      <c r="R473" s="3"/>
      <c r="S473" s="3"/>
      <c r="T473" s="3"/>
      <c r="U473" s="3"/>
    </row>
    <row r="475" spans="3:27" x14ac:dyDescent="0.3">
      <c r="C475" s="110"/>
      <c r="D475" s="110"/>
      <c r="E475" s="110"/>
      <c r="F475" s="110"/>
      <c r="G475" s="110"/>
      <c r="H475" s="111"/>
      <c r="I475" s="111"/>
      <c r="J475" s="111"/>
      <c r="K475" s="111"/>
      <c r="L475" s="111"/>
      <c r="M475" s="111"/>
      <c r="P475" s="110"/>
      <c r="Q475" s="110"/>
      <c r="R475" s="110"/>
      <c r="S475" s="110"/>
      <c r="T475" s="110"/>
      <c r="U475" s="111"/>
      <c r="V475" s="111"/>
      <c r="W475" s="111"/>
      <c r="X475" s="111"/>
      <c r="Y475" s="111"/>
      <c r="Z475" s="111"/>
    </row>
    <row r="477" spans="3:27" x14ac:dyDescent="0.3">
      <c r="F477" s="112"/>
      <c r="G477" s="113"/>
      <c r="H477" s="113"/>
      <c r="I477" s="39"/>
      <c r="J477" s="125"/>
      <c r="K477" s="125"/>
      <c r="L477" s="40"/>
      <c r="M477" s="113"/>
      <c r="N477" s="113"/>
      <c r="S477" s="112"/>
      <c r="T477" s="113"/>
      <c r="U477" s="113"/>
      <c r="V477" s="39"/>
      <c r="W477" s="125"/>
      <c r="X477" s="125"/>
      <c r="Y477" s="40"/>
      <c r="Z477" s="113"/>
      <c r="AA477" s="113"/>
    </row>
    <row r="478" spans="3:27" x14ac:dyDescent="0.3">
      <c r="F478" s="82"/>
      <c r="G478" s="82"/>
      <c r="H478" s="82"/>
      <c r="I478" s="82"/>
      <c r="J478" s="82"/>
      <c r="K478" s="82"/>
      <c r="L478" s="82"/>
      <c r="M478" s="82"/>
      <c r="N478" s="82"/>
      <c r="S478" s="82"/>
      <c r="T478" s="82"/>
      <c r="U478" s="82"/>
      <c r="V478" s="82"/>
      <c r="W478" s="82"/>
      <c r="X478" s="82"/>
      <c r="Y478" s="82"/>
      <c r="Z478" s="82"/>
      <c r="AA478" s="82"/>
    </row>
    <row r="480" spans="3:27" x14ac:dyDescent="0.3">
      <c r="C480" s="12"/>
      <c r="P480" s="12"/>
    </row>
    <row r="482" spans="3:27" x14ac:dyDescent="0.3">
      <c r="C482" s="82"/>
      <c r="D482" s="82"/>
      <c r="E482" s="82"/>
      <c r="F482" s="82"/>
      <c r="G482" s="82"/>
      <c r="H482" s="82"/>
      <c r="I482" s="82"/>
      <c r="J482" s="82"/>
      <c r="K482" s="2"/>
      <c r="L482" s="82"/>
      <c r="M482" s="82"/>
      <c r="N482" s="82"/>
      <c r="P482" s="82"/>
      <c r="Q482" s="82"/>
      <c r="R482" s="82"/>
      <c r="S482" s="82"/>
      <c r="T482" s="82"/>
      <c r="U482" s="82"/>
      <c r="V482" s="82"/>
      <c r="W482" s="82"/>
      <c r="X482" s="2"/>
      <c r="Y482" s="82"/>
      <c r="Z482" s="82"/>
      <c r="AA482" s="82"/>
    </row>
    <row r="483" spans="3:27" x14ac:dyDescent="0.3">
      <c r="C483" s="148"/>
      <c r="D483" s="148"/>
      <c r="E483" s="148"/>
      <c r="F483" s="148"/>
      <c r="G483" s="148"/>
      <c r="H483" s="149"/>
      <c r="I483" s="149"/>
      <c r="J483" s="149"/>
      <c r="K483" s="149"/>
      <c r="L483" s="82"/>
      <c r="M483" s="82"/>
      <c r="N483" s="82"/>
      <c r="P483" s="148"/>
      <c r="Q483" s="148"/>
      <c r="R483" s="148"/>
      <c r="S483" s="148"/>
      <c r="T483" s="148"/>
      <c r="U483" s="149"/>
      <c r="V483" s="149"/>
      <c r="W483" s="149"/>
      <c r="X483" s="149"/>
      <c r="Y483" s="82"/>
      <c r="Z483" s="82"/>
      <c r="AA483" s="82"/>
    </row>
    <row r="484" spans="3:27" x14ac:dyDescent="0.3">
      <c r="C484" s="148"/>
      <c r="D484" s="148"/>
      <c r="E484" s="148"/>
      <c r="F484" s="148"/>
      <c r="G484" s="148"/>
      <c r="H484" s="149"/>
      <c r="I484" s="149"/>
      <c r="J484" s="149"/>
      <c r="K484" s="149"/>
      <c r="L484" s="82"/>
      <c r="M484" s="82"/>
      <c r="N484" s="82"/>
      <c r="P484" s="148"/>
      <c r="Q484" s="148"/>
      <c r="R484" s="148"/>
      <c r="S484" s="148"/>
      <c r="T484" s="148"/>
      <c r="U484" s="149"/>
      <c r="V484" s="149"/>
      <c r="W484" s="149"/>
      <c r="X484" s="149"/>
      <c r="Y484" s="82"/>
      <c r="Z484" s="82"/>
      <c r="AA484" s="82"/>
    </row>
    <row r="485" spans="3:27" x14ac:dyDescent="0.3">
      <c r="C485" s="136"/>
      <c r="D485" s="136"/>
      <c r="E485" s="136"/>
      <c r="F485" s="136"/>
      <c r="G485" s="136"/>
      <c r="H485" s="149"/>
      <c r="I485" s="149"/>
      <c r="J485" s="149"/>
      <c r="K485" s="149"/>
      <c r="L485" s="82"/>
      <c r="M485" s="82"/>
      <c r="N485" s="82"/>
      <c r="P485" s="136"/>
      <c r="Q485" s="136"/>
      <c r="R485" s="136"/>
      <c r="S485" s="136"/>
      <c r="T485" s="136"/>
      <c r="U485" s="149"/>
      <c r="V485" s="149"/>
      <c r="W485" s="149"/>
      <c r="X485" s="149"/>
      <c r="Y485" s="82"/>
      <c r="Z485" s="82"/>
      <c r="AA485" s="82"/>
    </row>
    <row r="486" spans="3:27" x14ac:dyDescent="0.3">
      <c r="C486" s="136"/>
      <c r="D486" s="136"/>
      <c r="E486" s="136"/>
      <c r="F486" s="136"/>
      <c r="G486" s="136"/>
      <c r="H486" s="149"/>
      <c r="I486" s="149"/>
      <c r="J486" s="149"/>
      <c r="K486" s="149"/>
      <c r="L486" s="82"/>
      <c r="M486" s="82"/>
      <c r="N486" s="82"/>
      <c r="P486" s="136"/>
      <c r="Q486" s="136"/>
      <c r="R486" s="136"/>
      <c r="S486" s="136"/>
      <c r="T486" s="136"/>
      <c r="U486" s="149"/>
      <c r="V486" s="149"/>
      <c r="W486" s="149"/>
      <c r="X486" s="149"/>
      <c r="Y486" s="82"/>
      <c r="Z486" s="82"/>
      <c r="AA486" s="82"/>
    </row>
    <row r="487" spans="3:27" x14ac:dyDescent="0.3">
      <c r="C487" s="136"/>
      <c r="D487" s="136"/>
      <c r="E487" s="136"/>
      <c r="F487" s="136"/>
      <c r="G487" s="136"/>
      <c r="H487" s="149"/>
      <c r="I487" s="149"/>
      <c r="J487" s="149"/>
      <c r="K487" s="149"/>
      <c r="L487" s="82"/>
      <c r="M487" s="82"/>
      <c r="N487" s="82"/>
      <c r="P487" s="136"/>
      <c r="Q487" s="136"/>
      <c r="R487" s="136"/>
      <c r="S487" s="136"/>
      <c r="T487" s="136"/>
      <c r="U487" s="149"/>
      <c r="V487" s="149"/>
      <c r="W487" s="149"/>
      <c r="X487" s="149"/>
      <c r="Y487" s="82"/>
      <c r="Z487" s="82"/>
      <c r="AA487" s="82"/>
    </row>
    <row r="488" spans="3:27" x14ac:dyDescent="0.3">
      <c r="C488" s="148"/>
      <c r="D488" s="148"/>
      <c r="E488" s="148"/>
      <c r="F488" s="148"/>
      <c r="G488" s="148"/>
      <c r="H488" s="149"/>
      <c r="I488" s="149"/>
      <c r="J488" s="149"/>
      <c r="K488" s="149"/>
      <c r="L488" s="82"/>
      <c r="M488" s="82"/>
      <c r="N488" s="82"/>
      <c r="P488" s="148"/>
      <c r="Q488" s="148"/>
      <c r="R488" s="148"/>
      <c r="S488" s="148"/>
      <c r="T488" s="148"/>
      <c r="U488" s="149"/>
      <c r="V488" s="149"/>
      <c r="W488" s="149"/>
      <c r="X488" s="149"/>
      <c r="Y488" s="82"/>
      <c r="Z488" s="82"/>
      <c r="AA488" s="82"/>
    </row>
    <row r="489" spans="3:27" x14ac:dyDescent="0.3">
      <c r="C489" s="148"/>
      <c r="D489" s="148"/>
      <c r="E489" s="148"/>
      <c r="F489" s="148"/>
      <c r="G489" s="148"/>
      <c r="H489" s="149"/>
      <c r="I489" s="149"/>
      <c r="J489" s="149"/>
      <c r="K489" s="149"/>
      <c r="L489" s="82"/>
      <c r="M489" s="82"/>
      <c r="N489" s="82"/>
      <c r="P489" s="148"/>
      <c r="Q489" s="148"/>
      <c r="R489" s="148"/>
      <c r="S489" s="148"/>
      <c r="T489" s="148"/>
      <c r="U489" s="149"/>
      <c r="V489" s="149"/>
      <c r="W489" s="149"/>
      <c r="X489" s="149"/>
      <c r="Y489" s="82"/>
      <c r="Z489" s="82"/>
      <c r="AA489" s="82"/>
    </row>
    <row r="492" spans="3:27" x14ac:dyDescent="0.3">
      <c r="C492" s="12"/>
      <c r="P492" s="12"/>
    </row>
    <row r="493" spans="3:27" x14ac:dyDescent="0.3">
      <c r="C493" s="150"/>
      <c r="D493" s="150"/>
      <c r="E493" s="150"/>
      <c r="F493" s="150"/>
      <c r="G493" s="150"/>
      <c r="H493" s="150"/>
      <c r="I493" s="150"/>
      <c r="J493" s="150"/>
      <c r="K493" s="150"/>
      <c r="L493" s="150"/>
      <c r="M493" s="150"/>
      <c r="P493" s="150"/>
      <c r="Q493" s="150"/>
      <c r="R493" s="150"/>
      <c r="S493" s="150"/>
      <c r="T493" s="150"/>
      <c r="U493" s="150"/>
      <c r="V493" s="150"/>
      <c r="W493" s="150"/>
      <c r="X493" s="150"/>
      <c r="Y493" s="150"/>
      <c r="Z493" s="150"/>
    </row>
    <row r="494" spans="3:27" x14ac:dyDescent="0.3">
      <c r="C494" s="150"/>
      <c r="D494" s="150"/>
      <c r="E494" s="150"/>
      <c r="F494" s="150"/>
      <c r="G494" s="150"/>
      <c r="H494" s="150"/>
      <c r="I494" s="150"/>
      <c r="J494" s="150"/>
      <c r="K494" s="150"/>
      <c r="L494" s="150"/>
      <c r="M494" s="150"/>
      <c r="P494" s="150"/>
      <c r="Q494" s="150"/>
      <c r="R494" s="150"/>
      <c r="S494" s="150"/>
      <c r="T494" s="150"/>
      <c r="U494" s="150"/>
      <c r="V494" s="150"/>
      <c r="W494" s="150"/>
      <c r="X494" s="150"/>
      <c r="Y494" s="150"/>
      <c r="Z494" s="150"/>
    </row>
    <row r="500" spans="4:26" x14ac:dyDescent="0.3">
      <c r="D500" s="113"/>
      <c r="E500" s="113"/>
      <c r="F500" s="113"/>
      <c r="G500" s="113"/>
      <c r="Q500" s="113"/>
      <c r="R500" s="113"/>
      <c r="S500" s="113"/>
      <c r="T500" s="113"/>
    </row>
    <row r="501" spans="4:26" x14ac:dyDescent="0.3">
      <c r="K501" s="110"/>
      <c r="L501" s="110"/>
      <c r="M501" s="110"/>
      <c r="X501" s="110"/>
      <c r="Y501" s="110"/>
      <c r="Z501" s="110"/>
    </row>
    <row r="502" spans="4:26" x14ac:dyDescent="0.3">
      <c r="D502" s="82"/>
      <c r="E502" s="82"/>
      <c r="F502" s="82"/>
      <c r="G502" s="82"/>
      <c r="Q502" s="82"/>
      <c r="R502" s="82"/>
      <c r="S502" s="82"/>
      <c r="T502" s="82"/>
    </row>
    <row r="516" spans="3:27" ht="18" x14ac:dyDescent="0.35">
      <c r="E516" s="1"/>
      <c r="R516" s="1"/>
    </row>
    <row r="517" spans="3:27" x14ac:dyDescent="0.3">
      <c r="D517" s="82"/>
      <c r="E517" s="82"/>
      <c r="F517" s="82"/>
      <c r="G517" s="82"/>
      <c r="H517" s="82"/>
      <c r="I517" s="82"/>
      <c r="J517" s="82"/>
      <c r="K517" s="82"/>
      <c r="L517" s="82"/>
      <c r="Q517" s="82"/>
      <c r="R517" s="82"/>
      <c r="S517" s="82"/>
      <c r="T517" s="82"/>
      <c r="U517" s="82"/>
      <c r="V517" s="82"/>
      <c r="W517" s="82"/>
      <c r="X517" s="82"/>
      <c r="Y517" s="82"/>
    </row>
    <row r="520" spans="3:27" x14ac:dyDescent="0.3">
      <c r="E520" s="2"/>
      <c r="F520" s="12"/>
      <c r="G520" s="41"/>
      <c r="H520" s="41"/>
      <c r="I520" s="2"/>
      <c r="J520" s="41"/>
      <c r="K520" s="41"/>
      <c r="L520" s="41"/>
      <c r="R520" s="2"/>
      <c r="S520" s="12"/>
      <c r="T520" s="41"/>
      <c r="U520" s="41"/>
      <c r="V520" s="2"/>
      <c r="W520" s="41"/>
      <c r="X520" s="41"/>
      <c r="Y520" s="41"/>
    </row>
    <row r="522" spans="3:27" x14ac:dyDescent="0.3">
      <c r="E522" s="110"/>
      <c r="F522" s="110"/>
      <c r="G522" s="110"/>
      <c r="H522" s="110"/>
      <c r="R522" s="110"/>
      <c r="S522" s="110"/>
      <c r="T522" s="110"/>
      <c r="U522" s="110"/>
    </row>
    <row r="523" spans="3:27" x14ac:dyDescent="0.3">
      <c r="C523" s="2"/>
      <c r="D523" s="2"/>
      <c r="E523" s="3"/>
      <c r="F523" s="3"/>
      <c r="G523" s="3"/>
      <c r="H523" s="3"/>
      <c r="P523" s="2"/>
      <c r="Q523" s="2"/>
      <c r="R523" s="3"/>
      <c r="S523" s="3"/>
      <c r="T523" s="3"/>
      <c r="U523" s="3"/>
    </row>
    <row r="525" spans="3:27" x14ac:dyDescent="0.3">
      <c r="C525" s="110"/>
      <c r="D525" s="110"/>
      <c r="E525" s="110"/>
      <c r="F525" s="110"/>
      <c r="G525" s="110"/>
      <c r="H525" s="111"/>
      <c r="I525" s="111"/>
      <c r="J525" s="111"/>
      <c r="K525" s="111"/>
      <c r="L525" s="111"/>
      <c r="M525" s="111"/>
      <c r="P525" s="110"/>
      <c r="Q525" s="110"/>
      <c r="R525" s="110"/>
      <c r="S525" s="110"/>
      <c r="T525" s="110"/>
      <c r="U525" s="111"/>
      <c r="V525" s="111"/>
      <c r="W525" s="111"/>
      <c r="X525" s="111"/>
      <c r="Y525" s="111"/>
      <c r="Z525" s="111"/>
    </row>
    <row r="527" spans="3:27" x14ac:dyDescent="0.3">
      <c r="F527" s="112"/>
      <c r="G527" s="113"/>
      <c r="H527" s="113"/>
      <c r="I527" s="39"/>
      <c r="J527" s="125"/>
      <c r="K527" s="125"/>
      <c r="L527" s="40"/>
      <c r="M527" s="113"/>
      <c r="N527" s="113"/>
      <c r="S527" s="112"/>
      <c r="T527" s="113"/>
      <c r="U527" s="113"/>
      <c r="V527" s="39"/>
      <c r="W527" s="125"/>
      <c r="X527" s="125"/>
      <c r="Y527" s="40"/>
      <c r="Z527" s="113"/>
      <c r="AA527" s="113"/>
    </row>
    <row r="528" spans="3:27" x14ac:dyDescent="0.3">
      <c r="F528" s="82"/>
      <c r="G528" s="82"/>
      <c r="H528" s="82"/>
      <c r="I528" s="82"/>
      <c r="J528" s="82"/>
      <c r="K528" s="82"/>
      <c r="L528" s="82"/>
      <c r="M528" s="82"/>
      <c r="N528" s="82"/>
      <c r="S528" s="82"/>
      <c r="T528" s="82"/>
      <c r="U528" s="82"/>
      <c r="V528" s="82"/>
      <c r="W528" s="82"/>
      <c r="X528" s="82"/>
      <c r="Y528" s="82"/>
      <c r="Z528" s="82"/>
      <c r="AA528" s="82"/>
    </row>
    <row r="530" spans="3:27" x14ac:dyDescent="0.3">
      <c r="C530" s="12"/>
      <c r="P530" s="12"/>
    </row>
    <row r="532" spans="3:27" x14ac:dyDescent="0.3">
      <c r="C532" s="82"/>
      <c r="D532" s="82"/>
      <c r="E532" s="82"/>
      <c r="F532" s="82"/>
      <c r="G532" s="82"/>
      <c r="H532" s="82"/>
      <c r="I532" s="82"/>
      <c r="J532" s="82"/>
      <c r="K532" s="2"/>
      <c r="L532" s="82"/>
      <c r="M532" s="82"/>
      <c r="N532" s="82"/>
      <c r="P532" s="82"/>
      <c r="Q532" s="82"/>
      <c r="R532" s="82"/>
      <c r="S532" s="82"/>
      <c r="T532" s="82"/>
      <c r="U532" s="82"/>
      <c r="V532" s="82"/>
      <c r="W532" s="82"/>
      <c r="X532" s="2"/>
      <c r="Y532" s="82"/>
      <c r="Z532" s="82"/>
      <c r="AA532" s="82"/>
    </row>
    <row r="533" spans="3:27" x14ac:dyDescent="0.3">
      <c r="C533" s="148"/>
      <c r="D533" s="148"/>
      <c r="E533" s="148"/>
      <c r="F533" s="148"/>
      <c r="G533" s="148"/>
      <c r="H533" s="149"/>
      <c r="I533" s="149"/>
      <c r="J533" s="149"/>
      <c r="K533" s="149"/>
      <c r="L533" s="82"/>
      <c r="M533" s="82"/>
      <c r="N533" s="82"/>
      <c r="P533" s="148"/>
      <c r="Q533" s="148"/>
      <c r="R533" s="148"/>
      <c r="S533" s="148"/>
      <c r="T533" s="148"/>
      <c r="U533" s="149"/>
      <c r="V533" s="149"/>
      <c r="W533" s="149"/>
      <c r="X533" s="149"/>
      <c r="Y533" s="82"/>
      <c r="Z533" s="82"/>
      <c r="AA533" s="82"/>
    </row>
    <row r="534" spans="3:27" x14ac:dyDescent="0.3">
      <c r="C534" s="148"/>
      <c r="D534" s="148"/>
      <c r="E534" s="148"/>
      <c r="F534" s="148"/>
      <c r="G534" s="148"/>
      <c r="H534" s="149"/>
      <c r="I534" s="149"/>
      <c r="J534" s="149"/>
      <c r="K534" s="149"/>
      <c r="L534" s="82"/>
      <c r="M534" s="82"/>
      <c r="N534" s="82"/>
      <c r="P534" s="148"/>
      <c r="Q534" s="148"/>
      <c r="R534" s="148"/>
      <c r="S534" s="148"/>
      <c r="T534" s="148"/>
      <c r="U534" s="149"/>
      <c r="V534" s="149"/>
      <c r="W534" s="149"/>
      <c r="X534" s="149"/>
      <c r="Y534" s="82"/>
      <c r="Z534" s="82"/>
      <c r="AA534" s="82"/>
    </row>
    <row r="535" spans="3:27" x14ac:dyDescent="0.3">
      <c r="C535" s="136"/>
      <c r="D535" s="136"/>
      <c r="E535" s="136"/>
      <c r="F535" s="136"/>
      <c r="G535" s="136"/>
      <c r="H535" s="149"/>
      <c r="I535" s="149"/>
      <c r="J535" s="149"/>
      <c r="K535" s="149"/>
      <c r="L535" s="82"/>
      <c r="M535" s="82"/>
      <c r="N535" s="82"/>
      <c r="P535" s="136"/>
      <c r="Q535" s="136"/>
      <c r="R535" s="136"/>
      <c r="S535" s="136"/>
      <c r="T535" s="136"/>
      <c r="U535" s="149"/>
      <c r="V535" s="149"/>
      <c r="W535" s="149"/>
      <c r="X535" s="149"/>
      <c r="Y535" s="82"/>
      <c r="Z535" s="82"/>
      <c r="AA535" s="82"/>
    </row>
    <row r="536" spans="3:27" x14ac:dyDescent="0.3">
      <c r="C536" s="136"/>
      <c r="D536" s="136"/>
      <c r="E536" s="136"/>
      <c r="F536" s="136"/>
      <c r="G536" s="136"/>
      <c r="H536" s="149"/>
      <c r="I536" s="149"/>
      <c r="J536" s="149"/>
      <c r="K536" s="149"/>
      <c r="L536" s="82"/>
      <c r="M536" s="82"/>
      <c r="N536" s="82"/>
      <c r="P536" s="136"/>
      <c r="Q536" s="136"/>
      <c r="R536" s="136"/>
      <c r="S536" s="136"/>
      <c r="T536" s="136"/>
      <c r="U536" s="149"/>
      <c r="V536" s="149"/>
      <c r="W536" s="149"/>
      <c r="X536" s="149"/>
      <c r="Y536" s="82"/>
      <c r="Z536" s="82"/>
      <c r="AA536" s="82"/>
    </row>
    <row r="537" spans="3:27" x14ac:dyDescent="0.3">
      <c r="C537" s="136"/>
      <c r="D537" s="136"/>
      <c r="E537" s="136"/>
      <c r="F537" s="136"/>
      <c r="G537" s="136"/>
      <c r="H537" s="149"/>
      <c r="I537" s="149"/>
      <c r="J537" s="149"/>
      <c r="K537" s="149"/>
      <c r="L537" s="82"/>
      <c r="M537" s="82"/>
      <c r="N537" s="82"/>
      <c r="P537" s="136"/>
      <c r="Q537" s="136"/>
      <c r="R537" s="136"/>
      <c r="S537" s="136"/>
      <c r="T537" s="136"/>
      <c r="U537" s="149"/>
      <c r="V537" s="149"/>
      <c r="W537" s="149"/>
      <c r="X537" s="149"/>
      <c r="Y537" s="82"/>
      <c r="Z537" s="82"/>
      <c r="AA537" s="82"/>
    </row>
    <row r="538" spans="3:27" x14ac:dyDescent="0.3">
      <c r="C538" s="148"/>
      <c r="D538" s="148"/>
      <c r="E538" s="148"/>
      <c r="F538" s="148"/>
      <c r="G538" s="148"/>
      <c r="H538" s="149"/>
      <c r="I538" s="149"/>
      <c r="J538" s="149"/>
      <c r="K538" s="149"/>
      <c r="L538" s="82"/>
      <c r="M538" s="82"/>
      <c r="N538" s="82"/>
      <c r="P538" s="148"/>
      <c r="Q538" s="148"/>
      <c r="R538" s="148"/>
      <c r="S538" s="148"/>
      <c r="T538" s="148"/>
      <c r="U538" s="149"/>
      <c r="V538" s="149"/>
      <c r="W538" s="149"/>
      <c r="X538" s="149"/>
      <c r="Y538" s="82"/>
      <c r="Z538" s="82"/>
      <c r="AA538" s="82"/>
    </row>
    <row r="539" spans="3:27" x14ac:dyDescent="0.3">
      <c r="C539" s="148"/>
      <c r="D539" s="148"/>
      <c r="E539" s="148"/>
      <c r="F539" s="148"/>
      <c r="G539" s="148"/>
      <c r="H539" s="149"/>
      <c r="I539" s="149"/>
      <c r="J539" s="149"/>
      <c r="K539" s="149"/>
      <c r="L539" s="82"/>
      <c r="M539" s="82"/>
      <c r="N539" s="82"/>
      <c r="P539" s="148"/>
      <c r="Q539" s="148"/>
      <c r="R539" s="148"/>
      <c r="S539" s="148"/>
      <c r="T539" s="148"/>
      <c r="U539" s="149"/>
      <c r="V539" s="149"/>
      <c r="W539" s="149"/>
      <c r="X539" s="149"/>
      <c r="Y539" s="82"/>
      <c r="Z539" s="82"/>
      <c r="AA539" s="82"/>
    </row>
    <row r="542" spans="3:27" x14ac:dyDescent="0.3">
      <c r="C542" s="12"/>
      <c r="P542" s="12"/>
    </row>
    <row r="543" spans="3:27" x14ac:dyDescent="0.3">
      <c r="C543" s="150"/>
      <c r="D543" s="150"/>
      <c r="E543" s="150"/>
      <c r="F543" s="150"/>
      <c r="G543" s="150"/>
      <c r="H543" s="150"/>
      <c r="I543" s="150"/>
      <c r="J543" s="150"/>
      <c r="K543" s="150"/>
      <c r="L543" s="150"/>
      <c r="M543" s="150"/>
      <c r="P543" s="150"/>
      <c r="Q543" s="150"/>
      <c r="R543" s="150"/>
      <c r="S543" s="150"/>
      <c r="T543" s="150"/>
      <c r="U543" s="150"/>
      <c r="V543" s="150"/>
      <c r="W543" s="150"/>
      <c r="X543" s="150"/>
      <c r="Y543" s="150"/>
      <c r="Z543" s="150"/>
    </row>
    <row r="544" spans="3:27" x14ac:dyDescent="0.3">
      <c r="C544" s="150"/>
      <c r="D544" s="150"/>
      <c r="E544" s="150"/>
      <c r="F544" s="150"/>
      <c r="G544" s="150"/>
      <c r="H544" s="150"/>
      <c r="I544" s="150"/>
      <c r="J544" s="150"/>
      <c r="K544" s="150"/>
      <c r="L544" s="150"/>
      <c r="M544" s="150"/>
      <c r="P544" s="150"/>
      <c r="Q544" s="150"/>
      <c r="R544" s="150"/>
      <c r="S544" s="150"/>
      <c r="T544" s="150"/>
      <c r="U544" s="150"/>
      <c r="V544" s="150"/>
      <c r="W544" s="150"/>
      <c r="X544" s="150"/>
      <c r="Y544" s="150"/>
      <c r="Z544" s="150"/>
    </row>
    <row r="550" spans="4:26" x14ac:dyDescent="0.3">
      <c r="D550" s="113"/>
      <c r="E550" s="113"/>
      <c r="F550" s="113"/>
      <c r="G550" s="113"/>
      <c r="Q550" s="113"/>
      <c r="R550" s="113"/>
      <c r="S550" s="113"/>
      <c r="T550" s="113"/>
    </row>
    <row r="551" spans="4:26" x14ac:dyDescent="0.3">
      <c r="K551" s="110"/>
      <c r="L551" s="110"/>
      <c r="M551" s="110"/>
      <c r="X551" s="110"/>
      <c r="Y551" s="110"/>
      <c r="Z551" s="110"/>
    </row>
    <row r="552" spans="4:26" x14ac:dyDescent="0.3">
      <c r="D552" s="82"/>
      <c r="E552" s="82"/>
      <c r="F552" s="82"/>
      <c r="G552" s="82"/>
      <c r="Q552" s="82"/>
      <c r="R552" s="82"/>
      <c r="S552" s="82"/>
      <c r="T552" s="82"/>
    </row>
    <row r="566" spans="3:26" ht="18" x14ac:dyDescent="0.35">
      <c r="E566" s="1"/>
      <c r="R566" s="1"/>
    </row>
    <row r="567" spans="3:26" x14ac:dyDescent="0.3">
      <c r="D567" s="82"/>
      <c r="E567" s="82"/>
      <c r="F567" s="82"/>
      <c r="G567" s="82"/>
      <c r="H567" s="82"/>
      <c r="I567" s="82"/>
      <c r="J567" s="82"/>
      <c r="K567" s="82"/>
      <c r="L567" s="82"/>
      <c r="Q567" s="82"/>
      <c r="R567" s="82"/>
      <c r="S567" s="82"/>
      <c r="T567" s="82"/>
      <c r="U567" s="82"/>
      <c r="V567" s="82"/>
      <c r="W567" s="82"/>
      <c r="X567" s="82"/>
      <c r="Y567" s="82"/>
    </row>
    <row r="570" spans="3:26" x14ac:dyDescent="0.3">
      <c r="E570" s="2"/>
      <c r="F570" s="12"/>
      <c r="G570" s="41"/>
      <c r="H570" s="41"/>
      <c r="I570" s="2"/>
      <c r="J570" s="41"/>
      <c r="K570" s="41"/>
      <c r="L570" s="41"/>
      <c r="R570" s="2"/>
      <c r="S570" s="12"/>
      <c r="T570" s="41"/>
      <c r="U570" s="41"/>
      <c r="V570" s="2"/>
      <c r="W570" s="41"/>
      <c r="X570" s="41"/>
      <c r="Y570" s="41"/>
    </row>
    <row r="572" spans="3:26" x14ac:dyDescent="0.3">
      <c r="E572" s="110"/>
      <c r="F572" s="110"/>
      <c r="G572" s="110"/>
      <c r="H572" s="110"/>
      <c r="R572" s="110"/>
      <c r="S572" s="110"/>
      <c r="T572" s="110"/>
      <c r="U572" s="110"/>
    </row>
    <row r="573" spans="3:26" x14ac:dyDescent="0.3">
      <c r="C573" s="2"/>
      <c r="D573" s="2"/>
      <c r="E573" s="3"/>
      <c r="F573" s="3"/>
      <c r="G573" s="3"/>
      <c r="H573" s="3"/>
      <c r="P573" s="2"/>
      <c r="Q573" s="2"/>
      <c r="R573" s="3"/>
      <c r="S573" s="3"/>
      <c r="T573" s="3"/>
      <c r="U573" s="3"/>
    </row>
    <row r="575" spans="3:26" x14ac:dyDescent="0.3">
      <c r="C575" s="110"/>
      <c r="D575" s="110"/>
      <c r="E575" s="110"/>
      <c r="F575" s="110"/>
      <c r="G575" s="110"/>
      <c r="H575" s="111"/>
      <c r="I575" s="111"/>
      <c r="J575" s="111"/>
      <c r="K575" s="111"/>
      <c r="L575" s="111"/>
      <c r="M575" s="111"/>
      <c r="P575" s="110"/>
      <c r="Q575" s="110"/>
      <c r="R575" s="110"/>
      <c r="S575" s="110"/>
      <c r="T575" s="110"/>
      <c r="U575" s="111"/>
      <c r="V575" s="111"/>
      <c r="W575" s="111"/>
      <c r="X575" s="111"/>
      <c r="Y575" s="111"/>
      <c r="Z575" s="111"/>
    </row>
    <row r="577" spans="3:27" x14ac:dyDescent="0.3">
      <c r="F577" s="112"/>
      <c r="G577" s="113"/>
      <c r="H577" s="113"/>
      <c r="I577" s="39"/>
      <c r="J577" s="125"/>
      <c r="K577" s="125"/>
      <c r="L577" s="40"/>
      <c r="M577" s="113"/>
      <c r="N577" s="113"/>
      <c r="S577" s="112"/>
      <c r="T577" s="113"/>
      <c r="U577" s="113"/>
      <c r="V577" s="39"/>
      <c r="W577" s="125"/>
      <c r="X577" s="125"/>
      <c r="Y577" s="40"/>
      <c r="Z577" s="113"/>
      <c r="AA577" s="113"/>
    </row>
    <row r="578" spans="3:27" x14ac:dyDescent="0.3">
      <c r="F578" s="82"/>
      <c r="G578" s="82"/>
      <c r="H578" s="82"/>
      <c r="I578" s="82"/>
      <c r="J578" s="82"/>
      <c r="K578" s="82"/>
      <c r="L578" s="82"/>
      <c r="M578" s="82"/>
      <c r="N578" s="82"/>
      <c r="S578" s="82"/>
      <c r="T578" s="82"/>
      <c r="U578" s="82"/>
      <c r="V578" s="82"/>
      <c r="W578" s="82"/>
      <c r="X578" s="82"/>
      <c r="Y578" s="82"/>
      <c r="Z578" s="82"/>
      <c r="AA578" s="82"/>
    </row>
    <row r="580" spans="3:27" x14ac:dyDescent="0.3">
      <c r="C580" s="12"/>
      <c r="P580" s="12"/>
    </row>
    <row r="582" spans="3:27" x14ac:dyDescent="0.3">
      <c r="C582" s="82"/>
      <c r="D582" s="82"/>
      <c r="E582" s="82"/>
      <c r="F582" s="82"/>
      <c r="G582" s="82"/>
      <c r="H582" s="82"/>
      <c r="I582" s="82"/>
      <c r="J582" s="82"/>
      <c r="K582" s="2"/>
      <c r="L582" s="82"/>
      <c r="M582" s="82"/>
      <c r="N582" s="82"/>
      <c r="P582" s="82"/>
      <c r="Q582" s="82"/>
      <c r="R582" s="82"/>
      <c r="S582" s="82"/>
      <c r="T582" s="82"/>
      <c r="U582" s="82"/>
      <c r="V582" s="82"/>
      <c r="W582" s="82"/>
      <c r="X582" s="2"/>
      <c r="Y582" s="82"/>
      <c r="Z582" s="82"/>
      <c r="AA582" s="82"/>
    </row>
    <row r="583" spans="3:27" x14ac:dyDescent="0.3">
      <c r="C583" s="148"/>
      <c r="D583" s="148"/>
      <c r="E583" s="148"/>
      <c r="F583" s="148"/>
      <c r="G583" s="148"/>
      <c r="H583" s="149"/>
      <c r="I583" s="149"/>
      <c r="J583" s="149"/>
      <c r="K583" s="149"/>
      <c r="L583" s="82"/>
      <c r="M583" s="82"/>
      <c r="N583" s="82"/>
      <c r="P583" s="148"/>
      <c r="Q583" s="148"/>
      <c r="R583" s="148"/>
      <c r="S583" s="148"/>
      <c r="T583" s="148"/>
      <c r="U583" s="149"/>
      <c r="V583" s="149"/>
      <c r="W583" s="149"/>
      <c r="X583" s="149"/>
      <c r="Y583" s="82"/>
      <c r="Z583" s="82"/>
      <c r="AA583" s="82"/>
    </row>
    <row r="584" spans="3:27" x14ac:dyDescent="0.3">
      <c r="C584" s="148"/>
      <c r="D584" s="148"/>
      <c r="E584" s="148"/>
      <c r="F584" s="148"/>
      <c r="G584" s="148"/>
      <c r="H584" s="149"/>
      <c r="I584" s="149"/>
      <c r="J584" s="149"/>
      <c r="K584" s="149"/>
      <c r="L584" s="82"/>
      <c r="M584" s="82"/>
      <c r="N584" s="82"/>
      <c r="P584" s="148"/>
      <c r="Q584" s="148"/>
      <c r="R584" s="148"/>
      <c r="S584" s="148"/>
      <c r="T584" s="148"/>
      <c r="U584" s="149"/>
      <c r="V584" s="149"/>
      <c r="W584" s="149"/>
      <c r="X584" s="149"/>
      <c r="Y584" s="82"/>
      <c r="Z584" s="82"/>
      <c r="AA584" s="82"/>
    </row>
    <row r="585" spans="3:27" x14ac:dyDescent="0.3">
      <c r="C585" s="136"/>
      <c r="D585" s="136"/>
      <c r="E585" s="136"/>
      <c r="F585" s="136"/>
      <c r="G585" s="136"/>
      <c r="H585" s="149"/>
      <c r="I585" s="149"/>
      <c r="J585" s="149"/>
      <c r="K585" s="149"/>
      <c r="L585" s="82"/>
      <c r="M585" s="82"/>
      <c r="N585" s="82"/>
      <c r="P585" s="136"/>
      <c r="Q585" s="136"/>
      <c r="R585" s="136"/>
      <c r="S585" s="136"/>
      <c r="T585" s="136"/>
      <c r="U585" s="149"/>
      <c r="V585" s="149"/>
      <c r="W585" s="149"/>
      <c r="X585" s="149"/>
      <c r="Y585" s="82"/>
      <c r="Z585" s="82"/>
      <c r="AA585" s="82"/>
    </row>
    <row r="586" spans="3:27" x14ac:dyDescent="0.3">
      <c r="C586" s="136"/>
      <c r="D586" s="136"/>
      <c r="E586" s="136"/>
      <c r="F586" s="136"/>
      <c r="G586" s="136"/>
      <c r="H586" s="149"/>
      <c r="I586" s="149"/>
      <c r="J586" s="149"/>
      <c r="K586" s="149"/>
      <c r="L586" s="82"/>
      <c r="M586" s="82"/>
      <c r="N586" s="82"/>
      <c r="P586" s="136"/>
      <c r="Q586" s="136"/>
      <c r="R586" s="136"/>
      <c r="S586" s="136"/>
      <c r="T586" s="136"/>
      <c r="U586" s="149"/>
      <c r="V586" s="149"/>
      <c r="W586" s="149"/>
      <c r="X586" s="149"/>
      <c r="Y586" s="82"/>
      <c r="Z586" s="82"/>
      <c r="AA586" s="82"/>
    </row>
    <row r="587" spans="3:27" x14ac:dyDescent="0.3">
      <c r="C587" s="136"/>
      <c r="D587" s="136"/>
      <c r="E587" s="136"/>
      <c r="F587" s="136"/>
      <c r="G587" s="136"/>
      <c r="H587" s="149"/>
      <c r="I587" s="149"/>
      <c r="J587" s="149"/>
      <c r="K587" s="149"/>
      <c r="L587" s="82"/>
      <c r="M587" s="82"/>
      <c r="N587" s="82"/>
      <c r="P587" s="136"/>
      <c r="Q587" s="136"/>
      <c r="R587" s="136"/>
      <c r="S587" s="136"/>
      <c r="T587" s="136"/>
      <c r="U587" s="149"/>
      <c r="V587" s="149"/>
      <c r="W587" s="149"/>
      <c r="X587" s="149"/>
      <c r="Y587" s="82"/>
      <c r="Z587" s="82"/>
      <c r="AA587" s="82"/>
    </row>
    <row r="588" spans="3:27" x14ac:dyDescent="0.3">
      <c r="C588" s="148"/>
      <c r="D588" s="148"/>
      <c r="E588" s="148"/>
      <c r="F588" s="148"/>
      <c r="G588" s="148"/>
      <c r="H588" s="149"/>
      <c r="I588" s="149"/>
      <c r="J588" s="149"/>
      <c r="K588" s="149"/>
      <c r="L588" s="82"/>
      <c r="M588" s="82"/>
      <c r="N588" s="82"/>
      <c r="P588" s="148"/>
      <c r="Q588" s="148"/>
      <c r="R588" s="148"/>
      <c r="S588" s="148"/>
      <c r="T588" s="148"/>
      <c r="U588" s="149"/>
      <c r="V588" s="149"/>
      <c r="W588" s="149"/>
      <c r="X588" s="149"/>
      <c r="Y588" s="82"/>
      <c r="Z588" s="82"/>
      <c r="AA588" s="82"/>
    </row>
    <row r="589" spans="3:27" x14ac:dyDescent="0.3">
      <c r="C589" s="148"/>
      <c r="D589" s="148"/>
      <c r="E589" s="148"/>
      <c r="F589" s="148"/>
      <c r="G589" s="148"/>
      <c r="H589" s="149"/>
      <c r="I589" s="149"/>
      <c r="J589" s="149"/>
      <c r="K589" s="149"/>
      <c r="L589" s="82"/>
      <c r="M589" s="82"/>
      <c r="N589" s="82"/>
      <c r="P589" s="148"/>
      <c r="Q589" s="148"/>
      <c r="R589" s="148"/>
      <c r="S589" s="148"/>
      <c r="T589" s="148"/>
      <c r="U589" s="149"/>
      <c r="V589" s="149"/>
      <c r="W589" s="149"/>
      <c r="X589" s="149"/>
      <c r="Y589" s="82"/>
      <c r="Z589" s="82"/>
      <c r="AA589" s="82"/>
    </row>
    <row r="592" spans="3:27" x14ac:dyDescent="0.3">
      <c r="C592" s="12"/>
      <c r="P592" s="12"/>
    </row>
    <row r="593" spans="3:26" x14ac:dyDescent="0.3">
      <c r="C593" s="150"/>
      <c r="D593" s="150"/>
      <c r="E593" s="150"/>
      <c r="F593" s="150"/>
      <c r="G593" s="150"/>
      <c r="H593" s="150"/>
      <c r="I593" s="150"/>
      <c r="J593" s="150"/>
      <c r="K593" s="150"/>
      <c r="L593" s="150"/>
      <c r="M593" s="150"/>
      <c r="P593" s="150"/>
      <c r="Q593" s="150"/>
      <c r="R593" s="150"/>
      <c r="S593" s="150"/>
      <c r="T593" s="150"/>
      <c r="U593" s="150"/>
      <c r="V593" s="150"/>
      <c r="W593" s="150"/>
      <c r="X593" s="150"/>
      <c r="Y593" s="150"/>
      <c r="Z593" s="150"/>
    </row>
    <row r="594" spans="3:26" x14ac:dyDescent="0.3">
      <c r="C594" s="150"/>
      <c r="D594" s="150"/>
      <c r="E594" s="150"/>
      <c r="F594" s="150"/>
      <c r="G594" s="150"/>
      <c r="H594" s="150"/>
      <c r="I594" s="150"/>
      <c r="J594" s="150"/>
      <c r="K594" s="150"/>
      <c r="L594" s="150"/>
      <c r="M594" s="150"/>
      <c r="P594" s="150"/>
      <c r="Q594" s="150"/>
      <c r="R594" s="150"/>
      <c r="S594" s="150"/>
      <c r="T594" s="150"/>
      <c r="U594" s="150"/>
      <c r="V594" s="150"/>
      <c r="W594" s="150"/>
      <c r="X594" s="150"/>
      <c r="Y594" s="150"/>
      <c r="Z594" s="150"/>
    </row>
    <row r="600" spans="3:26" x14ac:dyDescent="0.3">
      <c r="D600" s="113"/>
      <c r="E600" s="113"/>
      <c r="F600" s="113"/>
      <c r="G600" s="113"/>
      <c r="Q600" s="113"/>
      <c r="R600" s="113"/>
      <c r="S600" s="113"/>
      <c r="T600" s="113"/>
    </row>
    <row r="601" spans="3:26" x14ac:dyDescent="0.3">
      <c r="K601" s="110"/>
      <c r="L601" s="110"/>
      <c r="M601" s="110"/>
      <c r="X601" s="110"/>
      <c r="Y601" s="110"/>
      <c r="Z601" s="110"/>
    </row>
    <row r="602" spans="3:26" x14ac:dyDescent="0.3">
      <c r="D602" s="82"/>
      <c r="E602" s="82"/>
      <c r="F602" s="82"/>
      <c r="G602" s="82"/>
      <c r="Q602" s="82"/>
      <c r="R602" s="82"/>
      <c r="S602" s="82"/>
      <c r="T602" s="82"/>
    </row>
    <row r="616" spans="3:25" ht="18" x14ac:dyDescent="0.35">
      <c r="E616" s="1"/>
      <c r="R616" s="1"/>
    </row>
    <row r="617" spans="3:25" x14ac:dyDescent="0.3">
      <c r="D617" s="82"/>
      <c r="E617" s="82"/>
      <c r="F617" s="82"/>
      <c r="G617" s="82"/>
      <c r="H617" s="82"/>
      <c r="I617" s="82"/>
      <c r="J617" s="82"/>
      <c r="K617" s="82"/>
      <c r="L617" s="82"/>
      <c r="Q617" s="82"/>
      <c r="R617" s="82"/>
      <c r="S617" s="82"/>
      <c r="T617" s="82"/>
      <c r="U617" s="82"/>
      <c r="V617" s="82"/>
      <c r="W617" s="82"/>
      <c r="X617" s="82"/>
      <c r="Y617" s="82"/>
    </row>
    <row r="620" spans="3:25" x14ac:dyDescent="0.3">
      <c r="E620" s="2"/>
      <c r="F620" s="12"/>
      <c r="G620" s="41"/>
      <c r="H620" s="41"/>
      <c r="I620" s="2"/>
      <c r="J620" s="41"/>
      <c r="K620" s="41"/>
      <c r="L620" s="41"/>
      <c r="R620" s="2"/>
      <c r="S620" s="12"/>
      <c r="T620" s="41"/>
      <c r="U620" s="41"/>
      <c r="V620" s="2"/>
      <c r="W620" s="41"/>
      <c r="X620" s="41"/>
      <c r="Y620" s="41"/>
    </row>
    <row r="622" spans="3:25" x14ac:dyDescent="0.3">
      <c r="E622" s="110"/>
      <c r="F622" s="110"/>
      <c r="G622" s="110"/>
      <c r="H622" s="110"/>
      <c r="R622" s="110"/>
      <c r="S622" s="110"/>
      <c r="T622" s="110"/>
      <c r="U622" s="110"/>
    </row>
    <row r="623" spans="3:25" x14ac:dyDescent="0.3">
      <c r="C623" s="2"/>
      <c r="D623" s="2"/>
      <c r="E623" s="3"/>
      <c r="F623" s="3"/>
      <c r="G623" s="3"/>
      <c r="H623" s="3"/>
      <c r="P623" s="2"/>
      <c r="Q623" s="2"/>
      <c r="R623" s="3"/>
      <c r="S623" s="3"/>
      <c r="T623" s="3"/>
      <c r="U623" s="3"/>
    </row>
    <row r="625" spans="3:27" x14ac:dyDescent="0.3">
      <c r="C625" s="110"/>
      <c r="D625" s="110"/>
      <c r="E625" s="110"/>
      <c r="F625" s="110"/>
      <c r="G625" s="110"/>
      <c r="H625" s="111"/>
      <c r="I625" s="111"/>
      <c r="J625" s="111"/>
      <c r="K625" s="111"/>
      <c r="L625" s="111"/>
      <c r="M625" s="111"/>
      <c r="P625" s="110"/>
      <c r="Q625" s="110"/>
      <c r="R625" s="110"/>
      <c r="S625" s="110"/>
      <c r="T625" s="110"/>
      <c r="U625" s="111"/>
      <c r="V625" s="111"/>
      <c r="W625" s="111"/>
      <c r="X625" s="111"/>
      <c r="Y625" s="111"/>
      <c r="Z625" s="111"/>
    </row>
    <row r="627" spans="3:27" x14ac:dyDescent="0.3">
      <c r="F627" s="112"/>
      <c r="G627" s="113"/>
      <c r="H627" s="113"/>
      <c r="I627" s="39"/>
      <c r="J627" s="125"/>
      <c r="K627" s="125"/>
      <c r="L627" s="40"/>
      <c r="M627" s="113"/>
      <c r="N627" s="113"/>
      <c r="S627" s="112"/>
      <c r="T627" s="113"/>
      <c r="U627" s="113"/>
      <c r="V627" s="39"/>
      <c r="W627" s="125"/>
      <c r="X627" s="125"/>
      <c r="Y627" s="40"/>
      <c r="Z627" s="113"/>
      <c r="AA627" s="113"/>
    </row>
    <row r="628" spans="3:27" x14ac:dyDescent="0.3">
      <c r="F628" s="82"/>
      <c r="G628" s="82"/>
      <c r="H628" s="82"/>
      <c r="I628" s="82"/>
      <c r="J628" s="82"/>
      <c r="K628" s="82"/>
      <c r="L628" s="82"/>
      <c r="M628" s="82"/>
      <c r="N628" s="82"/>
      <c r="S628" s="82"/>
      <c r="T628" s="82"/>
      <c r="U628" s="82"/>
      <c r="V628" s="82"/>
      <c r="W628" s="82"/>
      <c r="X628" s="82"/>
      <c r="Y628" s="82"/>
      <c r="Z628" s="82"/>
      <c r="AA628" s="82"/>
    </row>
    <row r="630" spans="3:27" x14ac:dyDescent="0.3">
      <c r="C630" s="12"/>
      <c r="P630" s="12"/>
    </row>
    <row r="632" spans="3:27" x14ac:dyDescent="0.3">
      <c r="C632" s="82"/>
      <c r="D632" s="82"/>
      <c r="E632" s="82"/>
      <c r="F632" s="82"/>
      <c r="G632" s="82"/>
      <c r="H632" s="82"/>
      <c r="I632" s="82"/>
      <c r="J632" s="82"/>
      <c r="K632" s="2"/>
      <c r="L632" s="82"/>
      <c r="M632" s="82"/>
      <c r="N632" s="82"/>
      <c r="P632" s="82"/>
      <c r="Q632" s="82"/>
      <c r="R632" s="82"/>
      <c r="S632" s="82"/>
      <c r="T632" s="82"/>
      <c r="U632" s="82"/>
      <c r="V632" s="82"/>
      <c r="W632" s="82"/>
      <c r="X632" s="2"/>
      <c r="Y632" s="82"/>
      <c r="Z632" s="82"/>
      <c r="AA632" s="82"/>
    </row>
    <row r="633" spans="3:27" x14ac:dyDescent="0.3">
      <c r="C633" s="148"/>
      <c r="D633" s="148"/>
      <c r="E633" s="148"/>
      <c r="F633" s="148"/>
      <c r="G633" s="148"/>
      <c r="H633" s="149"/>
      <c r="I633" s="149"/>
      <c r="J633" s="149"/>
      <c r="K633" s="149"/>
      <c r="L633" s="82"/>
      <c r="M633" s="82"/>
      <c r="N633" s="82"/>
      <c r="P633" s="148"/>
      <c r="Q633" s="148"/>
      <c r="R633" s="148"/>
      <c r="S633" s="148"/>
      <c r="T633" s="148"/>
      <c r="U633" s="149"/>
      <c r="V633" s="149"/>
      <c r="W633" s="149"/>
      <c r="X633" s="149"/>
      <c r="Y633" s="82"/>
      <c r="Z633" s="82"/>
      <c r="AA633" s="82"/>
    </row>
    <row r="634" spans="3:27" x14ac:dyDescent="0.3">
      <c r="C634" s="148"/>
      <c r="D634" s="148"/>
      <c r="E634" s="148"/>
      <c r="F634" s="148"/>
      <c r="G634" s="148"/>
      <c r="H634" s="149"/>
      <c r="I634" s="149"/>
      <c r="J634" s="149"/>
      <c r="K634" s="149"/>
      <c r="L634" s="82"/>
      <c r="M634" s="82"/>
      <c r="N634" s="82"/>
      <c r="P634" s="148"/>
      <c r="Q634" s="148"/>
      <c r="R634" s="148"/>
      <c r="S634" s="148"/>
      <c r="T634" s="148"/>
      <c r="U634" s="149"/>
      <c r="V634" s="149"/>
      <c r="W634" s="149"/>
      <c r="X634" s="149"/>
      <c r="Y634" s="82"/>
      <c r="Z634" s="82"/>
      <c r="AA634" s="82"/>
    </row>
    <row r="635" spans="3:27" x14ac:dyDescent="0.3">
      <c r="C635" s="136"/>
      <c r="D635" s="136"/>
      <c r="E635" s="136"/>
      <c r="F635" s="136"/>
      <c r="G635" s="136"/>
      <c r="H635" s="149"/>
      <c r="I635" s="149"/>
      <c r="J635" s="149"/>
      <c r="K635" s="149"/>
      <c r="L635" s="82"/>
      <c r="M635" s="82"/>
      <c r="N635" s="82"/>
      <c r="P635" s="136"/>
      <c r="Q635" s="136"/>
      <c r="R635" s="136"/>
      <c r="S635" s="136"/>
      <c r="T635" s="136"/>
      <c r="U635" s="149"/>
      <c r="V635" s="149"/>
      <c r="W635" s="149"/>
      <c r="X635" s="149"/>
      <c r="Y635" s="82"/>
      <c r="Z635" s="82"/>
      <c r="AA635" s="82"/>
    </row>
    <row r="636" spans="3:27" x14ac:dyDescent="0.3">
      <c r="C636" s="136"/>
      <c r="D636" s="136"/>
      <c r="E636" s="136"/>
      <c r="F636" s="136"/>
      <c r="G636" s="136"/>
      <c r="H636" s="149"/>
      <c r="I636" s="149"/>
      <c r="J636" s="149"/>
      <c r="K636" s="149"/>
      <c r="L636" s="82"/>
      <c r="M636" s="82"/>
      <c r="N636" s="82"/>
      <c r="P636" s="136"/>
      <c r="Q636" s="136"/>
      <c r="R636" s="136"/>
      <c r="S636" s="136"/>
      <c r="T636" s="136"/>
      <c r="U636" s="149"/>
      <c r="V636" s="149"/>
      <c r="W636" s="149"/>
      <c r="X636" s="149"/>
      <c r="Y636" s="82"/>
      <c r="Z636" s="82"/>
      <c r="AA636" s="82"/>
    </row>
    <row r="637" spans="3:27" x14ac:dyDescent="0.3">
      <c r="C637" s="136"/>
      <c r="D637" s="136"/>
      <c r="E637" s="136"/>
      <c r="F637" s="136"/>
      <c r="G637" s="136"/>
      <c r="H637" s="149"/>
      <c r="I637" s="149"/>
      <c r="J637" s="149"/>
      <c r="K637" s="149"/>
      <c r="L637" s="82"/>
      <c r="M637" s="82"/>
      <c r="N637" s="82"/>
      <c r="P637" s="136"/>
      <c r="Q637" s="136"/>
      <c r="R637" s="136"/>
      <c r="S637" s="136"/>
      <c r="T637" s="136"/>
      <c r="U637" s="149"/>
      <c r="V637" s="149"/>
      <c r="W637" s="149"/>
      <c r="X637" s="149"/>
      <c r="Y637" s="82"/>
      <c r="Z637" s="82"/>
      <c r="AA637" s="82"/>
    </row>
    <row r="638" spans="3:27" x14ac:dyDescent="0.3">
      <c r="C638" s="148"/>
      <c r="D638" s="148"/>
      <c r="E638" s="148"/>
      <c r="F638" s="148"/>
      <c r="G638" s="148"/>
      <c r="H638" s="149"/>
      <c r="I638" s="149"/>
      <c r="J638" s="149"/>
      <c r="K638" s="149"/>
      <c r="L638" s="82"/>
      <c r="M638" s="82"/>
      <c r="N638" s="82"/>
      <c r="P638" s="148"/>
      <c r="Q638" s="148"/>
      <c r="R638" s="148"/>
      <c r="S638" s="148"/>
      <c r="T638" s="148"/>
      <c r="U638" s="149"/>
      <c r="V638" s="149"/>
      <c r="W638" s="149"/>
      <c r="X638" s="149"/>
      <c r="Y638" s="82"/>
      <c r="Z638" s="82"/>
      <c r="AA638" s="82"/>
    </row>
    <row r="639" spans="3:27" x14ac:dyDescent="0.3">
      <c r="C639" s="148"/>
      <c r="D639" s="148"/>
      <c r="E639" s="148"/>
      <c r="F639" s="148"/>
      <c r="G639" s="148"/>
      <c r="H639" s="149"/>
      <c r="I639" s="149"/>
      <c r="J639" s="149"/>
      <c r="K639" s="149"/>
      <c r="L639" s="82"/>
      <c r="M639" s="82"/>
      <c r="N639" s="82"/>
      <c r="P639" s="148"/>
      <c r="Q639" s="148"/>
      <c r="R639" s="148"/>
      <c r="S639" s="148"/>
      <c r="T639" s="148"/>
      <c r="U639" s="149"/>
      <c r="V639" s="149"/>
      <c r="W639" s="149"/>
      <c r="X639" s="149"/>
      <c r="Y639" s="82"/>
      <c r="Z639" s="82"/>
      <c r="AA639" s="82"/>
    </row>
    <row r="642" spans="3:26" x14ac:dyDescent="0.3">
      <c r="C642" s="12"/>
      <c r="P642" s="12"/>
    </row>
    <row r="643" spans="3:26" x14ac:dyDescent="0.3">
      <c r="C643" s="150"/>
      <c r="D643" s="150"/>
      <c r="E643" s="150"/>
      <c r="F643" s="150"/>
      <c r="G643" s="150"/>
      <c r="H643" s="150"/>
      <c r="I643" s="150"/>
      <c r="J643" s="150"/>
      <c r="K643" s="150"/>
      <c r="L643" s="150"/>
      <c r="M643" s="150"/>
      <c r="P643" s="150"/>
      <c r="Q643" s="150"/>
      <c r="R643" s="150"/>
      <c r="S643" s="150"/>
      <c r="T643" s="150"/>
      <c r="U643" s="150"/>
      <c r="V643" s="150"/>
      <c r="W643" s="150"/>
      <c r="X643" s="150"/>
      <c r="Y643" s="150"/>
      <c r="Z643" s="150"/>
    </row>
    <row r="644" spans="3:26" x14ac:dyDescent="0.3">
      <c r="C644" s="150"/>
      <c r="D644" s="150"/>
      <c r="E644" s="150"/>
      <c r="F644" s="150"/>
      <c r="G644" s="150"/>
      <c r="H644" s="150"/>
      <c r="I644" s="150"/>
      <c r="J644" s="150"/>
      <c r="K644" s="150"/>
      <c r="L644" s="150"/>
      <c r="M644" s="150"/>
      <c r="P644" s="150"/>
      <c r="Q644" s="150"/>
      <c r="R644" s="150"/>
      <c r="S644" s="150"/>
      <c r="T644" s="150"/>
      <c r="U644" s="150"/>
      <c r="V644" s="150"/>
      <c r="W644" s="150"/>
      <c r="X644" s="150"/>
      <c r="Y644" s="150"/>
      <c r="Z644" s="150"/>
    </row>
    <row r="650" spans="3:26" x14ac:dyDescent="0.3">
      <c r="D650" s="113"/>
      <c r="E650" s="113"/>
      <c r="F650" s="113"/>
      <c r="G650" s="113"/>
      <c r="Q650" s="113"/>
      <c r="R650" s="113"/>
      <c r="S650" s="113"/>
      <c r="T650" s="113"/>
    </row>
    <row r="651" spans="3:26" x14ac:dyDescent="0.3">
      <c r="K651" s="110"/>
      <c r="L651" s="110"/>
      <c r="M651" s="110"/>
      <c r="X651" s="110"/>
      <c r="Y651" s="110"/>
      <c r="Z651" s="110"/>
    </row>
    <row r="652" spans="3:26" x14ac:dyDescent="0.3">
      <c r="D652" s="82"/>
      <c r="E652" s="82"/>
      <c r="F652" s="82"/>
      <c r="G652" s="82"/>
      <c r="Q652" s="82"/>
      <c r="R652" s="82"/>
      <c r="S652" s="82"/>
      <c r="T652" s="82"/>
    </row>
    <row r="666" spans="4:25" ht="18" x14ac:dyDescent="0.35">
      <c r="E666" s="1"/>
      <c r="R666" s="1"/>
    </row>
    <row r="667" spans="4:25" x14ac:dyDescent="0.3">
      <c r="D667" s="82"/>
      <c r="E667" s="82"/>
      <c r="F667" s="82"/>
      <c r="G667" s="82"/>
      <c r="H667" s="82"/>
      <c r="I667" s="82"/>
      <c r="J667" s="82"/>
      <c r="K667" s="82"/>
      <c r="L667" s="82"/>
      <c r="Q667" s="82"/>
      <c r="R667" s="82"/>
      <c r="S667" s="82"/>
      <c r="T667" s="82"/>
      <c r="U667" s="82"/>
      <c r="V667" s="82"/>
      <c r="W667" s="82"/>
      <c r="X667" s="82"/>
      <c r="Y667" s="82"/>
    </row>
    <row r="670" spans="4:25" x14ac:dyDescent="0.3">
      <c r="E670" s="2"/>
      <c r="F670" s="12"/>
      <c r="G670" s="41"/>
      <c r="H670" s="41"/>
      <c r="I670" s="2"/>
      <c r="J670" s="41"/>
      <c r="K670" s="41"/>
      <c r="L670" s="41"/>
      <c r="R670" s="2"/>
      <c r="S670" s="12"/>
      <c r="T670" s="41"/>
      <c r="U670" s="41"/>
      <c r="V670" s="2"/>
      <c r="W670" s="41"/>
      <c r="X670" s="41"/>
      <c r="Y670" s="41"/>
    </row>
    <row r="672" spans="4:25" x14ac:dyDescent="0.3">
      <c r="E672" s="110"/>
      <c r="F672" s="110"/>
      <c r="G672" s="110"/>
      <c r="H672" s="110"/>
      <c r="R672" s="110"/>
      <c r="S672" s="110"/>
      <c r="T672" s="110"/>
      <c r="U672" s="110"/>
    </row>
    <row r="673" spans="3:27" x14ac:dyDescent="0.3">
      <c r="C673" s="2"/>
      <c r="D673" s="2"/>
      <c r="E673" s="3"/>
      <c r="F673" s="3"/>
      <c r="G673" s="3"/>
      <c r="H673" s="3"/>
      <c r="P673" s="2"/>
      <c r="Q673" s="2"/>
      <c r="R673" s="3"/>
      <c r="S673" s="3"/>
      <c r="T673" s="3"/>
      <c r="U673" s="3"/>
    </row>
    <row r="675" spans="3:27" x14ac:dyDescent="0.3">
      <c r="C675" s="110"/>
      <c r="D675" s="110"/>
      <c r="E675" s="110"/>
      <c r="F675" s="110"/>
      <c r="G675" s="110"/>
      <c r="H675" s="111"/>
      <c r="I675" s="111"/>
      <c r="J675" s="111"/>
      <c r="K675" s="111"/>
      <c r="L675" s="111"/>
      <c r="M675" s="111"/>
      <c r="P675" s="110"/>
      <c r="Q675" s="110"/>
      <c r="R675" s="110"/>
      <c r="S675" s="110"/>
      <c r="T675" s="110"/>
      <c r="U675" s="111"/>
      <c r="V675" s="111"/>
      <c r="W675" s="111"/>
      <c r="X675" s="111"/>
      <c r="Y675" s="111"/>
      <c r="Z675" s="111"/>
    </row>
    <row r="677" spans="3:27" x14ac:dyDescent="0.3">
      <c r="F677" s="112"/>
      <c r="G677" s="113"/>
      <c r="H677" s="113"/>
      <c r="I677" s="39"/>
      <c r="J677" s="125"/>
      <c r="K677" s="125"/>
      <c r="L677" s="40"/>
      <c r="M677" s="113"/>
      <c r="N677" s="113"/>
      <c r="S677" s="112"/>
      <c r="T677" s="113"/>
      <c r="U677" s="113"/>
      <c r="V677" s="39"/>
      <c r="W677" s="125"/>
      <c r="X677" s="125"/>
      <c r="Y677" s="40"/>
      <c r="Z677" s="113"/>
      <c r="AA677" s="113"/>
    </row>
    <row r="678" spans="3:27" x14ac:dyDescent="0.3">
      <c r="F678" s="82"/>
      <c r="G678" s="82"/>
      <c r="H678" s="82"/>
      <c r="I678" s="82"/>
      <c r="J678" s="82"/>
      <c r="K678" s="82"/>
      <c r="L678" s="82"/>
      <c r="M678" s="82"/>
      <c r="N678" s="82"/>
      <c r="S678" s="82"/>
      <c r="T678" s="82"/>
      <c r="U678" s="82"/>
      <c r="V678" s="82"/>
      <c r="W678" s="82"/>
      <c r="X678" s="82"/>
      <c r="Y678" s="82"/>
      <c r="Z678" s="82"/>
      <c r="AA678" s="82"/>
    </row>
    <row r="680" spans="3:27" x14ac:dyDescent="0.3">
      <c r="C680" s="12"/>
      <c r="P680" s="12"/>
    </row>
    <row r="682" spans="3:27" x14ac:dyDescent="0.3">
      <c r="C682" s="82"/>
      <c r="D682" s="82"/>
      <c r="E682" s="82"/>
      <c r="F682" s="82"/>
      <c r="G682" s="82"/>
      <c r="H682" s="82"/>
      <c r="I682" s="82"/>
      <c r="J682" s="82"/>
      <c r="K682" s="2"/>
      <c r="L682" s="82"/>
      <c r="M682" s="82"/>
      <c r="N682" s="82"/>
      <c r="P682" s="82"/>
      <c r="Q682" s="82"/>
      <c r="R682" s="82"/>
      <c r="S682" s="82"/>
      <c r="T682" s="82"/>
      <c r="U682" s="82"/>
      <c r="V682" s="82"/>
      <c r="W682" s="82"/>
      <c r="X682" s="2"/>
      <c r="Y682" s="82"/>
      <c r="Z682" s="82"/>
      <c r="AA682" s="82"/>
    </row>
    <row r="683" spans="3:27" x14ac:dyDescent="0.3">
      <c r="C683" s="148"/>
      <c r="D683" s="148"/>
      <c r="E683" s="148"/>
      <c r="F683" s="148"/>
      <c r="G683" s="148"/>
      <c r="H683" s="149"/>
      <c r="I683" s="149"/>
      <c r="J683" s="149"/>
      <c r="K683" s="149"/>
      <c r="L683" s="82"/>
      <c r="M683" s="82"/>
      <c r="N683" s="82"/>
      <c r="P683" s="148"/>
      <c r="Q683" s="148"/>
      <c r="R683" s="148"/>
      <c r="S683" s="148"/>
      <c r="T683" s="148"/>
      <c r="U683" s="149"/>
      <c r="V683" s="149"/>
      <c r="W683" s="149"/>
      <c r="X683" s="149"/>
      <c r="Y683" s="82"/>
      <c r="Z683" s="82"/>
      <c r="AA683" s="82"/>
    </row>
    <row r="684" spans="3:27" x14ac:dyDescent="0.3">
      <c r="C684" s="148"/>
      <c r="D684" s="148"/>
      <c r="E684" s="148"/>
      <c r="F684" s="148"/>
      <c r="G684" s="148"/>
      <c r="H684" s="149"/>
      <c r="I684" s="149"/>
      <c r="J684" s="149"/>
      <c r="K684" s="149"/>
      <c r="L684" s="82"/>
      <c r="M684" s="82"/>
      <c r="N684" s="82"/>
      <c r="P684" s="148"/>
      <c r="Q684" s="148"/>
      <c r="R684" s="148"/>
      <c r="S684" s="148"/>
      <c r="T684" s="148"/>
      <c r="U684" s="149"/>
      <c r="V684" s="149"/>
      <c r="W684" s="149"/>
      <c r="X684" s="149"/>
      <c r="Y684" s="82"/>
      <c r="Z684" s="82"/>
      <c r="AA684" s="82"/>
    </row>
    <row r="685" spans="3:27" x14ac:dyDescent="0.3">
      <c r="C685" s="136"/>
      <c r="D685" s="136"/>
      <c r="E685" s="136"/>
      <c r="F685" s="136"/>
      <c r="G685" s="136"/>
      <c r="H685" s="149"/>
      <c r="I685" s="149"/>
      <c r="J685" s="149"/>
      <c r="K685" s="149"/>
      <c r="L685" s="82"/>
      <c r="M685" s="82"/>
      <c r="N685" s="82"/>
      <c r="P685" s="136"/>
      <c r="Q685" s="136"/>
      <c r="R685" s="136"/>
      <c r="S685" s="136"/>
      <c r="T685" s="136"/>
      <c r="U685" s="149"/>
      <c r="V685" s="149"/>
      <c r="W685" s="149"/>
      <c r="X685" s="149"/>
      <c r="Y685" s="82"/>
      <c r="Z685" s="82"/>
      <c r="AA685" s="82"/>
    </row>
    <row r="686" spans="3:27" x14ac:dyDescent="0.3">
      <c r="C686" s="136"/>
      <c r="D686" s="136"/>
      <c r="E686" s="136"/>
      <c r="F686" s="136"/>
      <c r="G686" s="136"/>
      <c r="H686" s="149"/>
      <c r="I686" s="149"/>
      <c r="J686" s="149"/>
      <c r="K686" s="149"/>
      <c r="L686" s="82"/>
      <c r="M686" s="82"/>
      <c r="N686" s="82"/>
      <c r="P686" s="136"/>
      <c r="Q686" s="136"/>
      <c r="R686" s="136"/>
      <c r="S686" s="136"/>
      <c r="T686" s="136"/>
      <c r="U686" s="149"/>
      <c r="V686" s="149"/>
      <c r="W686" s="149"/>
      <c r="X686" s="149"/>
      <c r="Y686" s="82"/>
      <c r="Z686" s="82"/>
      <c r="AA686" s="82"/>
    </row>
    <row r="687" spans="3:27" x14ac:dyDescent="0.3">
      <c r="C687" s="136"/>
      <c r="D687" s="136"/>
      <c r="E687" s="136"/>
      <c r="F687" s="136"/>
      <c r="G687" s="136"/>
      <c r="H687" s="149"/>
      <c r="I687" s="149"/>
      <c r="J687" s="149"/>
      <c r="K687" s="149"/>
      <c r="L687" s="82"/>
      <c r="M687" s="82"/>
      <c r="N687" s="82"/>
      <c r="P687" s="136"/>
      <c r="Q687" s="136"/>
      <c r="R687" s="136"/>
      <c r="S687" s="136"/>
      <c r="T687" s="136"/>
      <c r="U687" s="149"/>
      <c r="V687" s="149"/>
      <c r="W687" s="149"/>
      <c r="X687" s="149"/>
      <c r="Y687" s="82"/>
      <c r="Z687" s="82"/>
      <c r="AA687" s="82"/>
    </row>
    <row r="688" spans="3:27" x14ac:dyDescent="0.3">
      <c r="C688" s="148"/>
      <c r="D688" s="148"/>
      <c r="E688" s="148"/>
      <c r="F688" s="148"/>
      <c r="G688" s="148"/>
      <c r="H688" s="149"/>
      <c r="I688" s="149"/>
      <c r="J688" s="149"/>
      <c r="K688" s="149"/>
      <c r="L688" s="82"/>
      <c r="M688" s="82"/>
      <c r="N688" s="82"/>
      <c r="P688" s="148"/>
      <c r="Q688" s="148"/>
      <c r="R688" s="148"/>
      <c r="S688" s="148"/>
      <c r="T688" s="148"/>
      <c r="U688" s="149"/>
      <c r="V688" s="149"/>
      <c r="W688" s="149"/>
      <c r="X688" s="149"/>
      <c r="Y688" s="82"/>
      <c r="Z688" s="82"/>
      <c r="AA688" s="82"/>
    </row>
    <row r="689" spans="3:27" x14ac:dyDescent="0.3">
      <c r="C689" s="148"/>
      <c r="D689" s="148"/>
      <c r="E689" s="148"/>
      <c r="F689" s="148"/>
      <c r="G689" s="148"/>
      <c r="H689" s="149"/>
      <c r="I689" s="149"/>
      <c r="J689" s="149"/>
      <c r="K689" s="149"/>
      <c r="L689" s="82"/>
      <c r="M689" s="82"/>
      <c r="N689" s="82"/>
      <c r="P689" s="148"/>
      <c r="Q689" s="148"/>
      <c r="R689" s="148"/>
      <c r="S689" s="148"/>
      <c r="T689" s="148"/>
      <c r="U689" s="149"/>
      <c r="V689" s="149"/>
      <c r="W689" s="149"/>
      <c r="X689" s="149"/>
      <c r="Y689" s="82"/>
      <c r="Z689" s="82"/>
      <c r="AA689" s="82"/>
    </row>
    <row r="692" spans="3:27" x14ac:dyDescent="0.3">
      <c r="C692" s="12"/>
      <c r="P692" s="12"/>
    </row>
    <row r="693" spans="3:27" x14ac:dyDescent="0.3">
      <c r="C693" s="150"/>
      <c r="D693" s="150"/>
      <c r="E693" s="150"/>
      <c r="F693" s="150"/>
      <c r="G693" s="150"/>
      <c r="H693" s="150"/>
      <c r="I693" s="150"/>
      <c r="J693" s="150"/>
      <c r="K693" s="150"/>
      <c r="L693" s="150"/>
      <c r="M693" s="150"/>
      <c r="P693" s="150"/>
      <c r="Q693" s="150"/>
      <c r="R693" s="150"/>
      <c r="S693" s="150"/>
      <c r="T693" s="150"/>
      <c r="U693" s="150"/>
      <c r="V693" s="150"/>
      <c r="W693" s="150"/>
      <c r="X693" s="150"/>
      <c r="Y693" s="150"/>
      <c r="Z693" s="150"/>
    </row>
    <row r="694" spans="3:27" x14ac:dyDescent="0.3">
      <c r="C694" s="150"/>
      <c r="D694" s="150"/>
      <c r="E694" s="150"/>
      <c r="F694" s="150"/>
      <c r="G694" s="150"/>
      <c r="H694" s="150"/>
      <c r="I694" s="150"/>
      <c r="J694" s="150"/>
      <c r="K694" s="150"/>
      <c r="L694" s="150"/>
      <c r="M694" s="150"/>
      <c r="P694" s="150"/>
      <c r="Q694" s="150"/>
      <c r="R694" s="150"/>
      <c r="S694" s="150"/>
      <c r="T694" s="150"/>
      <c r="U694" s="150"/>
      <c r="V694" s="150"/>
      <c r="W694" s="150"/>
      <c r="X694" s="150"/>
      <c r="Y694" s="150"/>
      <c r="Z694" s="150"/>
    </row>
    <row r="700" spans="3:27" x14ac:dyDescent="0.3">
      <c r="D700" s="113"/>
      <c r="E700" s="113"/>
      <c r="F700" s="113"/>
      <c r="G700" s="113"/>
      <c r="Q700" s="113"/>
      <c r="R700" s="113"/>
      <c r="S700" s="113"/>
      <c r="T700" s="113"/>
    </row>
    <row r="701" spans="3:27" x14ac:dyDescent="0.3">
      <c r="K701" s="110"/>
      <c r="L701" s="110"/>
      <c r="M701" s="110"/>
      <c r="X701" s="110"/>
      <c r="Y701" s="110"/>
      <c r="Z701" s="110"/>
    </row>
    <row r="702" spans="3:27" x14ac:dyDescent="0.3">
      <c r="D702" s="82"/>
      <c r="E702" s="82"/>
      <c r="F702" s="82"/>
      <c r="G702" s="82"/>
      <c r="Q702" s="82"/>
      <c r="R702" s="82"/>
      <c r="S702" s="82"/>
      <c r="T702" s="82"/>
    </row>
  </sheetData>
  <sheetProtection sheet="1" objects="1" scenarios="1"/>
  <mergeCells count="850">
    <mergeCell ref="P226:T227"/>
    <mergeCell ref="U226:W227"/>
    <mergeCell ref="X226:X227"/>
    <mergeCell ref="Y226:AA227"/>
    <mergeCell ref="P231:U232"/>
    <mergeCell ref="V231:Z232"/>
    <mergeCell ref="P220:T220"/>
    <mergeCell ref="U220:W220"/>
    <mergeCell ref="Y220:AA220"/>
    <mergeCell ref="P221:T222"/>
    <mergeCell ref="U221:W222"/>
    <mergeCell ref="X221:X222"/>
    <mergeCell ref="Y221:AA222"/>
    <mergeCell ref="P223:T225"/>
    <mergeCell ref="U223:W225"/>
    <mergeCell ref="X223:X225"/>
    <mergeCell ref="Y223:AA225"/>
    <mergeCell ref="R210:U210"/>
    <mergeCell ref="P213:T213"/>
    <mergeCell ref="U213:Z213"/>
    <mergeCell ref="S215:U215"/>
    <mergeCell ref="W215:X215"/>
    <mergeCell ref="Z215:AA215"/>
    <mergeCell ref="Q200:T200"/>
    <mergeCell ref="X201:Z201"/>
    <mergeCell ref="S216:T216"/>
    <mergeCell ref="U216:X216"/>
    <mergeCell ref="Y216:AA216"/>
    <mergeCell ref="C220:G220"/>
    <mergeCell ref="H220:J220"/>
    <mergeCell ref="L220:N220"/>
    <mergeCell ref="C221:G222"/>
    <mergeCell ref="H221:J222"/>
    <mergeCell ref="K221:K222"/>
    <mergeCell ref="L221:N222"/>
    <mergeCell ref="C223:G225"/>
    <mergeCell ref="H223:J225"/>
    <mergeCell ref="K223:K225"/>
    <mergeCell ref="L223:N225"/>
    <mergeCell ref="E210:H210"/>
    <mergeCell ref="C213:G213"/>
    <mergeCell ref="H213:M213"/>
    <mergeCell ref="F215:H215"/>
    <mergeCell ref="J215:K215"/>
    <mergeCell ref="M215:N215"/>
    <mergeCell ref="F216:G216"/>
    <mergeCell ref="H216:K216"/>
    <mergeCell ref="L216:N216"/>
    <mergeCell ref="K139:M139"/>
    <mergeCell ref="D140:G140"/>
    <mergeCell ref="R110:U110"/>
    <mergeCell ref="P113:T113"/>
    <mergeCell ref="U113:Z113"/>
    <mergeCell ref="S115:U115"/>
    <mergeCell ref="W115:X115"/>
    <mergeCell ref="Z115:AA115"/>
    <mergeCell ref="S116:T116"/>
    <mergeCell ref="U116:X116"/>
    <mergeCell ref="Y116:AA116"/>
    <mergeCell ref="P120:T120"/>
    <mergeCell ref="U120:W120"/>
    <mergeCell ref="P121:T122"/>
    <mergeCell ref="U121:W122"/>
    <mergeCell ref="X121:X122"/>
    <mergeCell ref="F115:H115"/>
    <mergeCell ref="J115:K115"/>
    <mergeCell ref="M115:N115"/>
    <mergeCell ref="F116:G116"/>
    <mergeCell ref="H116:K116"/>
    <mergeCell ref="L116:N116"/>
    <mergeCell ref="P126:T127"/>
    <mergeCell ref="U126:W127"/>
    <mergeCell ref="P683:T684"/>
    <mergeCell ref="U683:W684"/>
    <mergeCell ref="X683:X684"/>
    <mergeCell ref="Y683:AA684"/>
    <mergeCell ref="P685:T687"/>
    <mergeCell ref="U685:W687"/>
    <mergeCell ref="X685:X687"/>
    <mergeCell ref="Y685:AA687"/>
    <mergeCell ref="S678:T678"/>
    <mergeCell ref="U678:X678"/>
    <mergeCell ref="Y678:AA678"/>
    <mergeCell ref="P682:T682"/>
    <mergeCell ref="U682:W682"/>
    <mergeCell ref="Y682:AA682"/>
    <mergeCell ref="Q700:T700"/>
    <mergeCell ref="X701:Z701"/>
    <mergeCell ref="Q702:T702"/>
    <mergeCell ref="P688:T689"/>
    <mergeCell ref="U688:W689"/>
    <mergeCell ref="X688:X689"/>
    <mergeCell ref="Y688:AA689"/>
    <mergeCell ref="P693:U694"/>
    <mergeCell ref="V693:Z694"/>
    <mergeCell ref="P675:T675"/>
    <mergeCell ref="U675:Z675"/>
    <mergeCell ref="S677:U677"/>
    <mergeCell ref="W677:X677"/>
    <mergeCell ref="Z677:AA677"/>
    <mergeCell ref="Q650:T650"/>
    <mergeCell ref="X651:Z651"/>
    <mergeCell ref="Q652:T652"/>
    <mergeCell ref="Q667:Y667"/>
    <mergeCell ref="R672:U672"/>
    <mergeCell ref="P638:T639"/>
    <mergeCell ref="U638:W639"/>
    <mergeCell ref="X638:X639"/>
    <mergeCell ref="Y638:AA639"/>
    <mergeCell ref="P643:U644"/>
    <mergeCell ref="V643:Z644"/>
    <mergeCell ref="P633:T634"/>
    <mergeCell ref="U633:W634"/>
    <mergeCell ref="X633:X634"/>
    <mergeCell ref="Y633:AA634"/>
    <mergeCell ref="P635:T637"/>
    <mergeCell ref="U635:W637"/>
    <mergeCell ref="X635:X637"/>
    <mergeCell ref="Y635:AA637"/>
    <mergeCell ref="S628:T628"/>
    <mergeCell ref="U628:X628"/>
    <mergeCell ref="Y628:AA628"/>
    <mergeCell ref="P632:T632"/>
    <mergeCell ref="U632:W632"/>
    <mergeCell ref="Y632:AA632"/>
    <mergeCell ref="P625:T625"/>
    <mergeCell ref="U625:Z625"/>
    <mergeCell ref="S627:U627"/>
    <mergeCell ref="W627:X627"/>
    <mergeCell ref="Z627:AA627"/>
    <mergeCell ref="Q600:T600"/>
    <mergeCell ref="X601:Z601"/>
    <mergeCell ref="Q602:T602"/>
    <mergeCell ref="Q617:Y617"/>
    <mergeCell ref="R622:U622"/>
    <mergeCell ref="P588:T589"/>
    <mergeCell ref="U588:W589"/>
    <mergeCell ref="X588:X589"/>
    <mergeCell ref="Y588:AA589"/>
    <mergeCell ref="P593:U594"/>
    <mergeCell ref="V593:Z594"/>
    <mergeCell ref="P583:T584"/>
    <mergeCell ref="U583:W584"/>
    <mergeCell ref="X583:X584"/>
    <mergeCell ref="Y583:AA584"/>
    <mergeCell ref="P585:T587"/>
    <mergeCell ref="U585:W587"/>
    <mergeCell ref="X585:X587"/>
    <mergeCell ref="Y585:AA587"/>
    <mergeCell ref="S578:T578"/>
    <mergeCell ref="U578:X578"/>
    <mergeCell ref="Y578:AA578"/>
    <mergeCell ref="P582:T582"/>
    <mergeCell ref="U582:W582"/>
    <mergeCell ref="Y582:AA582"/>
    <mergeCell ref="P575:T575"/>
    <mergeCell ref="U575:Z575"/>
    <mergeCell ref="S577:U577"/>
    <mergeCell ref="W577:X577"/>
    <mergeCell ref="Z577:AA577"/>
    <mergeCell ref="Q550:T550"/>
    <mergeCell ref="X551:Z551"/>
    <mergeCell ref="Q552:T552"/>
    <mergeCell ref="Q567:Y567"/>
    <mergeCell ref="R572:U572"/>
    <mergeCell ref="P538:T539"/>
    <mergeCell ref="U538:W539"/>
    <mergeCell ref="X538:X539"/>
    <mergeCell ref="Y538:AA539"/>
    <mergeCell ref="P543:U544"/>
    <mergeCell ref="V543:Z544"/>
    <mergeCell ref="P533:T534"/>
    <mergeCell ref="U533:W534"/>
    <mergeCell ref="X533:X534"/>
    <mergeCell ref="Y533:AA534"/>
    <mergeCell ref="P535:T537"/>
    <mergeCell ref="U535:W537"/>
    <mergeCell ref="X535:X537"/>
    <mergeCell ref="Y535:AA537"/>
    <mergeCell ref="S528:T528"/>
    <mergeCell ref="U528:X528"/>
    <mergeCell ref="Y528:AA528"/>
    <mergeCell ref="P532:T532"/>
    <mergeCell ref="U532:W532"/>
    <mergeCell ref="Y532:AA532"/>
    <mergeCell ref="P525:T525"/>
    <mergeCell ref="U525:Z525"/>
    <mergeCell ref="S527:U527"/>
    <mergeCell ref="W527:X527"/>
    <mergeCell ref="Z527:AA527"/>
    <mergeCell ref="Q500:T500"/>
    <mergeCell ref="X501:Z501"/>
    <mergeCell ref="Q502:T502"/>
    <mergeCell ref="Q517:Y517"/>
    <mergeCell ref="R522:U522"/>
    <mergeCell ref="P488:T489"/>
    <mergeCell ref="U488:W489"/>
    <mergeCell ref="X488:X489"/>
    <mergeCell ref="Y488:AA489"/>
    <mergeCell ref="P493:U494"/>
    <mergeCell ref="V493:Z494"/>
    <mergeCell ref="P483:T484"/>
    <mergeCell ref="U483:W484"/>
    <mergeCell ref="X483:X484"/>
    <mergeCell ref="Y483:AA484"/>
    <mergeCell ref="P485:T487"/>
    <mergeCell ref="U485:W487"/>
    <mergeCell ref="X485:X487"/>
    <mergeCell ref="Y485:AA487"/>
    <mergeCell ref="S478:T478"/>
    <mergeCell ref="U478:X478"/>
    <mergeCell ref="Y478:AA478"/>
    <mergeCell ref="P482:T482"/>
    <mergeCell ref="U482:W482"/>
    <mergeCell ref="Y482:AA482"/>
    <mergeCell ref="P475:T475"/>
    <mergeCell ref="U475:Z475"/>
    <mergeCell ref="S477:U477"/>
    <mergeCell ref="W477:X477"/>
    <mergeCell ref="Z477:AA477"/>
    <mergeCell ref="Q450:T450"/>
    <mergeCell ref="X451:Z451"/>
    <mergeCell ref="Q452:T452"/>
    <mergeCell ref="Q467:Y467"/>
    <mergeCell ref="R472:U472"/>
    <mergeCell ref="P438:T439"/>
    <mergeCell ref="U438:W439"/>
    <mergeCell ref="X438:X439"/>
    <mergeCell ref="Y438:AA439"/>
    <mergeCell ref="P443:U444"/>
    <mergeCell ref="V443:Z444"/>
    <mergeCell ref="P433:T434"/>
    <mergeCell ref="U433:W434"/>
    <mergeCell ref="X433:X434"/>
    <mergeCell ref="Y433:AA434"/>
    <mergeCell ref="P435:T437"/>
    <mergeCell ref="U435:W437"/>
    <mergeCell ref="X435:X437"/>
    <mergeCell ref="Y435:AA437"/>
    <mergeCell ref="S428:T428"/>
    <mergeCell ref="U428:X428"/>
    <mergeCell ref="Y428:AA428"/>
    <mergeCell ref="P432:T432"/>
    <mergeCell ref="U432:W432"/>
    <mergeCell ref="Y432:AA432"/>
    <mergeCell ref="P425:T425"/>
    <mergeCell ref="U425:Z425"/>
    <mergeCell ref="S427:U427"/>
    <mergeCell ref="W427:X427"/>
    <mergeCell ref="Z427:AA427"/>
    <mergeCell ref="Q400:T400"/>
    <mergeCell ref="X401:Z401"/>
    <mergeCell ref="Q402:T402"/>
    <mergeCell ref="Q417:Y417"/>
    <mergeCell ref="R422:U422"/>
    <mergeCell ref="P388:T389"/>
    <mergeCell ref="U388:W389"/>
    <mergeCell ref="X388:X389"/>
    <mergeCell ref="Y388:AA389"/>
    <mergeCell ref="P393:U394"/>
    <mergeCell ref="V393:Z394"/>
    <mergeCell ref="P383:T384"/>
    <mergeCell ref="U383:W384"/>
    <mergeCell ref="X383:X384"/>
    <mergeCell ref="Y383:AA384"/>
    <mergeCell ref="P385:T387"/>
    <mergeCell ref="U385:W387"/>
    <mergeCell ref="X385:X387"/>
    <mergeCell ref="Y385:AA387"/>
    <mergeCell ref="S378:T378"/>
    <mergeCell ref="U378:X378"/>
    <mergeCell ref="Y378:AA378"/>
    <mergeCell ref="P382:T382"/>
    <mergeCell ref="U382:W382"/>
    <mergeCell ref="Y382:AA382"/>
    <mergeCell ref="P375:T375"/>
    <mergeCell ref="U375:Z375"/>
    <mergeCell ref="S377:U377"/>
    <mergeCell ref="W377:X377"/>
    <mergeCell ref="Z377:AA377"/>
    <mergeCell ref="Q350:T350"/>
    <mergeCell ref="X351:Z351"/>
    <mergeCell ref="Q352:T352"/>
    <mergeCell ref="Q367:Y367"/>
    <mergeCell ref="R372:U372"/>
    <mergeCell ref="P338:T339"/>
    <mergeCell ref="U338:W339"/>
    <mergeCell ref="X338:X339"/>
    <mergeCell ref="Y338:AA339"/>
    <mergeCell ref="P343:U344"/>
    <mergeCell ref="V343:Z344"/>
    <mergeCell ref="P333:T334"/>
    <mergeCell ref="U333:W334"/>
    <mergeCell ref="X333:X334"/>
    <mergeCell ref="Y333:AA334"/>
    <mergeCell ref="P335:T337"/>
    <mergeCell ref="U335:W337"/>
    <mergeCell ref="X335:X337"/>
    <mergeCell ref="Y335:AA337"/>
    <mergeCell ref="S328:T328"/>
    <mergeCell ref="U328:X328"/>
    <mergeCell ref="Y328:AA328"/>
    <mergeCell ref="P332:T332"/>
    <mergeCell ref="U332:W332"/>
    <mergeCell ref="Y332:AA332"/>
    <mergeCell ref="P325:T325"/>
    <mergeCell ref="U325:Z325"/>
    <mergeCell ref="S327:U327"/>
    <mergeCell ref="W327:X327"/>
    <mergeCell ref="Z327:AA327"/>
    <mergeCell ref="Q300:T300"/>
    <mergeCell ref="X301:Z301"/>
    <mergeCell ref="Q302:T302"/>
    <mergeCell ref="Q317:Y317"/>
    <mergeCell ref="R322:U322"/>
    <mergeCell ref="P288:T289"/>
    <mergeCell ref="U288:W289"/>
    <mergeCell ref="X288:X289"/>
    <mergeCell ref="Y288:AA289"/>
    <mergeCell ref="P293:U294"/>
    <mergeCell ref="V293:Z294"/>
    <mergeCell ref="P283:T284"/>
    <mergeCell ref="U283:W284"/>
    <mergeCell ref="X283:X284"/>
    <mergeCell ref="Y283:AA284"/>
    <mergeCell ref="P285:T287"/>
    <mergeCell ref="U285:W287"/>
    <mergeCell ref="X285:X287"/>
    <mergeCell ref="Y285:AA287"/>
    <mergeCell ref="S278:T278"/>
    <mergeCell ref="U278:X278"/>
    <mergeCell ref="Y278:AA278"/>
    <mergeCell ref="P282:T282"/>
    <mergeCell ref="U282:W282"/>
    <mergeCell ref="Y282:AA282"/>
    <mergeCell ref="P275:T275"/>
    <mergeCell ref="U275:Z275"/>
    <mergeCell ref="S277:U277"/>
    <mergeCell ref="W277:X277"/>
    <mergeCell ref="Z277:AA277"/>
    <mergeCell ref="Q250:T250"/>
    <mergeCell ref="X251:Z251"/>
    <mergeCell ref="Q252:T252"/>
    <mergeCell ref="Q267:Y267"/>
    <mergeCell ref="R272:U272"/>
    <mergeCell ref="Q238:T238"/>
    <mergeCell ref="X239:Z239"/>
    <mergeCell ref="Q240:T240"/>
    <mergeCell ref="D700:G700"/>
    <mergeCell ref="F678:G678"/>
    <mergeCell ref="H678:K678"/>
    <mergeCell ref="L678:N678"/>
    <mergeCell ref="C682:G682"/>
    <mergeCell ref="H682:J682"/>
    <mergeCell ref="L682:N682"/>
    <mergeCell ref="C675:G675"/>
    <mergeCell ref="H675:M675"/>
    <mergeCell ref="F677:H677"/>
    <mergeCell ref="J677:K677"/>
    <mergeCell ref="M677:N677"/>
    <mergeCell ref="D650:G650"/>
    <mergeCell ref="K651:M651"/>
    <mergeCell ref="D652:G652"/>
    <mergeCell ref="D667:L667"/>
    <mergeCell ref="E672:H672"/>
    <mergeCell ref="C638:G639"/>
    <mergeCell ref="H638:J639"/>
    <mergeCell ref="K638:K639"/>
    <mergeCell ref="L638:N639"/>
    <mergeCell ref="K701:M701"/>
    <mergeCell ref="D702:G702"/>
    <mergeCell ref="C688:G689"/>
    <mergeCell ref="H688:J689"/>
    <mergeCell ref="K688:K689"/>
    <mergeCell ref="L688:N689"/>
    <mergeCell ref="C693:H694"/>
    <mergeCell ref="I693:M694"/>
    <mergeCell ref="C683:G684"/>
    <mergeCell ref="H683:J684"/>
    <mergeCell ref="K683:K684"/>
    <mergeCell ref="L683:N684"/>
    <mergeCell ref="C685:G687"/>
    <mergeCell ref="H685:J687"/>
    <mergeCell ref="K685:K687"/>
    <mergeCell ref="L685:N687"/>
    <mergeCell ref="C643:H644"/>
    <mergeCell ref="I643:M644"/>
    <mergeCell ref="C633:G634"/>
    <mergeCell ref="H633:J634"/>
    <mergeCell ref="K633:K634"/>
    <mergeCell ref="L633:N634"/>
    <mergeCell ref="C635:G637"/>
    <mergeCell ref="H635:J637"/>
    <mergeCell ref="K635:K637"/>
    <mergeCell ref="L635:N637"/>
    <mergeCell ref="F628:G628"/>
    <mergeCell ref="H628:K628"/>
    <mergeCell ref="L628:N628"/>
    <mergeCell ref="C632:G632"/>
    <mergeCell ref="H632:J632"/>
    <mergeCell ref="L632:N632"/>
    <mergeCell ref="C625:G625"/>
    <mergeCell ref="H625:M625"/>
    <mergeCell ref="F627:H627"/>
    <mergeCell ref="J627:K627"/>
    <mergeCell ref="M627:N627"/>
    <mergeCell ref="D600:G600"/>
    <mergeCell ref="K601:M601"/>
    <mergeCell ref="D602:G602"/>
    <mergeCell ref="D617:L617"/>
    <mergeCell ref="E622:H622"/>
    <mergeCell ref="C588:G589"/>
    <mergeCell ref="H588:J589"/>
    <mergeCell ref="K588:K589"/>
    <mergeCell ref="L588:N589"/>
    <mergeCell ref="C593:H594"/>
    <mergeCell ref="I593:M594"/>
    <mergeCell ref="C583:G584"/>
    <mergeCell ref="H583:J584"/>
    <mergeCell ref="K583:K584"/>
    <mergeCell ref="L583:N584"/>
    <mergeCell ref="C585:G587"/>
    <mergeCell ref="H585:J587"/>
    <mergeCell ref="K585:K587"/>
    <mergeCell ref="L585:N587"/>
    <mergeCell ref="F578:G578"/>
    <mergeCell ref="H578:K578"/>
    <mergeCell ref="L578:N578"/>
    <mergeCell ref="C582:G582"/>
    <mergeCell ref="H582:J582"/>
    <mergeCell ref="L582:N582"/>
    <mergeCell ref="C575:G575"/>
    <mergeCell ref="H575:M575"/>
    <mergeCell ref="F577:H577"/>
    <mergeCell ref="J577:K577"/>
    <mergeCell ref="M577:N577"/>
    <mergeCell ref="D550:G550"/>
    <mergeCell ref="K551:M551"/>
    <mergeCell ref="D552:G552"/>
    <mergeCell ref="D567:L567"/>
    <mergeCell ref="E572:H572"/>
    <mergeCell ref="C538:G539"/>
    <mergeCell ref="H538:J539"/>
    <mergeCell ref="K538:K539"/>
    <mergeCell ref="L538:N539"/>
    <mergeCell ref="C543:H544"/>
    <mergeCell ref="I543:M544"/>
    <mergeCell ref="C533:G534"/>
    <mergeCell ref="H533:J534"/>
    <mergeCell ref="K533:K534"/>
    <mergeCell ref="L533:N534"/>
    <mergeCell ref="C535:G537"/>
    <mergeCell ref="H535:J537"/>
    <mergeCell ref="K535:K537"/>
    <mergeCell ref="L535:N537"/>
    <mergeCell ref="F528:G528"/>
    <mergeCell ref="H528:K528"/>
    <mergeCell ref="L528:N528"/>
    <mergeCell ref="C532:G532"/>
    <mergeCell ref="H532:J532"/>
    <mergeCell ref="L532:N532"/>
    <mergeCell ref="C525:G525"/>
    <mergeCell ref="H525:M525"/>
    <mergeCell ref="F527:H527"/>
    <mergeCell ref="J527:K527"/>
    <mergeCell ref="M527:N527"/>
    <mergeCell ref="D500:G500"/>
    <mergeCell ref="K501:M501"/>
    <mergeCell ref="D502:G502"/>
    <mergeCell ref="D517:L517"/>
    <mergeCell ref="E522:H522"/>
    <mergeCell ref="C488:G489"/>
    <mergeCell ref="H488:J489"/>
    <mergeCell ref="K488:K489"/>
    <mergeCell ref="L488:N489"/>
    <mergeCell ref="C493:H494"/>
    <mergeCell ref="I493:M494"/>
    <mergeCell ref="C483:G484"/>
    <mergeCell ref="H483:J484"/>
    <mergeCell ref="K483:K484"/>
    <mergeCell ref="L483:N484"/>
    <mergeCell ref="C485:G487"/>
    <mergeCell ref="H485:J487"/>
    <mergeCell ref="K485:K487"/>
    <mergeCell ref="L485:N487"/>
    <mergeCell ref="F478:G478"/>
    <mergeCell ref="H478:K478"/>
    <mergeCell ref="L478:N478"/>
    <mergeCell ref="C482:G482"/>
    <mergeCell ref="H482:J482"/>
    <mergeCell ref="L482:N482"/>
    <mergeCell ref="C475:G475"/>
    <mergeCell ref="H475:M475"/>
    <mergeCell ref="F477:H477"/>
    <mergeCell ref="J477:K477"/>
    <mergeCell ref="M477:N477"/>
    <mergeCell ref="D450:G450"/>
    <mergeCell ref="K451:M451"/>
    <mergeCell ref="D452:G452"/>
    <mergeCell ref="D467:L467"/>
    <mergeCell ref="E472:H472"/>
    <mergeCell ref="C438:G439"/>
    <mergeCell ref="H438:J439"/>
    <mergeCell ref="K438:K439"/>
    <mergeCell ref="L438:N439"/>
    <mergeCell ref="C443:H444"/>
    <mergeCell ref="I443:M444"/>
    <mergeCell ref="C433:G434"/>
    <mergeCell ref="H433:J434"/>
    <mergeCell ref="K433:K434"/>
    <mergeCell ref="L433:N434"/>
    <mergeCell ref="C435:G437"/>
    <mergeCell ref="H435:J437"/>
    <mergeCell ref="K435:K437"/>
    <mergeCell ref="L435:N437"/>
    <mergeCell ref="F428:G428"/>
    <mergeCell ref="H428:K428"/>
    <mergeCell ref="L428:N428"/>
    <mergeCell ref="C432:G432"/>
    <mergeCell ref="H432:J432"/>
    <mergeCell ref="L432:N432"/>
    <mergeCell ref="C425:G425"/>
    <mergeCell ref="H425:M425"/>
    <mergeCell ref="F427:H427"/>
    <mergeCell ref="J427:K427"/>
    <mergeCell ref="M427:N427"/>
    <mergeCell ref="D400:G400"/>
    <mergeCell ref="K401:M401"/>
    <mergeCell ref="D402:G402"/>
    <mergeCell ref="D417:L417"/>
    <mergeCell ref="E422:H422"/>
    <mergeCell ref="C388:G389"/>
    <mergeCell ref="H388:J389"/>
    <mergeCell ref="K388:K389"/>
    <mergeCell ref="L388:N389"/>
    <mergeCell ref="C393:H394"/>
    <mergeCell ref="I393:M394"/>
    <mergeCell ref="C383:G384"/>
    <mergeCell ref="H383:J384"/>
    <mergeCell ref="K383:K384"/>
    <mergeCell ref="L383:N384"/>
    <mergeCell ref="C385:G387"/>
    <mergeCell ref="H385:J387"/>
    <mergeCell ref="K385:K387"/>
    <mergeCell ref="L385:N387"/>
    <mergeCell ref="F378:G378"/>
    <mergeCell ref="H378:K378"/>
    <mergeCell ref="L378:N378"/>
    <mergeCell ref="C382:G382"/>
    <mergeCell ref="H382:J382"/>
    <mergeCell ref="L382:N382"/>
    <mergeCell ref="C375:G375"/>
    <mergeCell ref="H375:M375"/>
    <mergeCell ref="F377:H377"/>
    <mergeCell ref="J377:K377"/>
    <mergeCell ref="M377:N377"/>
    <mergeCell ref="D350:G350"/>
    <mergeCell ref="K351:M351"/>
    <mergeCell ref="D352:G352"/>
    <mergeCell ref="D367:L367"/>
    <mergeCell ref="E372:H372"/>
    <mergeCell ref="C338:G339"/>
    <mergeCell ref="H338:J339"/>
    <mergeCell ref="K338:K339"/>
    <mergeCell ref="L338:N339"/>
    <mergeCell ref="C343:H344"/>
    <mergeCell ref="I343:M344"/>
    <mergeCell ref="C333:G334"/>
    <mergeCell ref="H333:J334"/>
    <mergeCell ref="K333:K334"/>
    <mergeCell ref="L333:N334"/>
    <mergeCell ref="C335:G337"/>
    <mergeCell ref="H335:J337"/>
    <mergeCell ref="K335:K337"/>
    <mergeCell ref="L335:N337"/>
    <mergeCell ref="F328:G328"/>
    <mergeCell ref="H328:K328"/>
    <mergeCell ref="L328:N328"/>
    <mergeCell ref="C332:G332"/>
    <mergeCell ref="H332:J332"/>
    <mergeCell ref="L332:N332"/>
    <mergeCell ref="C325:G325"/>
    <mergeCell ref="H325:M325"/>
    <mergeCell ref="F327:H327"/>
    <mergeCell ref="J327:K327"/>
    <mergeCell ref="M327:N327"/>
    <mergeCell ref="D300:G300"/>
    <mergeCell ref="K301:M301"/>
    <mergeCell ref="D302:G302"/>
    <mergeCell ref="D317:L317"/>
    <mergeCell ref="E322:H322"/>
    <mergeCell ref="C288:G289"/>
    <mergeCell ref="H288:J289"/>
    <mergeCell ref="K288:K289"/>
    <mergeCell ref="L288:N289"/>
    <mergeCell ref="C293:H294"/>
    <mergeCell ref="I293:M294"/>
    <mergeCell ref="C283:G284"/>
    <mergeCell ref="H283:J284"/>
    <mergeCell ref="K283:K284"/>
    <mergeCell ref="L283:N284"/>
    <mergeCell ref="C285:G287"/>
    <mergeCell ref="H285:J287"/>
    <mergeCell ref="K285:K287"/>
    <mergeCell ref="L285:N287"/>
    <mergeCell ref="F278:G278"/>
    <mergeCell ref="H278:K278"/>
    <mergeCell ref="L278:N278"/>
    <mergeCell ref="C282:G282"/>
    <mergeCell ref="H282:J282"/>
    <mergeCell ref="L282:N282"/>
    <mergeCell ref="C275:G275"/>
    <mergeCell ref="H275:M275"/>
    <mergeCell ref="F277:H277"/>
    <mergeCell ref="J277:K277"/>
    <mergeCell ref="M277:N277"/>
    <mergeCell ref="D250:G250"/>
    <mergeCell ref="K251:M251"/>
    <mergeCell ref="D252:G252"/>
    <mergeCell ref="D267:L267"/>
    <mergeCell ref="E272:H272"/>
    <mergeCell ref="D238:G238"/>
    <mergeCell ref="K239:M239"/>
    <mergeCell ref="D240:G240"/>
    <mergeCell ref="C226:G227"/>
    <mergeCell ref="H226:J227"/>
    <mergeCell ref="K226:K227"/>
    <mergeCell ref="L226:N227"/>
    <mergeCell ref="C231:H232"/>
    <mergeCell ref="I231:M232"/>
    <mergeCell ref="D200:G200"/>
    <mergeCell ref="K201:M201"/>
    <mergeCell ref="D188:G188"/>
    <mergeCell ref="K189:M189"/>
    <mergeCell ref="D190:G190"/>
    <mergeCell ref="D205:L205"/>
    <mergeCell ref="P173:T175"/>
    <mergeCell ref="U173:W175"/>
    <mergeCell ref="X173:X175"/>
    <mergeCell ref="C173:G175"/>
    <mergeCell ref="H173:J175"/>
    <mergeCell ref="K173:K175"/>
    <mergeCell ref="L173:N175"/>
    <mergeCell ref="C176:G177"/>
    <mergeCell ref="H176:J177"/>
    <mergeCell ref="K176:K177"/>
    <mergeCell ref="L176:N177"/>
    <mergeCell ref="C181:H182"/>
    <mergeCell ref="I181:M182"/>
    <mergeCell ref="Q188:T188"/>
    <mergeCell ref="X189:Z189"/>
    <mergeCell ref="Q190:T190"/>
    <mergeCell ref="Q205:Y205"/>
    <mergeCell ref="P181:U182"/>
    <mergeCell ref="V181:Z182"/>
    <mergeCell ref="S166:T166"/>
    <mergeCell ref="U166:X166"/>
    <mergeCell ref="Y166:AA166"/>
    <mergeCell ref="P170:T170"/>
    <mergeCell ref="U170:W170"/>
    <mergeCell ref="Y170:AA170"/>
    <mergeCell ref="P171:T172"/>
    <mergeCell ref="U171:W172"/>
    <mergeCell ref="X171:X172"/>
    <mergeCell ref="Y171:AA172"/>
    <mergeCell ref="X126:X127"/>
    <mergeCell ref="Y126:AA127"/>
    <mergeCell ref="P131:U132"/>
    <mergeCell ref="V131:Z132"/>
    <mergeCell ref="Y173:AA175"/>
    <mergeCell ref="P176:T177"/>
    <mergeCell ref="U176:W177"/>
    <mergeCell ref="X176:X177"/>
    <mergeCell ref="Y176:AA177"/>
    <mergeCell ref="Q138:T138"/>
    <mergeCell ref="X139:Z139"/>
    <mergeCell ref="Q140:T140"/>
    <mergeCell ref="Q155:Y155"/>
    <mergeCell ref="R160:U160"/>
    <mergeCell ref="P163:T163"/>
    <mergeCell ref="U163:Z163"/>
    <mergeCell ref="S165:U165"/>
    <mergeCell ref="W165:X165"/>
    <mergeCell ref="Z165:AA165"/>
    <mergeCell ref="C170:G170"/>
    <mergeCell ref="H170:J170"/>
    <mergeCell ref="L170:N170"/>
    <mergeCell ref="C171:G172"/>
    <mergeCell ref="H171:J172"/>
    <mergeCell ref="K171:K172"/>
    <mergeCell ref="L171:N172"/>
    <mergeCell ref="K126:K127"/>
    <mergeCell ref="L126:N127"/>
    <mergeCell ref="C131:H132"/>
    <mergeCell ref="I131:M132"/>
    <mergeCell ref="D155:L155"/>
    <mergeCell ref="E160:H160"/>
    <mergeCell ref="C163:G163"/>
    <mergeCell ref="H163:M163"/>
    <mergeCell ref="F165:H165"/>
    <mergeCell ref="J165:K165"/>
    <mergeCell ref="M165:N165"/>
    <mergeCell ref="F166:G166"/>
    <mergeCell ref="H166:K166"/>
    <mergeCell ref="L166:N166"/>
    <mergeCell ref="C126:G127"/>
    <mergeCell ref="H126:J127"/>
    <mergeCell ref="D138:G138"/>
    <mergeCell ref="Q87:T87"/>
    <mergeCell ref="X88:Z88"/>
    <mergeCell ref="Q89:T89"/>
    <mergeCell ref="P75:T76"/>
    <mergeCell ref="U75:W76"/>
    <mergeCell ref="X75:X76"/>
    <mergeCell ref="Y75:AA76"/>
    <mergeCell ref="P80:U81"/>
    <mergeCell ref="V80:Z81"/>
    <mergeCell ref="D89:G89"/>
    <mergeCell ref="K88:M88"/>
    <mergeCell ref="D105:L105"/>
    <mergeCell ref="E110:H110"/>
    <mergeCell ref="C113:G113"/>
    <mergeCell ref="H113:M113"/>
    <mergeCell ref="Y120:AA120"/>
    <mergeCell ref="Y121:AA122"/>
    <mergeCell ref="C123:G125"/>
    <mergeCell ref="H123:J125"/>
    <mergeCell ref="L120:N120"/>
    <mergeCell ref="K123:K125"/>
    <mergeCell ref="L123:N125"/>
    <mergeCell ref="P123:T125"/>
    <mergeCell ref="U123:W125"/>
    <mergeCell ref="X123:X125"/>
    <mergeCell ref="Y123:AA125"/>
    <mergeCell ref="C120:G120"/>
    <mergeCell ref="H120:J120"/>
    <mergeCell ref="C121:G122"/>
    <mergeCell ref="H121:J122"/>
    <mergeCell ref="K121:K122"/>
    <mergeCell ref="L121:N122"/>
    <mergeCell ref="Q105:Y105"/>
    <mergeCell ref="P70:T71"/>
    <mergeCell ref="U70:W71"/>
    <mergeCell ref="X70:X71"/>
    <mergeCell ref="Y70:AA71"/>
    <mergeCell ref="P72:T74"/>
    <mergeCell ref="U72:W74"/>
    <mergeCell ref="X72:X74"/>
    <mergeCell ref="Y72:AA74"/>
    <mergeCell ref="S65:T65"/>
    <mergeCell ref="U65:X65"/>
    <mergeCell ref="Y65:AA65"/>
    <mergeCell ref="P69:T69"/>
    <mergeCell ref="U69:W69"/>
    <mergeCell ref="Y69:AA69"/>
    <mergeCell ref="P62:T62"/>
    <mergeCell ref="U62:Z62"/>
    <mergeCell ref="S64:U64"/>
    <mergeCell ref="W64:X64"/>
    <mergeCell ref="Z64:AA64"/>
    <mergeCell ref="Q37:T37"/>
    <mergeCell ref="X38:Z38"/>
    <mergeCell ref="Q39:T39"/>
    <mergeCell ref="Q54:Y54"/>
    <mergeCell ref="R59:U59"/>
    <mergeCell ref="D39:G39"/>
    <mergeCell ref="D37:G37"/>
    <mergeCell ref="J64:K64"/>
    <mergeCell ref="M64:N64"/>
    <mergeCell ref="D87:G87"/>
    <mergeCell ref="C75:G76"/>
    <mergeCell ref="H75:J76"/>
    <mergeCell ref="K75:K76"/>
    <mergeCell ref="L75:N76"/>
    <mergeCell ref="C80:H81"/>
    <mergeCell ref="I80:M81"/>
    <mergeCell ref="C70:G71"/>
    <mergeCell ref="H70:J71"/>
    <mergeCell ref="K70:K71"/>
    <mergeCell ref="L70:N71"/>
    <mergeCell ref="C72:G74"/>
    <mergeCell ref="H72:J74"/>
    <mergeCell ref="K72:K74"/>
    <mergeCell ref="L72:N74"/>
    <mergeCell ref="F65:G65"/>
    <mergeCell ref="H65:K65"/>
    <mergeCell ref="L65:N65"/>
    <mergeCell ref="C69:G69"/>
    <mergeCell ref="H69:J69"/>
    <mergeCell ref="L69:N69"/>
    <mergeCell ref="D54:L54"/>
    <mergeCell ref="E59:H59"/>
    <mergeCell ref="C62:G62"/>
    <mergeCell ref="H62:M62"/>
    <mergeCell ref="F64:H64"/>
    <mergeCell ref="Q4:Y4"/>
    <mergeCell ref="R9:U9"/>
    <mergeCell ref="P12:T12"/>
    <mergeCell ref="U12:Z12"/>
    <mergeCell ref="X20:X21"/>
    <mergeCell ref="Y20:AA21"/>
    <mergeCell ref="P22:T24"/>
    <mergeCell ref="U22:W24"/>
    <mergeCell ref="X22:X24"/>
    <mergeCell ref="Y22:AA24"/>
    <mergeCell ref="P20:T21"/>
    <mergeCell ref="U20:W21"/>
    <mergeCell ref="S14:U14"/>
    <mergeCell ref="W14:X14"/>
    <mergeCell ref="Z14:AA14"/>
    <mergeCell ref="S15:T15"/>
    <mergeCell ref="U15:X15"/>
    <mergeCell ref="Y15:AA15"/>
    <mergeCell ref="P19:T19"/>
    <mergeCell ref="U19:W19"/>
    <mergeCell ref="Y19:AA19"/>
    <mergeCell ref="P25:T26"/>
    <mergeCell ref="U25:W26"/>
    <mergeCell ref="X25:X26"/>
    <mergeCell ref="Y25:AA26"/>
    <mergeCell ref="P30:U31"/>
    <mergeCell ref="V30:Z31"/>
    <mergeCell ref="C30:H31"/>
    <mergeCell ref="I30:M31"/>
    <mergeCell ref="K38:M38"/>
    <mergeCell ref="L20:N21"/>
    <mergeCell ref="L22:N24"/>
    <mergeCell ref="L25:N26"/>
    <mergeCell ref="H15:K15"/>
    <mergeCell ref="H19:J19"/>
    <mergeCell ref="J14:K14"/>
    <mergeCell ref="C20:G21"/>
    <mergeCell ref="C22:G24"/>
    <mergeCell ref="C25:G26"/>
    <mergeCell ref="K20:K21"/>
    <mergeCell ref="K22:K24"/>
    <mergeCell ref="K25:K26"/>
    <mergeCell ref="H20:J21"/>
    <mergeCell ref="H22:J24"/>
    <mergeCell ref="H25:J26"/>
    <mergeCell ref="M14:N14"/>
    <mergeCell ref="E9:H9"/>
    <mergeCell ref="D4:L4"/>
    <mergeCell ref="C12:G12"/>
    <mergeCell ref="H12:M12"/>
    <mergeCell ref="F14:H14"/>
    <mergeCell ref="L19:N19"/>
    <mergeCell ref="C19:G19"/>
    <mergeCell ref="L15:N15"/>
    <mergeCell ref="F15:G15"/>
  </mergeCells>
  <dataValidations count="4">
    <dataValidation type="list" allowBlank="1" showInputMessage="1" showErrorMessage="1" sqref="F670 J670 F57 J57 S470 W470 F108 J108 F7 J7 F520 J520 F570 J570 F620 J620 F158 J158 F270 J270 F320 J320 F370 J370 F420 J420 F470 J470 S670 W670 S7 W7 S57 W57 S108 W108 F208 J208 S520 W520 S570 W570 S620 W620 S158 W158 S270 W270 S320 W320 S370 W370 S420 W420 S208 W208" xr:uid="{00000000-0002-0000-0600-000000000000}">
      <formula1>jour</formula1>
    </dataValidation>
    <dataValidation type="list" allowBlank="1" showInputMessage="1" showErrorMessage="1" sqref="G670 K670 G57 K57 T470 X470 G108 K108 G7 K7 G520 K520 G570 K570 G620 K620 G158 K158 G270 K270 G320 K320 G370 K370 G420 K420 G470 K470 T670 X670 T7 X7 T57 X57 T108 X108 G208 K208 T520 X520 T570 X570 T620 X620 T158 X158 T270 X270 T320 X320 T370 X370 T420 X420 T208 X208" xr:uid="{00000000-0002-0000-0600-000001000000}">
      <formula1>mois</formula1>
    </dataValidation>
    <dataValidation type="list" allowBlank="1" showInputMessage="1" showErrorMessage="1" sqref="H670 L670 H57 L57 U470 Y470 H108 L108 H7 L7 H520 L520 H570 L570 H620 L620 H158 L158 H270 L270 H320 L320 H370 L370 H420 L420 H470 L470 U670 Y670 U7 Y7 U57 Y57 U108 Y108 H208 L208 U520 Y520 U570 Y570 U620 Y620 U158 Y158 U270 Y270 U320 Y320 U370 Y370 U420 Y420 U208 Y208" xr:uid="{00000000-0002-0000-0600-000002000000}">
      <formula1>année</formula1>
    </dataValidation>
    <dataValidation allowBlank="1" showInputMessage="1" showErrorMessage="1" sqref="H678:K678 J677 H65:K65 J64 U478:X478 W477 H116:K116 J115 H15:K15 J14 H528:K528 J527 H578:K578 J577 H628:K628 J627 H166:K166 J165 H278:K278 J277 H328:K328 J327 H378:K378 J377 H428:K428 J427 H478:K478 J477 U678:X678 W677 U15:X15 W14 U65:X65 W64 U116:X116 W115 H216:K216 J215 U528:X528 W527 U578:X578 W577 U628:X628 W627 U166:X166 W165 U278:X278 W277 U328:X328 W327 U378:X378 W377 U428:X428 W427 U216:X216 W215" xr:uid="{00000000-0002-0000-0600-000003000000}"/>
  </dataValidations>
  <pageMargins left="0.25" right="0.25"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3:Z702"/>
  <sheetViews>
    <sheetView topLeftCell="A10" workbookViewId="0">
      <selection activeCell="E14" sqref="E14:G14"/>
    </sheetView>
  </sheetViews>
  <sheetFormatPr baseColWidth="10" defaultColWidth="10.6640625" defaultRowHeight="14.4" x14ac:dyDescent="0.3"/>
  <cols>
    <col min="1" max="1" width="3.6640625" customWidth="1"/>
    <col min="2" max="2" width="18.88671875" customWidth="1"/>
    <col min="3" max="3" width="2.6640625" customWidth="1"/>
    <col min="4" max="4" width="4.33203125" customWidth="1"/>
    <col min="5" max="5" width="3.33203125" customWidth="1"/>
    <col min="6" max="6" width="10.6640625" customWidth="1"/>
    <col min="7" max="7" width="5" customWidth="1"/>
    <col min="8" max="8" width="5.109375" customWidth="1"/>
    <col min="9" max="9" width="3.33203125" customWidth="1"/>
    <col min="10" max="10" width="11" customWidth="1"/>
    <col min="11" max="11" width="5" customWidth="1"/>
    <col min="14" max="14" width="3.6640625" customWidth="1"/>
    <col min="15" max="15" width="18.88671875" customWidth="1"/>
    <col min="16" max="16" width="2.6640625" customWidth="1"/>
    <col min="17" max="17" width="4.33203125" customWidth="1"/>
    <col min="18" max="18" width="3.33203125" customWidth="1"/>
    <col min="19" max="19" width="10.6640625" customWidth="1"/>
    <col min="20" max="20" width="5" customWidth="1"/>
    <col min="21" max="21" width="5.109375" customWidth="1"/>
    <col min="22" max="22" width="3.33203125" customWidth="1"/>
    <col min="23" max="23" width="11" customWidth="1"/>
    <col min="24" max="24" width="5" customWidth="1"/>
    <col min="25" max="26" width="11.44140625"/>
    <col min="27" max="27" width="3.6640625" customWidth="1"/>
  </cols>
  <sheetData>
    <row r="3" spans="2:26" ht="18" customHeight="1" x14ac:dyDescent="0.35">
      <c r="D3" s="1"/>
      <c r="Q3" s="1"/>
    </row>
    <row r="4" spans="2:26" ht="14.4" customHeight="1" x14ac:dyDescent="0.3">
      <c r="C4" s="82" t="s">
        <v>0</v>
      </c>
      <c r="D4" s="82"/>
      <c r="E4" s="82"/>
      <c r="F4" s="82"/>
      <c r="G4" s="82"/>
      <c r="H4" s="82"/>
      <c r="I4" s="82"/>
      <c r="J4" s="82"/>
      <c r="K4" s="82"/>
      <c r="P4" s="82" t="s">
        <v>0</v>
      </c>
      <c r="Q4" s="82"/>
      <c r="R4" s="82"/>
      <c r="S4" s="82"/>
      <c r="T4" s="82"/>
      <c r="U4" s="82"/>
      <c r="V4" s="82"/>
      <c r="W4" s="82"/>
      <c r="X4" s="82"/>
    </row>
    <row r="7" spans="2:26" x14ac:dyDescent="0.3">
      <c r="B7" t="s">
        <v>1</v>
      </c>
      <c r="D7" s="2" t="s">
        <v>2</v>
      </c>
      <c r="E7" s="66"/>
      <c r="F7" s="66"/>
      <c r="G7" s="67"/>
      <c r="H7" s="2" t="s">
        <v>3</v>
      </c>
      <c r="I7" s="67"/>
      <c r="J7" s="66"/>
      <c r="K7" s="67"/>
      <c r="O7" t="s">
        <v>1</v>
      </c>
      <c r="Q7" s="2" t="s">
        <v>2</v>
      </c>
      <c r="R7" s="12">
        <f>$E$7</f>
        <v>0</v>
      </c>
      <c r="S7" s="12">
        <f>$F$7</f>
        <v>0</v>
      </c>
      <c r="T7" s="41">
        <f>$G$7</f>
        <v>0</v>
      </c>
      <c r="U7" s="2" t="s">
        <v>3</v>
      </c>
      <c r="V7" s="41">
        <f>$I$7</f>
        <v>0</v>
      </c>
      <c r="W7" s="12">
        <f>$J$7</f>
        <v>0</v>
      </c>
      <c r="X7" s="41">
        <f>$K$7</f>
        <v>0</v>
      </c>
    </row>
    <row r="9" spans="2:26" ht="14.4" customHeight="1" x14ac:dyDescent="0.3">
      <c r="B9" t="s">
        <v>4</v>
      </c>
      <c r="D9" s="110" t="s">
        <v>5</v>
      </c>
      <c r="E9" s="110"/>
      <c r="F9" s="110"/>
      <c r="G9" s="110"/>
      <c r="O9" t="s">
        <v>4</v>
      </c>
      <c r="Q9" s="110" t="s">
        <v>5</v>
      </c>
      <c r="R9" s="110"/>
      <c r="S9" s="110"/>
      <c r="T9" s="110"/>
    </row>
    <row r="10" spans="2:26" ht="14.4" customHeight="1" x14ac:dyDescent="0.3">
      <c r="B10" s="2"/>
      <c r="C10" s="2"/>
      <c r="D10" s="3"/>
      <c r="E10" s="3"/>
      <c r="F10" s="3"/>
      <c r="G10" s="3"/>
      <c r="O10" s="2"/>
      <c r="P10" s="2"/>
      <c r="Q10" s="3"/>
      <c r="R10" s="3"/>
      <c r="S10" s="3"/>
      <c r="T10" s="3"/>
    </row>
    <row r="11" spans="2:26" ht="14.4" customHeight="1" x14ac:dyDescent="0.3"/>
    <row r="12" spans="2:26" ht="14.4" customHeight="1" x14ac:dyDescent="0.3">
      <c r="B12" s="110" t="s">
        <v>6</v>
      </c>
      <c r="C12" s="110"/>
      <c r="D12" s="110"/>
      <c r="E12" s="110"/>
      <c r="F12" s="110"/>
      <c r="G12" s="111" t="str">
        <f>'Répartitions par session'!B19</f>
        <v>AUDOUIN Marius</v>
      </c>
      <c r="H12" s="111"/>
      <c r="I12" s="111"/>
      <c r="J12" s="111"/>
      <c r="K12" s="111"/>
      <c r="L12" s="111"/>
      <c r="O12" s="110" t="s">
        <v>6</v>
      </c>
      <c r="P12" s="110"/>
      <c r="Q12" s="110"/>
      <c r="R12" s="110"/>
      <c r="S12" s="110"/>
      <c r="T12" s="111" t="str">
        <f>'Répartitions par session'!B24</f>
        <v/>
      </c>
      <c r="U12" s="111"/>
      <c r="V12" s="111"/>
      <c r="W12" s="111"/>
      <c r="X12" s="111"/>
      <c r="Y12" s="111"/>
    </row>
    <row r="13" spans="2:26" ht="14.4" customHeight="1" x14ac:dyDescent="0.3"/>
    <row r="14" spans="2:26" x14ac:dyDescent="0.3">
      <c r="B14" t="s">
        <v>7</v>
      </c>
      <c r="E14" s="112">
        <f>'Répartitions par session'!C19</f>
        <v>40021</v>
      </c>
      <c r="F14" s="113"/>
      <c r="G14" s="113"/>
      <c r="H14" s="39" t="s">
        <v>8</v>
      </c>
      <c r="I14" s="125" t="str">
        <f>'Répartitions par session'!D19</f>
        <v>ANGERS</v>
      </c>
      <c r="J14" s="125"/>
      <c r="K14" s="40" t="s">
        <v>68</v>
      </c>
      <c r="L14" s="113" t="str">
        <f>'Répartitions par session'!E19</f>
        <v>MAINE ET LOIRE</v>
      </c>
      <c r="M14" s="113"/>
      <c r="O14" t="s">
        <v>7</v>
      </c>
      <c r="R14" s="112" t="str">
        <f>'Répartitions par session'!C24</f>
        <v/>
      </c>
      <c r="S14" s="113"/>
      <c r="T14" s="113"/>
      <c r="U14" s="39" t="s">
        <v>8</v>
      </c>
      <c r="V14" s="125" t="str">
        <f>'Répartitions par session'!D24</f>
        <v/>
      </c>
      <c r="W14" s="125"/>
      <c r="X14" s="40" t="s">
        <v>68</v>
      </c>
      <c r="Y14" s="113" t="str">
        <f>'Répartitions par session'!E24</f>
        <v/>
      </c>
      <c r="Z14" s="113"/>
    </row>
    <row r="15" spans="2:26" ht="14.4" customHeight="1" x14ac:dyDescent="0.3">
      <c r="E15" s="82"/>
      <c r="F15" s="82"/>
      <c r="G15" s="82"/>
      <c r="H15" s="82"/>
      <c r="I15" s="82"/>
      <c r="J15" s="82"/>
      <c r="K15" s="82"/>
      <c r="L15" s="82"/>
      <c r="M15" s="82"/>
      <c r="R15" s="82"/>
      <c r="S15" s="82"/>
      <c r="T15" s="82"/>
      <c r="U15" s="82"/>
      <c r="V15" s="82"/>
      <c r="W15" s="82"/>
      <c r="X15" s="82"/>
      <c r="Y15" s="82"/>
      <c r="Z15" s="82"/>
    </row>
    <row r="17" spans="2:26" ht="14.4" customHeight="1" x14ac:dyDescent="0.3">
      <c r="B17" s="12" t="s">
        <v>9</v>
      </c>
      <c r="O17" s="12" t="s">
        <v>9</v>
      </c>
    </row>
    <row r="19" spans="2:26" x14ac:dyDescent="0.3">
      <c r="B19" s="115" t="s">
        <v>10</v>
      </c>
      <c r="C19" s="116"/>
      <c r="D19" s="116"/>
      <c r="E19" s="116"/>
      <c r="F19" s="117"/>
      <c r="G19" s="114" t="s">
        <v>12</v>
      </c>
      <c r="H19" s="114"/>
      <c r="I19" s="114"/>
      <c r="J19" s="13" t="s">
        <v>11</v>
      </c>
      <c r="K19" s="114" t="s">
        <v>13</v>
      </c>
      <c r="L19" s="114"/>
      <c r="M19" s="114"/>
      <c r="O19" s="115" t="s">
        <v>10</v>
      </c>
      <c r="P19" s="116"/>
      <c r="Q19" s="116"/>
      <c r="R19" s="116"/>
      <c r="S19" s="117"/>
      <c r="T19" s="114" t="s">
        <v>12</v>
      </c>
      <c r="U19" s="114"/>
      <c r="V19" s="114"/>
      <c r="W19" s="13" t="s">
        <v>11</v>
      </c>
      <c r="X19" s="114" t="s">
        <v>13</v>
      </c>
      <c r="Y19" s="114"/>
      <c r="Z19" s="114"/>
    </row>
    <row r="20" spans="2:26" ht="30" customHeight="1" x14ac:dyDescent="0.3">
      <c r="B20" s="126" t="s">
        <v>14</v>
      </c>
      <c r="C20" s="127"/>
      <c r="D20" s="127"/>
      <c r="E20" s="127"/>
      <c r="F20" s="128"/>
      <c r="G20" s="142" t="s">
        <v>47</v>
      </c>
      <c r="H20" s="143"/>
      <c r="I20" s="144"/>
      <c r="J20" s="141"/>
      <c r="K20" s="114"/>
      <c r="L20" s="114"/>
      <c r="M20" s="114"/>
      <c r="O20" s="126" t="s">
        <v>14</v>
      </c>
      <c r="P20" s="127"/>
      <c r="Q20" s="127"/>
      <c r="R20" s="127"/>
      <c r="S20" s="128"/>
      <c r="T20" s="142" t="s">
        <v>47</v>
      </c>
      <c r="U20" s="143"/>
      <c r="V20" s="144"/>
      <c r="W20" s="141"/>
      <c r="X20" s="114"/>
      <c r="Y20" s="114"/>
      <c r="Z20" s="114"/>
    </row>
    <row r="21" spans="2:26" x14ac:dyDescent="0.3">
      <c r="B21" s="129"/>
      <c r="C21" s="130"/>
      <c r="D21" s="130"/>
      <c r="E21" s="130"/>
      <c r="F21" s="131"/>
      <c r="G21" s="145"/>
      <c r="H21" s="146"/>
      <c r="I21" s="147"/>
      <c r="J21" s="141"/>
      <c r="K21" s="114"/>
      <c r="L21" s="114"/>
      <c r="M21" s="114"/>
      <c r="O21" s="129"/>
      <c r="P21" s="130"/>
      <c r="Q21" s="130"/>
      <c r="R21" s="130"/>
      <c r="S21" s="131"/>
      <c r="T21" s="145"/>
      <c r="U21" s="146"/>
      <c r="V21" s="147"/>
      <c r="W21" s="141"/>
      <c r="X21" s="114"/>
      <c r="Y21" s="114"/>
      <c r="Z21" s="114"/>
    </row>
    <row r="22" spans="2:26" ht="15" customHeight="1" x14ac:dyDescent="0.3">
      <c r="B22" s="132" t="s">
        <v>15</v>
      </c>
      <c r="C22" s="133"/>
      <c r="D22" s="133"/>
      <c r="E22" s="133"/>
      <c r="F22" s="134"/>
      <c r="G22" s="141" t="s">
        <v>47</v>
      </c>
      <c r="H22" s="141"/>
      <c r="I22" s="141"/>
      <c r="J22" s="141"/>
      <c r="K22" s="114"/>
      <c r="L22" s="114"/>
      <c r="M22" s="114"/>
      <c r="O22" s="132" t="s">
        <v>15</v>
      </c>
      <c r="P22" s="133"/>
      <c r="Q22" s="133"/>
      <c r="R22" s="133"/>
      <c r="S22" s="134"/>
      <c r="T22" s="141" t="s">
        <v>47</v>
      </c>
      <c r="U22" s="141"/>
      <c r="V22" s="141"/>
      <c r="W22" s="141"/>
      <c r="X22" s="114"/>
      <c r="Y22" s="114"/>
      <c r="Z22" s="114"/>
    </row>
    <row r="23" spans="2:26" x14ac:dyDescent="0.3">
      <c r="B23" s="135"/>
      <c r="C23" s="136"/>
      <c r="D23" s="136"/>
      <c r="E23" s="136"/>
      <c r="F23" s="137"/>
      <c r="G23" s="141"/>
      <c r="H23" s="141"/>
      <c r="I23" s="141"/>
      <c r="J23" s="141"/>
      <c r="K23" s="114"/>
      <c r="L23" s="114"/>
      <c r="M23" s="114"/>
      <c r="O23" s="135"/>
      <c r="P23" s="136"/>
      <c r="Q23" s="136"/>
      <c r="R23" s="136"/>
      <c r="S23" s="137"/>
      <c r="T23" s="141"/>
      <c r="U23" s="141"/>
      <c r="V23" s="141"/>
      <c r="W23" s="141"/>
      <c r="X23" s="114"/>
      <c r="Y23" s="114"/>
      <c r="Z23" s="114"/>
    </row>
    <row r="24" spans="2:26" x14ac:dyDescent="0.3">
      <c r="B24" s="138"/>
      <c r="C24" s="139"/>
      <c r="D24" s="139"/>
      <c r="E24" s="139"/>
      <c r="F24" s="140"/>
      <c r="G24" s="141"/>
      <c r="H24" s="141"/>
      <c r="I24" s="141"/>
      <c r="J24" s="141"/>
      <c r="K24" s="114"/>
      <c r="L24" s="114"/>
      <c r="M24" s="114"/>
      <c r="O24" s="138"/>
      <c r="P24" s="139"/>
      <c r="Q24" s="139"/>
      <c r="R24" s="139"/>
      <c r="S24" s="140"/>
      <c r="T24" s="141"/>
      <c r="U24" s="141"/>
      <c r="V24" s="141"/>
      <c r="W24" s="141"/>
      <c r="X24" s="114"/>
      <c r="Y24" s="114"/>
      <c r="Z24" s="114"/>
    </row>
    <row r="25" spans="2:26" ht="15" customHeight="1" x14ac:dyDescent="0.3">
      <c r="B25" s="126" t="s">
        <v>16</v>
      </c>
      <c r="C25" s="127"/>
      <c r="D25" s="127"/>
      <c r="E25" s="127"/>
      <c r="F25" s="128"/>
      <c r="G25" s="141" t="s">
        <v>47</v>
      </c>
      <c r="H25" s="141"/>
      <c r="I25" s="141"/>
      <c r="J25" s="141"/>
      <c r="K25" s="114"/>
      <c r="L25" s="114"/>
      <c r="M25" s="114"/>
      <c r="O25" s="126" t="s">
        <v>16</v>
      </c>
      <c r="P25" s="127"/>
      <c r="Q25" s="127"/>
      <c r="R25" s="127"/>
      <c r="S25" s="128"/>
      <c r="T25" s="141" t="s">
        <v>47</v>
      </c>
      <c r="U25" s="141"/>
      <c r="V25" s="141"/>
      <c r="W25" s="141"/>
      <c r="X25" s="114"/>
      <c r="Y25" s="114"/>
      <c r="Z25" s="114"/>
    </row>
    <row r="26" spans="2:26" x14ac:dyDescent="0.3">
      <c r="B26" s="129"/>
      <c r="C26" s="130"/>
      <c r="D26" s="130"/>
      <c r="E26" s="130"/>
      <c r="F26" s="131"/>
      <c r="G26" s="141"/>
      <c r="H26" s="141"/>
      <c r="I26" s="141"/>
      <c r="J26" s="141"/>
      <c r="K26" s="114"/>
      <c r="L26" s="114"/>
      <c r="M26" s="114"/>
      <c r="O26" s="129"/>
      <c r="P26" s="130"/>
      <c r="Q26" s="130"/>
      <c r="R26" s="130"/>
      <c r="S26" s="131"/>
      <c r="T26" s="141"/>
      <c r="U26" s="141"/>
      <c r="V26" s="141"/>
      <c r="W26" s="141"/>
      <c r="X26" s="114"/>
      <c r="Y26" s="114"/>
      <c r="Z26" s="114"/>
    </row>
    <row r="27" spans="2:26" ht="14.4" customHeight="1" x14ac:dyDescent="0.3">
      <c r="B27" t="s">
        <v>17</v>
      </c>
      <c r="O27" t="s">
        <v>17</v>
      </c>
    </row>
    <row r="29" spans="2:26" ht="14.4" customHeight="1" x14ac:dyDescent="0.3">
      <c r="B29" s="12" t="s">
        <v>18</v>
      </c>
      <c r="O29" s="12" t="s">
        <v>18</v>
      </c>
    </row>
    <row r="30" spans="2:26" ht="15" customHeight="1" x14ac:dyDescent="0.3">
      <c r="B30" s="118" t="s">
        <v>19</v>
      </c>
      <c r="C30" s="119"/>
      <c r="D30" s="119"/>
      <c r="E30" s="119"/>
      <c r="F30" s="119"/>
      <c r="G30" s="119"/>
      <c r="H30" s="119" t="s">
        <v>83</v>
      </c>
      <c r="I30" s="119"/>
      <c r="J30" s="119"/>
      <c r="K30" s="119"/>
      <c r="L30" s="122"/>
      <c r="O30" s="118" t="s">
        <v>19</v>
      </c>
      <c r="P30" s="119"/>
      <c r="Q30" s="119"/>
      <c r="R30" s="119"/>
      <c r="S30" s="119"/>
      <c r="T30" s="119"/>
      <c r="U30" s="119" t="s">
        <v>84</v>
      </c>
      <c r="V30" s="119"/>
      <c r="W30" s="119"/>
      <c r="X30" s="119"/>
      <c r="Y30" s="122"/>
    </row>
    <row r="31" spans="2:26" x14ac:dyDescent="0.3">
      <c r="B31" s="120"/>
      <c r="C31" s="121"/>
      <c r="D31" s="121"/>
      <c r="E31" s="121"/>
      <c r="F31" s="121"/>
      <c r="G31" s="121"/>
      <c r="H31" s="121"/>
      <c r="I31" s="121"/>
      <c r="J31" s="121"/>
      <c r="K31" s="121"/>
      <c r="L31" s="123"/>
      <c r="O31" s="120"/>
      <c r="P31" s="121"/>
      <c r="Q31" s="121"/>
      <c r="R31" s="121"/>
      <c r="S31" s="121"/>
      <c r="T31" s="121"/>
      <c r="U31" s="121"/>
      <c r="V31" s="121"/>
      <c r="W31" s="121"/>
      <c r="X31" s="121"/>
      <c r="Y31" s="123"/>
    </row>
    <row r="32" spans="2:26" ht="14.4" customHeight="1" x14ac:dyDescent="0.3">
      <c r="B32" t="s">
        <v>20</v>
      </c>
      <c r="O32" t="s">
        <v>20</v>
      </c>
    </row>
    <row r="34" spans="2:25" ht="14.4" customHeight="1" x14ac:dyDescent="0.3"/>
    <row r="35" spans="2:25" x14ac:dyDescent="0.3">
      <c r="B35" s="4" t="s">
        <v>21</v>
      </c>
      <c r="C35" s="5"/>
      <c r="D35" s="5"/>
      <c r="E35" s="5"/>
      <c r="F35" s="5"/>
      <c r="G35" s="5"/>
      <c r="H35" s="6"/>
      <c r="I35" s="4"/>
      <c r="J35" s="5"/>
      <c r="K35" s="5"/>
      <c r="L35" s="6"/>
      <c r="O35" s="4" t="s">
        <v>21</v>
      </c>
      <c r="P35" s="5"/>
      <c r="Q35" s="5"/>
      <c r="R35" s="5"/>
      <c r="S35" s="5"/>
      <c r="T35" s="5"/>
      <c r="U35" s="6"/>
      <c r="V35" s="4"/>
      <c r="W35" s="5"/>
      <c r="X35" s="5"/>
      <c r="Y35" s="6"/>
    </row>
    <row r="36" spans="2:25" ht="14.4" customHeight="1" x14ac:dyDescent="0.3">
      <c r="B36" s="7"/>
      <c r="H36" s="8"/>
      <c r="I36" s="7"/>
      <c r="J36" t="s">
        <v>22</v>
      </c>
      <c r="L36" s="8"/>
      <c r="O36" s="7"/>
      <c r="U36" s="8"/>
      <c r="V36" s="7"/>
      <c r="W36" t="s">
        <v>22</v>
      </c>
      <c r="Y36" s="8"/>
    </row>
    <row r="37" spans="2:25" ht="14.4" customHeight="1" x14ac:dyDescent="0.3">
      <c r="B37" s="7"/>
      <c r="C37" s="151" t="str">
        <f>'Répartitions par session'!B18</f>
        <v>C. SOURISSEAU</v>
      </c>
      <c r="D37" s="151"/>
      <c r="E37" s="151"/>
      <c r="F37" s="151"/>
      <c r="H37" s="8"/>
      <c r="I37" s="7"/>
      <c r="L37" s="8"/>
      <c r="O37" s="7"/>
      <c r="P37" s="151" t="str">
        <f>C37</f>
        <v>C. SOURISSEAU</v>
      </c>
      <c r="Q37" s="151"/>
      <c r="R37" s="151"/>
      <c r="S37" s="151"/>
      <c r="U37" s="8"/>
      <c r="V37" s="7"/>
      <c r="Y37" s="8"/>
    </row>
    <row r="38" spans="2:25" ht="14.4" customHeight="1" x14ac:dyDescent="0.3">
      <c r="B38" s="7"/>
      <c r="H38" s="8"/>
      <c r="I38" s="7"/>
      <c r="J38" s="110" t="s">
        <v>24</v>
      </c>
      <c r="K38" s="110"/>
      <c r="L38" s="124"/>
      <c r="O38" s="7"/>
      <c r="U38" s="8"/>
      <c r="V38" s="7"/>
      <c r="W38" s="110" t="s">
        <v>24</v>
      </c>
      <c r="X38" s="110"/>
      <c r="Y38" s="124"/>
    </row>
    <row r="39" spans="2:25" ht="14.4" customHeight="1" x14ac:dyDescent="0.3">
      <c r="B39" s="7" t="s">
        <v>22</v>
      </c>
      <c r="C39" s="112">
        <f ca="1">TODAY()</f>
        <v>45212</v>
      </c>
      <c r="D39" s="113"/>
      <c r="E39" s="113"/>
      <c r="F39" s="113"/>
      <c r="H39" s="8"/>
      <c r="I39" s="7"/>
      <c r="L39" s="8"/>
      <c r="O39" s="7" t="s">
        <v>22</v>
      </c>
      <c r="P39" s="112">
        <f ca="1">TODAY()</f>
        <v>45212</v>
      </c>
      <c r="Q39" s="113"/>
      <c r="R39" s="113"/>
      <c r="S39" s="113"/>
      <c r="U39" s="8"/>
      <c r="V39" s="7"/>
      <c r="Y39" s="8"/>
    </row>
    <row r="40" spans="2:25" ht="14.4" customHeight="1" x14ac:dyDescent="0.3">
      <c r="B40" s="7"/>
      <c r="H40" s="8"/>
      <c r="I40" s="7"/>
      <c r="L40" s="8"/>
      <c r="O40" s="7"/>
      <c r="U40" s="8"/>
      <c r="V40" s="7"/>
      <c r="Y40" s="8"/>
    </row>
    <row r="41" spans="2:25" ht="14.4" customHeight="1" x14ac:dyDescent="0.3">
      <c r="B41" s="7" t="s">
        <v>23</v>
      </c>
      <c r="H41" s="8"/>
      <c r="I41" s="7"/>
      <c r="L41" s="8"/>
      <c r="O41" s="7" t="s">
        <v>23</v>
      </c>
      <c r="U41" s="8"/>
      <c r="V41" s="7"/>
      <c r="Y41" s="8"/>
    </row>
    <row r="42" spans="2:25" ht="14.4" customHeight="1" x14ac:dyDescent="0.3">
      <c r="B42" s="7"/>
      <c r="H42" s="8"/>
      <c r="I42" s="7"/>
      <c r="L42" s="8"/>
      <c r="O42" s="7"/>
      <c r="U42" s="8"/>
      <c r="V42" s="7"/>
      <c r="Y42" s="8"/>
    </row>
    <row r="43" spans="2:25" ht="14.4" customHeight="1" x14ac:dyDescent="0.3">
      <c r="B43" s="9"/>
      <c r="C43" s="10"/>
      <c r="D43" s="10"/>
      <c r="E43" s="10"/>
      <c r="F43" s="10"/>
      <c r="G43" s="10"/>
      <c r="H43" s="11"/>
      <c r="I43" s="9"/>
      <c r="J43" s="10"/>
      <c r="K43" s="10"/>
      <c r="L43" s="11"/>
      <c r="O43" s="9"/>
      <c r="P43" s="10"/>
      <c r="Q43" s="10"/>
      <c r="R43" s="10"/>
      <c r="S43" s="10"/>
      <c r="T43" s="10"/>
      <c r="U43" s="11"/>
      <c r="V43" s="9"/>
      <c r="W43" s="10"/>
      <c r="X43" s="10"/>
      <c r="Y43" s="11"/>
    </row>
    <row r="44" spans="2:25" ht="14.4" customHeight="1" x14ac:dyDescent="0.3"/>
    <row r="53" spans="2:26" ht="18" customHeight="1" x14ac:dyDescent="0.35">
      <c r="D53" s="1"/>
      <c r="Q53" s="1"/>
    </row>
    <row r="54" spans="2:26" ht="14.4" customHeight="1" x14ac:dyDescent="0.3">
      <c r="C54" s="82" t="s">
        <v>0</v>
      </c>
      <c r="D54" s="82"/>
      <c r="E54" s="82"/>
      <c r="F54" s="82"/>
      <c r="G54" s="82"/>
      <c r="H54" s="82"/>
      <c r="I54" s="82"/>
      <c r="J54" s="82"/>
      <c r="K54" s="82"/>
      <c r="P54" s="82" t="s">
        <v>0</v>
      </c>
      <c r="Q54" s="82"/>
      <c r="R54" s="82"/>
      <c r="S54" s="82"/>
      <c r="T54" s="82"/>
      <c r="U54" s="82"/>
      <c r="V54" s="82"/>
      <c r="W54" s="82"/>
      <c r="X54" s="82"/>
    </row>
    <row r="57" spans="2:26" x14ac:dyDescent="0.3">
      <c r="B57" t="s">
        <v>1</v>
      </c>
      <c r="D57" s="2" t="s">
        <v>2</v>
      </c>
      <c r="E57" s="12">
        <f>$E$7</f>
        <v>0</v>
      </c>
      <c r="F57" s="12">
        <f>$F$7</f>
        <v>0</v>
      </c>
      <c r="G57" s="41">
        <f>$G$7</f>
        <v>0</v>
      </c>
      <c r="H57" s="2" t="s">
        <v>3</v>
      </c>
      <c r="I57" s="41">
        <f>$I$7</f>
        <v>0</v>
      </c>
      <c r="J57" s="12">
        <f>$J$7</f>
        <v>0</v>
      </c>
      <c r="K57" s="41">
        <f>$K$7</f>
        <v>0</v>
      </c>
      <c r="O57" t="s">
        <v>1</v>
      </c>
      <c r="Q57" s="2" t="s">
        <v>2</v>
      </c>
      <c r="R57" s="12">
        <f>$E$7</f>
        <v>0</v>
      </c>
      <c r="S57" s="12">
        <f>$F$7</f>
        <v>0</v>
      </c>
      <c r="T57" s="41">
        <f>$G$7</f>
        <v>0</v>
      </c>
      <c r="U57" s="2" t="s">
        <v>3</v>
      </c>
      <c r="V57" s="41">
        <f>$I$7</f>
        <v>0</v>
      </c>
      <c r="W57" s="12">
        <f>$J$7</f>
        <v>0</v>
      </c>
      <c r="X57" s="41">
        <f>$K$7</f>
        <v>0</v>
      </c>
    </row>
    <row r="59" spans="2:26" ht="14.4" customHeight="1" x14ac:dyDescent="0.3">
      <c r="B59" t="s">
        <v>4</v>
      </c>
      <c r="D59" s="110" t="s">
        <v>5</v>
      </c>
      <c r="E59" s="110"/>
      <c r="F59" s="110"/>
      <c r="G59" s="110"/>
      <c r="O59" t="s">
        <v>4</v>
      </c>
      <c r="Q59" s="110" t="s">
        <v>5</v>
      </c>
      <c r="R59" s="110"/>
      <c r="S59" s="110"/>
      <c r="T59" s="110"/>
    </row>
    <row r="60" spans="2:26" ht="14.4" customHeight="1" x14ac:dyDescent="0.3">
      <c r="B60" s="2"/>
      <c r="C60" s="2"/>
      <c r="D60" s="3"/>
      <c r="E60" s="3"/>
      <c r="F60" s="3"/>
      <c r="G60" s="3"/>
      <c r="O60" s="2"/>
      <c r="P60" s="2"/>
      <c r="Q60" s="3"/>
      <c r="R60" s="3"/>
      <c r="S60" s="3"/>
      <c r="T60" s="3"/>
    </row>
    <row r="61" spans="2:26" ht="14.4" customHeight="1" x14ac:dyDescent="0.3"/>
    <row r="62" spans="2:26" ht="14.4" customHeight="1" x14ac:dyDescent="0.3">
      <c r="B62" s="110" t="s">
        <v>6</v>
      </c>
      <c r="C62" s="110"/>
      <c r="D62" s="110"/>
      <c r="E62" s="110"/>
      <c r="F62" s="110"/>
      <c r="G62" s="111" t="str">
        <f>'Répartitions par session'!B20</f>
        <v>GABORY  Lilou</v>
      </c>
      <c r="H62" s="111"/>
      <c r="I62" s="111"/>
      <c r="J62" s="111"/>
      <c r="K62" s="111"/>
      <c r="L62" s="111"/>
      <c r="O62" s="110" t="s">
        <v>6</v>
      </c>
      <c r="P62" s="110"/>
      <c r="Q62" s="110"/>
      <c r="R62" s="110"/>
      <c r="S62" s="110"/>
      <c r="T62" s="111" t="str">
        <f>'Répartitions par session'!B25</f>
        <v/>
      </c>
      <c r="U62" s="111"/>
      <c r="V62" s="111"/>
      <c r="W62" s="111"/>
      <c r="X62" s="111"/>
      <c r="Y62" s="111"/>
    </row>
    <row r="63" spans="2:26" ht="14.4" customHeight="1" x14ac:dyDescent="0.3"/>
    <row r="64" spans="2:26" x14ac:dyDescent="0.3">
      <c r="B64" t="s">
        <v>7</v>
      </c>
      <c r="E64" s="112">
        <f>'Répartitions par session'!C20</f>
        <v>39822</v>
      </c>
      <c r="F64" s="113"/>
      <c r="G64" s="113"/>
      <c r="H64" s="39" t="s">
        <v>8</v>
      </c>
      <c r="I64" s="125" t="str">
        <f>'Répartitions par session'!D20</f>
        <v>ANGERS</v>
      </c>
      <c r="J64" s="125"/>
      <c r="K64" s="40" t="s">
        <v>68</v>
      </c>
      <c r="L64" s="113" t="str">
        <f>'Répartitions par session'!E20</f>
        <v>MAINE ET LOIRE</v>
      </c>
      <c r="M64" s="113"/>
      <c r="O64" t="s">
        <v>7</v>
      </c>
      <c r="R64" s="112" t="str">
        <f>'Répartitions par session'!C25</f>
        <v/>
      </c>
      <c r="S64" s="113"/>
      <c r="T64" s="113"/>
      <c r="U64" s="39" t="s">
        <v>8</v>
      </c>
      <c r="V64" s="125" t="str">
        <f>'Répartitions par session'!D25</f>
        <v/>
      </c>
      <c r="W64" s="125"/>
      <c r="X64" s="40" t="s">
        <v>68</v>
      </c>
      <c r="Y64" s="113" t="str">
        <f>'Répartitions par session'!E25</f>
        <v/>
      </c>
      <c r="Z64" s="113"/>
    </row>
    <row r="65" spans="2:26" ht="14.4" customHeight="1" x14ac:dyDescent="0.3">
      <c r="E65" s="82"/>
      <c r="F65" s="82"/>
      <c r="G65" s="82"/>
      <c r="H65" s="82"/>
      <c r="I65" s="82"/>
      <c r="J65" s="82"/>
      <c r="K65" s="82"/>
      <c r="L65" s="82"/>
      <c r="M65" s="82"/>
      <c r="R65" s="82"/>
      <c r="S65" s="82"/>
      <c r="T65" s="82"/>
      <c r="U65" s="82"/>
      <c r="V65" s="82"/>
      <c r="W65" s="82"/>
      <c r="X65" s="82"/>
      <c r="Y65" s="82"/>
      <c r="Z65" s="82"/>
    </row>
    <row r="67" spans="2:26" ht="14.4" customHeight="1" x14ac:dyDescent="0.3">
      <c r="B67" s="12" t="s">
        <v>9</v>
      </c>
      <c r="O67" s="12" t="s">
        <v>9</v>
      </c>
    </row>
    <row r="69" spans="2:26" x14ac:dyDescent="0.3">
      <c r="B69" s="115" t="s">
        <v>10</v>
      </c>
      <c r="C69" s="116"/>
      <c r="D69" s="116"/>
      <c r="E69" s="116"/>
      <c r="F69" s="117"/>
      <c r="G69" s="114" t="s">
        <v>12</v>
      </c>
      <c r="H69" s="114"/>
      <c r="I69" s="114"/>
      <c r="J69" s="13" t="s">
        <v>11</v>
      </c>
      <c r="K69" s="114" t="s">
        <v>13</v>
      </c>
      <c r="L69" s="114"/>
      <c r="M69" s="114"/>
      <c r="O69" s="115" t="s">
        <v>10</v>
      </c>
      <c r="P69" s="116"/>
      <c r="Q69" s="116"/>
      <c r="R69" s="116"/>
      <c r="S69" s="117"/>
      <c r="T69" s="114" t="s">
        <v>12</v>
      </c>
      <c r="U69" s="114"/>
      <c r="V69" s="114"/>
      <c r="W69" s="13" t="s">
        <v>11</v>
      </c>
      <c r="X69" s="114" t="s">
        <v>13</v>
      </c>
      <c r="Y69" s="114"/>
      <c r="Z69" s="114"/>
    </row>
    <row r="70" spans="2:26" ht="15" customHeight="1" x14ac:dyDescent="0.3">
      <c r="B70" s="126" t="s">
        <v>14</v>
      </c>
      <c r="C70" s="127"/>
      <c r="D70" s="127"/>
      <c r="E70" s="127"/>
      <c r="F70" s="128"/>
      <c r="G70" s="142" t="s">
        <v>47</v>
      </c>
      <c r="H70" s="143"/>
      <c r="I70" s="144"/>
      <c r="J70" s="141"/>
      <c r="K70" s="114"/>
      <c r="L70" s="114"/>
      <c r="M70" s="114"/>
      <c r="O70" s="126" t="s">
        <v>14</v>
      </c>
      <c r="P70" s="127"/>
      <c r="Q70" s="127"/>
      <c r="R70" s="127"/>
      <c r="S70" s="128"/>
      <c r="T70" s="142" t="s">
        <v>47</v>
      </c>
      <c r="U70" s="143"/>
      <c r="V70" s="144"/>
      <c r="W70" s="141"/>
      <c r="X70" s="114"/>
      <c r="Y70" s="114"/>
      <c r="Z70" s="114"/>
    </row>
    <row r="71" spans="2:26" x14ac:dyDescent="0.3">
      <c r="B71" s="129"/>
      <c r="C71" s="130"/>
      <c r="D71" s="130"/>
      <c r="E71" s="130"/>
      <c r="F71" s="131"/>
      <c r="G71" s="145"/>
      <c r="H71" s="146"/>
      <c r="I71" s="147"/>
      <c r="J71" s="141"/>
      <c r="K71" s="114"/>
      <c r="L71" s="114"/>
      <c r="M71" s="114"/>
      <c r="O71" s="129"/>
      <c r="P71" s="130"/>
      <c r="Q71" s="130"/>
      <c r="R71" s="130"/>
      <c r="S71" s="131"/>
      <c r="T71" s="145"/>
      <c r="U71" s="146"/>
      <c r="V71" s="147"/>
      <c r="W71" s="141"/>
      <c r="X71" s="114"/>
      <c r="Y71" s="114"/>
      <c r="Z71" s="114"/>
    </row>
    <row r="72" spans="2:26" ht="15" customHeight="1" x14ac:dyDescent="0.3">
      <c r="B72" s="132" t="s">
        <v>15</v>
      </c>
      <c r="C72" s="133"/>
      <c r="D72" s="133"/>
      <c r="E72" s="133"/>
      <c r="F72" s="134"/>
      <c r="G72" s="141" t="s">
        <v>47</v>
      </c>
      <c r="H72" s="141"/>
      <c r="I72" s="141"/>
      <c r="J72" s="141"/>
      <c r="K72" s="114"/>
      <c r="L72" s="114"/>
      <c r="M72" s="114"/>
      <c r="O72" s="132" t="s">
        <v>15</v>
      </c>
      <c r="P72" s="133"/>
      <c r="Q72" s="133"/>
      <c r="R72" s="133"/>
      <c r="S72" s="134"/>
      <c r="T72" s="141" t="s">
        <v>47</v>
      </c>
      <c r="U72" s="141"/>
      <c r="V72" s="141"/>
      <c r="W72" s="141"/>
      <c r="X72" s="114"/>
      <c r="Y72" s="114"/>
      <c r="Z72" s="114"/>
    </row>
    <row r="73" spans="2:26" x14ac:dyDescent="0.3">
      <c r="B73" s="135"/>
      <c r="C73" s="136"/>
      <c r="D73" s="136"/>
      <c r="E73" s="136"/>
      <c r="F73" s="137"/>
      <c r="G73" s="141"/>
      <c r="H73" s="141"/>
      <c r="I73" s="141"/>
      <c r="J73" s="141"/>
      <c r="K73" s="114"/>
      <c r="L73" s="114"/>
      <c r="M73" s="114"/>
      <c r="O73" s="135"/>
      <c r="P73" s="136"/>
      <c r="Q73" s="136"/>
      <c r="R73" s="136"/>
      <c r="S73" s="137"/>
      <c r="T73" s="141"/>
      <c r="U73" s="141"/>
      <c r="V73" s="141"/>
      <c r="W73" s="141"/>
      <c r="X73" s="114"/>
      <c r="Y73" s="114"/>
      <c r="Z73" s="114"/>
    </row>
    <row r="74" spans="2:26" x14ac:dyDescent="0.3">
      <c r="B74" s="138"/>
      <c r="C74" s="139"/>
      <c r="D74" s="139"/>
      <c r="E74" s="139"/>
      <c r="F74" s="140"/>
      <c r="G74" s="141"/>
      <c r="H74" s="141"/>
      <c r="I74" s="141"/>
      <c r="J74" s="141"/>
      <c r="K74" s="114"/>
      <c r="L74" s="114"/>
      <c r="M74" s="114"/>
      <c r="O74" s="138"/>
      <c r="P74" s="139"/>
      <c r="Q74" s="139"/>
      <c r="R74" s="139"/>
      <c r="S74" s="140"/>
      <c r="T74" s="141"/>
      <c r="U74" s="141"/>
      <c r="V74" s="141"/>
      <c r="W74" s="141"/>
      <c r="X74" s="114"/>
      <c r="Y74" s="114"/>
      <c r="Z74" s="114"/>
    </row>
    <row r="75" spans="2:26" ht="15" customHeight="1" x14ac:dyDescent="0.3">
      <c r="B75" s="126" t="s">
        <v>16</v>
      </c>
      <c r="C75" s="127"/>
      <c r="D75" s="127"/>
      <c r="E75" s="127"/>
      <c r="F75" s="128"/>
      <c r="G75" s="141" t="s">
        <v>47</v>
      </c>
      <c r="H75" s="141"/>
      <c r="I75" s="141"/>
      <c r="J75" s="141"/>
      <c r="K75" s="114"/>
      <c r="L75" s="114"/>
      <c r="M75" s="114"/>
      <c r="O75" s="126" t="s">
        <v>16</v>
      </c>
      <c r="P75" s="127"/>
      <c r="Q75" s="127"/>
      <c r="R75" s="127"/>
      <c r="S75" s="128"/>
      <c r="T75" s="141" t="s">
        <v>47</v>
      </c>
      <c r="U75" s="141"/>
      <c r="V75" s="141"/>
      <c r="W75" s="141"/>
      <c r="X75" s="114"/>
      <c r="Y75" s="114"/>
      <c r="Z75" s="114"/>
    </row>
    <row r="76" spans="2:26" x14ac:dyDescent="0.3">
      <c r="B76" s="129"/>
      <c r="C76" s="130"/>
      <c r="D76" s="130"/>
      <c r="E76" s="130"/>
      <c r="F76" s="131"/>
      <c r="G76" s="141"/>
      <c r="H76" s="141"/>
      <c r="I76" s="141"/>
      <c r="J76" s="141"/>
      <c r="K76" s="114"/>
      <c r="L76" s="114"/>
      <c r="M76" s="114"/>
      <c r="O76" s="129"/>
      <c r="P76" s="130"/>
      <c r="Q76" s="130"/>
      <c r="R76" s="130"/>
      <c r="S76" s="131"/>
      <c r="T76" s="141"/>
      <c r="U76" s="141"/>
      <c r="V76" s="141"/>
      <c r="W76" s="141"/>
      <c r="X76" s="114"/>
      <c r="Y76" s="114"/>
      <c r="Z76" s="114"/>
    </row>
    <row r="77" spans="2:26" ht="14.4" customHeight="1" x14ac:dyDescent="0.3">
      <c r="B77" t="s">
        <v>17</v>
      </c>
      <c r="O77" t="s">
        <v>17</v>
      </c>
    </row>
    <row r="79" spans="2:26" ht="14.4" customHeight="1" x14ac:dyDescent="0.3">
      <c r="B79" s="12" t="s">
        <v>18</v>
      </c>
      <c r="O79" s="12" t="s">
        <v>18</v>
      </c>
    </row>
    <row r="80" spans="2:26" ht="15" customHeight="1" x14ac:dyDescent="0.3">
      <c r="B80" s="118" t="s">
        <v>19</v>
      </c>
      <c r="C80" s="119"/>
      <c r="D80" s="119"/>
      <c r="E80" s="119"/>
      <c r="F80" s="119"/>
      <c r="G80" s="119"/>
      <c r="H80" s="119" t="s">
        <v>84</v>
      </c>
      <c r="I80" s="119"/>
      <c r="J80" s="119"/>
      <c r="K80" s="119"/>
      <c r="L80" s="122"/>
      <c r="O80" s="118" t="s">
        <v>19</v>
      </c>
      <c r="P80" s="119"/>
      <c r="Q80" s="119"/>
      <c r="R80" s="119"/>
      <c r="S80" s="119"/>
      <c r="T80" s="119"/>
      <c r="U80" s="119" t="s">
        <v>83</v>
      </c>
      <c r="V80" s="119"/>
      <c r="W80" s="119"/>
      <c r="X80" s="119"/>
      <c r="Y80" s="122"/>
    </row>
    <row r="81" spans="2:25" x14ac:dyDescent="0.3">
      <c r="B81" s="120"/>
      <c r="C81" s="121"/>
      <c r="D81" s="121"/>
      <c r="E81" s="121"/>
      <c r="F81" s="121"/>
      <c r="G81" s="121"/>
      <c r="H81" s="121"/>
      <c r="I81" s="121"/>
      <c r="J81" s="121"/>
      <c r="K81" s="121"/>
      <c r="L81" s="123"/>
      <c r="O81" s="120"/>
      <c r="P81" s="121"/>
      <c r="Q81" s="121"/>
      <c r="R81" s="121"/>
      <c r="S81" s="121"/>
      <c r="T81" s="121"/>
      <c r="U81" s="121"/>
      <c r="V81" s="121"/>
      <c r="W81" s="121"/>
      <c r="X81" s="121"/>
      <c r="Y81" s="123"/>
    </row>
    <row r="82" spans="2:25" ht="14.4" customHeight="1" x14ac:dyDescent="0.3">
      <c r="B82" t="s">
        <v>20</v>
      </c>
      <c r="O82" t="s">
        <v>20</v>
      </c>
    </row>
    <row r="84" spans="2:25" ht="14.4" customHeight="1" x14ac:dyDescent="0.3"/>
    <row r="85" spans="2:25" x14ac:dyDescent="0.3">
      <c r="B85" s="4" t="s">
        <v>21</v>
      </c>
      <c r="C85" s="5"/>
      <c r="D85" s="5"/>
      <c r="E85" s="5"/>
      <c r="F85" s="5"/>
      <c r="G85" s="5"/>
      <c r="H85" s="6"/>
      <c r="I85" s="4"/>
      <c r="J85" s="5"/>
      <c r="K85" s="5"/>
      <c r="L85" s="6"/>
      <c r="O85" s="4" t="s">
        <v>21</v>
      </c>
      <c r="P85" s="5"/>
      <c r="Q85" s="5"/>
      <c r="R85" s="5"/>
      <c r="S85" s="5"/>
      <c r="T85" s="5"/>
      <c r="U85" s="6"/>
      <c r="V85" s="4"/>
      <c r="W85" s="5"/>
      <c r="X85" s="5"/>
      <c r="Y85" s="6"/>
    </row>
    <row r="86" spans="2:25" ht="14.4" customHeight="1" x14ac:dyDescent="0.3">
      <c r="B86" s="7"/>
      <c r="H86" s="8"/>
      <c r="I86" s="7"/>
      <c r="J86" t="s">
        <v>22</v>
      </c>
      <c r="L86" s="8"/>
      <c r="O86" s="7"/>
      <c r="U86" s="8"/>
      <c r="V86" s="7"/>
      <c r="W86" t="s">
        <v>22</v>
      </c>
      <c r="Y86" s="8"/>
    </row>
    <row r="87" spans="2:25" ht="14.4" customHeight="1" x14ac:dyDescent="0.3">
      <c r="B87" s="7"/>
      <c r="C87" s="151" t="str">
        <f>C37</f>
        <v>C. SOURISSEAU</v>
      </c>
      <c r="D87" s="151"/>
      <c r="E87" s="151"/>
      <c r="F87" s="151"/>
      <c r="H87" s="8"/>
      <c r="I87" s="7"/>
      <c r="L87" s="8"/>
      <c r="O87" s="7"/>
      <c r="P87" s="151" t="str">
        <f>C87</f>
        <v>C. SOURISSEAU</v>
      </c>
      <c r="Q87" s="151"/>
      <c r="R87" s="151"/>
      <c r="S87" s="151"/>
      <c r="U87" s="8"/>
      <c r="V87" s="7"/>
      <c r="Y87" s="8"/>
    </row>
    <row r="88" spans="2:25" ht="14.4" customHeight="1" x14ac:dyDescent="0.3">
      <c r="B88" s="7"/>
      <c r="H88" s="8"/>
      <c r="I88" s="7"/>
      <c r="J88" s="110" t="s">
        <v>24</v>
      </c>
      <c r="K88" s="110"/>
      <c r="L88" s="124"/>
      <c r="O88" s="7"/>
      <c r="U88" s="8"/>
      <c r="V88" s="7"/>
      <c r="W88" s="110" t="s">
        <v>24</v>
      </c>
      <c r="X88" s="110"/>
      <c r="Y88" s="124"/>
    </row>
    <row r="89" spans="2:25" ht="14.4" customHeight="1" x14ac:dyDescent="0.3">
      <c r="B89" s="7" t="s">
        <v>22</v>
      </c>
      <c r="C89" s="112">
        <f ca="1">TODAY()</f>
        <v>45212</v>
      </c>
      <c r="D89" s="113"/>
      <c r="E89" s="113"/>
      <c r="F89" s="113"/>
      <c r="H89" s="8"/>
      <c r="I89" s="7"/>
      <c r="L89" s="8"/>
      <c r="O89" s="7" t="s">
        <v>22</v>
      </c>
      <c r="P89" s="112">
        <f ca="1">TODAY()</f>
        <v>45212</v>
      </c>
      <c r="Q89" s="113"/>
      <c r="R89" s="113"/>
      <c r="S89" s="113"/>
      <c r="U89" s="8"/>
      <c r="V89" s="7"/>
      <c r="Y89" s="8"/>
    </row>
    <row r="90" spans="2:25" ht="14.4" customHeight="1" x14ac:dyDescent="0.3">
      <c r="B90" s="7"/>
      <c r="H90" s="8"/>
      <c r="I90" s="7"/>
      <c r="L90" s="8"/>
      <c r="O90" s="7"/>
      <c r="U90" s="8"/>
      <c r="V90" s="7"/>
      <c r="Y90" s="8"/>
    </row>
    <row r="91" spans="2:25" ht="14.4" customHeight="1" x14ac:dyDescent="0.3">
      <c r="B91" s="7" t="s">
        <v>23</v>
      </c>
      <c r="H91" s="8"/>
      <c r="I91" s="7"/>
      <c r="L91" s="8"/>
      <c r="O91" s="7" t="s">
        <v>23</v>
      </c>
      <c r="U91" s="8"/>
      <c r="V91" s="7"/>
      <c r="Y91" s="8"/>
    </row>
    <row r="92" spans="2:25" ht="14.4" customHeight="1" x14ac:dyDescent="0.3">
      <c r="B92" s="7"/>
      <c r="H92" s="8"/>
      <c r="I92" s="7"/>
      <c r="L92" s="8"/>
      <c r="O92" s="7"/>
      <c r="U92" s="8"/>
      <c r="V92" s="7"/>
      <c r="Y92" s="8"/>
    </row>
    <row r="93" spans="2:25" ht="14.4" customHeight="1" x14ac:dyDescent="0.3">
      <c r="B93" s="9"/>
      <c r="C93" s="10"/>
      <c r="D93" s="10"/>
      <c r="E93" s="10"/>
      <c r="F93" s="10"/>
      <c r="G93" s="10"/>
      <c r="H93" s="11"/>
      <c r="I93" s="9"/>
      <c r="J93" s="10"/>
      <c r="K93" s="10"/>
      <c r="L93" s="11"/>
      <c r="O93" s="9"/>
      <c r="P93" s="10"/>
      <c r="Q93" s="10"/>
      <c r="R93" s="10"/>
      <c r="S93" s="10"/>
      <c r="T93" s="10"/>
      <c r="U93" s="11"/>
      <c r="V93" s="9"/>
      <c r="W93" s="10"/>
      <c r="X93" s="10"/>
      <c r="Y93" s="11"/>
    </row>
    <row r="94" spans="2:25" ht="14.4" customHeight="1" x14ac:dyDescent="0.3"/>
    <row r="95" spans="2:25" ht="14.4" customHeight="1" x14ac:dyDescent="0.3"/>
    <row r="96" spans="2:25" ht="14.4" customHeight="1" x14ac:dyDescent="0.3"/>
    <row r="97" spans="2:24" ht="14.4" customHeight="1" x14ac:dyDescent="0.3"/>
    <row r="98" spans="2:24" ht="14.4" customHeight="1" x14ac:dyDescent="0.3"/>
    <row r="99" spans="2:24" ht="14.4" customHeight="1" x14ac:dyDescent="0.3"/>
    <row r="104" spans="2:24" ht="18" x14ac:dyDescent="0.35">
      <c r="D104" s="1"/>
      <c r="Q104" s="1"/>
    </row>
    <row r="105" spans="2:24" x14ac:dyDescent="0.3">
      <c r="C105" s="82" t="s">
        <v>0</v>
      </c>
      <c r="D105" s="82"/>
      <c r="E105" s="82"/>
      <c r="F105" s="82"/>
      <c r="G105" s="82"/>
      <c r="H105" s="82"/>
      <c r="I105" s="82"/>
      <c r="J105" s="82"/>
      <c r="K105" s="82"/>
      <c r="P105" s="82" t="s">
        <v>0</v>
      </c>
      <c r="Q105" s="82"/>
      <c r="R105" s="82"/>
      <c r="S105" s="82"/>
      <c r="T105" s="82"/>
      <c r="U105" s="82"/>
      <c r="V105" s="82"/>
      <c r="W105" s="82"/>
      <c r="X105" s="82"/>
    </row>
    <row r="108" spans="2:24" ht="18" customHeight="1" x14ac:dyDescent="0.3">
      <c r="B108" t="s">
        <v>1</v>
      </c>
      <c r="D108" s="2" t="s">
        <v>2</v>
      </c>
      <c r="E108" s="12">
        <f>$E$7</f>
        <v>0</v>
      </c>
      <c r="F108" s="12">
        <f>$F$7</f>
        <v>0</v>
      </c>
      <c r="G108" s="41">
        <f>$G$7</f>
        <v>0</v>
      </c>
      <c r="H108" s="2" t="s">
        <v>3</v>
      </c>
      <c r="I108" s="41">
        <f>$I$7</f>
        <v>0</v>
      </c>
      <c r="J108" s="12">
        <f>$J$7</f>
        <v>0</v>
      </c>
      <c r="K108" s="41">
        <f>$K$7</f>
        <v>0</v>
      </c>
      <c r="O108" t="s">
        <v>1</v>
      </c>
      <c r="Q108" s="2" t="s">
        <v>2</v>
      </c>
      <c r="R108" s="12">
        <f>$E$7</f>
        <v>0</v>
      </c>
      <c r="S108" s="12">
        <f>$F$7</f>
        <v>0</v>
      </c>
      <c r="T108" s="41">
        <f>$G$7</f>
        <v>0</v>
      </c>
      <c r="U108" s="2" t="s">
        <v>3</v>
      </c>
      <c r="V108" s="41">
        <f>$I$7</f>
        <v>0</v>
      </c>
      <c r="W108" s="12">
        <f>$J$7</f>
        <v>0</v>
      </c>
      <c r="X108" s="41">
        <f>$K$7</f>
        <v>0</v>
      </c>
    </row>
    <row r="109" spans="2:24" ht="14.4" customHeight="1" x14ac:dyDescent="0.3"/>
    <row r="110" spans="2:24" x14ac:dyDescent="0.3">
      <c r="B110" t="s">
        <v>4</v>
      </c>
      <c r="D110" s="110" t="s">
        <v>5</v>
      </c>
      <c r="E110" s="110"/>
      <c r="F110" s="110"/>
      <c r="G110" s="110"/>
      <c r="O110" t="s">
        <v>4</v>
      </c>
      <c r="Q110" s="110" t="s">
        <v>5</v>
      </c>
      <c r="R110" s="110"/>
      <c r="S110" s="110"/>
      <c r="T110" s="110"/>
    </row>
    <row r="111" spans="2:24" x14ac:dyDescent="0.3">
      <c r="B111" s="2"/>
      <c r="C111" s="2"/>
      <c r="D111" s="3"/>
      <c r="E111" s="3"/>
      <c r="F111" s="3"/>
      <c r="G111" s="3"/>
      <c r="O111" s="2"/>
      <c r="P111" s="2"/>
      <c r="Q111" s="3"/>
      <c r="R111" s="3"/>
      <c r="S111" s="3"/>
      <c r="T111" s="3"/>
    </row>
    <row r="112" spans="2:24" ht="14.4" customHeight="1" x14ac:dyDescent="0.3"/>
    <row r="113" spans="2:26" x14ac:dyDescent="0.3">
      <c r="B113" s="110" t="s">
        <v>6</v>
      </c>
      <c r="C113" s="110"/>
      <c r="D113" s="110"/>
      <c r="E113" s="110"/>
      <c r="F113" s="110"/>
      <c r="G113" s="111" t="str">
        <f>'Répartitions par session'!B21</f>
        <v>MALINGE Clara</v>
      </c>
      <c r="H113" s="111"/>
      <c r="I113" s="111"/>
      <c r="J113" s="111"/>
      <c r="K113" s="111"/>
      <c r="L113" s="111"/>
      <c r="O113" s="110" t="s">
        <v>6</v>
      </c>
      <c r="P113" s="110"/>
      <c r="Q113" s="110"/>
      <c r="R113" s="110"/>
      <c r="S113" s="110"/>
      <c r="T113" s="111" t="str">
        <f>'Répartitions par session'!B26</f>
        <v/>
      </c>
      <c r="U113" s="111"/>
      <c r="V113" s="111"/>
      <c r="W113" s="111"/>
      <c r="X113" s="111"/>
      <c r="Y113" s="111"/>
    </row>
    <row r="114" spans="2:26" ht="14.4" customHeight="1" x14ac:dyDescent="0.3"/>
    <row r="115" spans="2:26" ht="14.4" customHeight="1" x14ac:dyDescent="0.3">
      <c r="B115" t="s">
        <v>7</v>
      </c>
      <c r="E115" s="112">
        <f>'Répartitions par session'!C21</f>
        <v>39893</v>
      </c>
      <c r="F115" s="113"/>
      <c r="G115" s="113"/>
      <c r="H115" s="39" t="s">
        <v>8</v>
      </c>
      <c r="I115" s="125" t="str">
        <f>'Répartitions par session'!D21</f>
        <v>NANTES</v>
      </c>
      <c r="J115" s="125"/>
      <c r="K115" s="40" t="s">
        <v>68</v>
      </c>
      <c r="L115" s="113" t="str">
        <f>'Répartitions par session'!E21</f>
        <v>LOIRE ATLANTIQUE</v>
      </c>
      <c r="M115" s="113"/>
      <c r="O115" t="s">
        <v>7</v>
      </c>
      <c r="R115" s="112" t="str">
        <f>'Répartitions par session'!C26</f>
        <v/>
      </c>
      <c r="S115" s="113"/>
      <c r="T115" s="113"/>
      <c r="U115" s="39" t="s">
        <v>8</v>
      </c>
      <c r="V115" s="125" t="str">
        <f>'Répartitions par session'!D26</f>
        <v/>
      </c>
      <c r="W115" s="125"/>
      <c r="X115" s="40" t="s">
        <v>68</v>
      </c>
      <c r="Y115" s="113" t="str">
        <f>'Répartitions par session'!E26</f>
        <v/>
      </c>
      <c r="Z115" s="113"/>
    </row>
    <row r="116" spans="2:26" ht="14.4" customHeight="1" x14ac:dyDescent="0.3">
      <c r="E116" s="82"/>
      <c r="F116" s="82"/>
      <c r="G116" s="82"/>
      <c r="H116" s="82"/>
      <c r="I116" s="82"/>
      <c r="J116" s="82"/>
      <c r="K116" s="82"/>
      <c r="L116" s="82"/>
      <c r="M116" s="82"/>
      <c r="R116" s="82"/>
      <c r="S116" s="82"/>
      <c r="T116" s="82"/>
      <c r="U116" s="82"/>
      <c r="V116" s="82"/>
      <c r="W116" s="82"/>
      <c r="X116" s="82"/>
      <c r="Y116" s="82"/>
      <c r="Z116" s="82"/>
    </row>
    <row r="117" spans="2:26" ht="14.4" customHeight="1" x14ac:dyDescent="0.3"/>
    <row r="118" spans="2:26" ht="14.4" customHeight="1" x14ac:dyDescent="0.3">
      <c r="B118" s="12" t="s">
        <v>9</v>
      </c>
      <c r="O118" s="12" t="s">
        <v>9</v>
      </c>
    </row>
    <row r="120" spans="2:26" ht="14.4" customHeight="1" x14ac:dyDescent="0.3">
      <c r="B120" s="115" t="s">
        <v>10</v>
      </c>
      <c r="C120" s="116"/>
      <c r="D120" s="116"/>
      <c r="E120" s="116"/>
      <c r="F120" s="117"/>
      <c r="G120" s="114" t="s">
        <v>12</v>
      </c>
      <c r="H120" s="114"/>
      <c r="I120" s="114"/>
      <c r="J120" s="13" t="s">
        <v>11</v>
      </c>
      <c r="K120" s="114" t="s">
        <v>13</v>
      </c>
      <c r="L120" s="114"/>
      <c r="M120" s="114"/>
      <c r="O120" s="115" t="s">
        <v>10</v>
      </c>
      <c r="P120" s="116"/>
      <c r="Q120" s="116"/>
      <c r="R120" s="116"/>
      <c r="S120" s="117"/>
      <c r="T120" s="114" t="s">
        <v>12</v>
      </c>
      <c r="U120" s="114"/>
      <c r="V120" s="114"/>
      <c r="W120" s="13" t="s">
        <v>11</v>
      </c>
      <c r="X120" s="114" t="s">
        <v>13</v>
      </c>
      <c r="Y120" s="114"/>
      <c r="Z120" s="114"/>
    </row>
    <row r="121" spans="2:26" ht="15" customHeight="1" x14ac:dyDescent="0.3">
      <c r="B121" s="126" t="s">
        <v>14</v>
      </c>
      <c r="C121" s="127"/>
      <c r="D121" s="127"/>
      <c r="E121" s="127"/>
      <c r="F121" s="128"/>
      <c r="G121" s="142" t="s">
        <v>47</v>
      </c>
      <c r="H121" s="143"/>
      <c r="I121" s="144"/>
      <c r="J121" s="141"/>
      <c r="K121" s="114"/>
      <c r="L121" s="114"/>
      <c r="M121" s="114"/>
      <c r="O121" s="126" t="s">
        <v>14</v>
      </c>
      <c r="P121" s="127"/>
      <c r="Q121" s="127"/>
      <c r="R121" s="127"/>
      <c r="S121" s="128"/>
      <c r="T121" s="142" t="s">
        <v>47</v>
      </c>
      <c r="U121" s="143"/>
      <c r="V121" s="144"/>
      <c r="W121" s="141"/>
      <c r="X121" s="114"/>
      <c r="Y121" s="114"/>
      <c r="Z121" s="114"/>
    </row>
    <row r="122" spans="2:26" ht="14.4" customHeight="1" x14ac:dyDescent="0.3">
      <c r="B122" s="129"/>
      <c r="C122" s="130"/>
      <c r="D122" s="130"/>
      <c r="E122" s="130"/>
      <c r="F122" s="131"/>
      <c r="G122" s="145"/>
      <c r="H122" s="146"/>
      <c r="I122" s="147"/>
      <c r="J122" s="141"/>
      <c r="K122" s="114"/>
      <c r="L122" s="114"/>
      <c r="M122" s="114"/>
      <c r="O122" s="129"/>
      <c r="P122" s="130"/>
      <c r="Q122" s="130"/>
      <c r="R122" s="130"/>
      <c r="S122" s="131"/>
      <c r="T122" s="145"/>
      <c r="U122" s="146"/>
      <c r="V122" s="147"/>
      <c r="W122" s="141"/>
      <c r="X122" s="114"/>
      <c r="Y122" s="114"/>
      <c r="Z122" s="114"/>
    </row>
    <row r="123" spans="2:26" ht="15" customHeight="1" x14ac:dyDescent="0.3">
      <c r="B123" s="132" t="s">
        <v>15</v>
      </c>
      <c r="C123" s="133"/>
      <c r="D123" s="133"/>
      <c r="E123" s="133"/>
      <c r="F123" s="134"/>
      <c r="G123" s="141" t="s">
        <v>47</v>
      </c>
      <c r="H123" s="141"/>
      <c r="I123" s="141"/>
      <c r="J123" s="141"/>
      <c r="K123" s="114"/>
      <c r="L123" s="114"/>
      <c r="M123" s="114"/>
      <c r="O123" s="132" t="s">
        <v>15</v>
      </c>
      <c r="P123" s="133"/>
      <c r="Q123" s="133"/>
      <c r="R123" s="133"/>
      <c r="S123" s="134"/>
      <c r="T123" s="141" t="s">
        <v>47</v>
      </c>
      <c r="U123" s="141"/>
      <c r="V123" s="141"/>
      <c r="W123" s="141"/>
      <c r="X123" s="114"/>
      <c r="Y123" s="114"/>
      <c r="Z123" s="114"/>
    </row>
    <row r="124" spans="2:26" x14ac:dyDescent="0.3">
      <c r="B124" s="135"/>
      <c r="C124" s="136"/>
      <c r="D124" s="136"/>
      <c r="E124" s="136"/>
      <c r="F124" s="137"/>
      <c r="G124" s="141"/>
      <c r="H124" s="141"/>
      <c r="I124" s="141"/>
      <c r="J124" s="141"/>
      <c r="K124" s="114"/>
      <c r="L124" s="114"/>
      <c r="M124" s="114"/>
      <c r="O124" s="135"/>
      <c r="P124" s="136"/>
      <c r="Q124" s="136"/>
      <c r="R124" s="136"/>
      <c r="S124" s="137"/>
      <c r="T124" s="141"/>
      <c r="U124" s="141"/>
      <c r="V124" s="141"/>
      <c r="W124" s="141"/>
      <c r="X124" s="114"/>
      <c r="Y124" s="114"/>
      <c r="Z124" s="114"/>
    </row>
    <row r="125" spans="2:26" ht="15" customHeight="1" x14ac:dyDescent="0.3">
      <c r="B125" s="138"/>
      <c r="C125" s="139"/>
      <c r="D125" s="139"/>
      <c r="E125" s="139"/>
      <c r="F125" s="140"/>
      <c r="G125" s="141"/>
      <c r="H125" s="141"/>
      <c r="I125" s="141"/>
      <c r="J125" s="141"/>
      <c r="K125" s="114"/>
      <c r="L125" s="114"/>
      <c r="M125" s="114"/>
      <c r="O125" s="138"/>
      <c r="P125" s="139"/>
      <c r="Q125" s="139"/>
      <c r="R125" s="139"/>
      <c r="S125" s="140"/>
      <c r="T125" s="141"/>
      <c r="U125" s="141"/>
      <c r="V125" s="141"/>
      <c r="W125" s="141"/>
      <c r="X125" s="114"/>
      <c r="Y125" s="114"/>
      <c r="Z125" s="114"/>
    </row>
    <row r="126" spans="2:26" ht="15" customHeight="1" x14ac:dyDescent="0.3">
      <c r="B126" s="126" t="s">
        <v>16</v>
      </c>
      <c r="C126" s="127"/>
      <c r="D126" s="127"/>
      <c r="E126" s="127"/>
      <c r="F126" s="128"/>
      <c r="G126" s="141" t="s">
        <v>47</v>
      </c>
      <c r="H126" s="141"/>
      <c r="I126" s="141"/>
      <c r="J126" s="141"/>
      <c r="K126" s="114"/>
      <c r="L126" s="114"/>
      <c r="M126" s="114"/>
      <c r="O126" s="126" t="s">
        <v>16</v>
      </c>
      <c r="P126" s="127"/>
      <c r="Q126" s="127"/>
      <c r="R126" s="127"/>
      <c r="S126" s="128"/>
      <c r="T126" s="141" t="s">
        <v>47</v>
      </c>
      <c r="U126" s="141"/>
      <c r="V126" s="141"/>
      <c r="W126" s="141"/>
      <c r="X126" s="114"/>
      <c r="Y126" s="114"/>
      <c r="Z126" s="114"/>
    </row>
    <row r="127" spans="2:26" ht="15" customHeight="1" x14ac:dyDescent="0.3">
      <c r="B127" s="129"/>
      <c r="C127" s="130"/>
      <c r="D127" s="130"/>
      <c r="E127" s="130"/>
      <c r="F127" s="131"/>
      <c r="G127" s="141"/>
      <c r="H127" s="141"/>
      <c r="I127" s="141"/>
      <c r="J127" s="141"/>
      <c r="K127" s="114"/>
      <c r="L127" s="114"/>
      <c r="M127" s="114"/>
      <c r="O127" s="129"/>
      <c r="P127" s="130"/>
      <c r="Q127" s="130"/>
      <c r="R127" s="130"/>
      <c r="S127" s="131"/>
      <c r="T127" s="141"/>
      <c r="U127" s="141"/>
      <c r="V127" s="141"/>
      <c r="W127" s="141"/>
      <c r="X127" s="114"/>
      <c r="Y127" s="114"/>
      <c r="Z127" s="114"/>
    </row>
    <row r="128" spans="2:26" x14ac:dyDescent="0.3">
      <c r="B128" t="s">
        <v>17</v>
      </c>
      <c r="O128" t="s">
        <v>17</v>
      </c>
    </row>
    <row r="130" spans="2:25" ht="15" customHeight="1" x14ac:dyDescent="0.3">
      <c r="B130" s="12" t="s">
        <v>18</v>
      </c>
      <c r="O130" s="12" t="s">
        <v>18</v>
      </c>
    </row>
    <row r="131" spans="2:25" ht="15" customHeight="1" x14ac:dyDescent="0.3">
      <c r="B131" s="118" t="s">
        <v>19</v>
      </c>
      <c r="C131" s="119"/>
      <c r="D131" s="119"/>
      <c r="E131" s="119"/>
      <c r="F131" s="119"/>
      <c r="G131" s="119"/>
      <c r="H131" s="119" t="s">
        <v>83</v>
      </c>
      <c r="I131" s="119"/>
      <c r="J131" s="119"/>
      <c r="K131" s="119"/>
      <c r="L131" s="122"/>
      <c r="O131" s="118" t="s">
        <v>19</v>
      </c>
      <c r="P131" s="119"/>
      <c r="Q131" s="119"/>
      <c r="R131" s="119"/>
      <c r="S131" s="119"/>
      <c r="T131" s="119"/>
      <c r="U131" s="119" t="s">
        <v>84</v>
      </c>
      <c r="V131" s="119"/>
      <c r="W131" s="119"/>
      <c r="X131" s="119"/>
      <c r="Y131" s="122"/>
    </row>
    <row r="132" spans="2:25" ht="14.4" customHeight="1" x14ac:dyDescent="0.3">
      <c r="B132" s="120"/>
      <c r="C132" s="121"/>
      <c r="D132" s="121"/>
      <c r="E132" s="121"/>
      <c r="F132" s="121"/>
      <c r="G132" s="121"/>
      <c r="H132" s="121"/>
      <c r="I132" s="121"/>
      <c r="J132" s="121"/>
      <c r="K132" s="121"/>
      <c r="L132" s="123"/>
      <c r="O132" s="120"/>
      <c r="P132" s="121"/>
      <c r="Q132" s="121"/>
      <c r="R132" s="121"/>
      <c r="S132" s="121"/>
      <c r="T132" s="121"/>
      <c r="U132" s="121"/>
      <c r="V132" s="121"/>
      <c r="W132" s="121"/>
      <c r="X132" s="121"/>
      <c r="Y132" s="123"/>
    </row>
    <row r="133" spans="2:25" x14ac:dyDescent="0.3">
      <c r="B133" t="s">
        <v>20</v>
      </c>
      <c r="O133" t="s">
        <v>20</v>
      </c>
    </row>
    <row r="134" spans="2:25" ht="14.4" customHeight="1" x14ac:dyDescent="0.3"/>
    <row r="135" spans="2:25" ht="15" customHeight="1" x14ac:dyDescent="0.3"/>
    <row r="136" spans="2:25" x14ac:dyDescent="0.3">
      <c r="B136" s="4" t="s">
        <v>21</v>
      </c>
      <c r="C136" s="5"/>
      <c r="D136" s="5"/>
      <c r="E136" s="5"/>
      <c r="F136" s="5"/>
      <c r="G136" s="5"/>
      <c r="H136" s="6"/>
      <c r="I136" s="4"/>
      <c r="J136" s="5"/>
      <c r="K136" s="5"/>
      <c r="L136" s="6"/>
      <c r="O136" s="4" t="s">
        <v>21</v>
      </c>
      <c r="P136" s="5"/>
      <c r="Q136" s="5"/>
      <c r="R136" s="5"/>
      <c r="S136" s="5"/>
      <c r="T136" s="5"/>
      <c r="U136" s="6"/>
      <c r="V136" s="4"/>
      <c r="W136" s="5"/>
      <c r="X136" s="5"/>
      <c r="Y136" s="6"/>
    </row>
    <row r="137" spans="2:25" ht="14.4" customHeight="1" x14ac:dyDescent="0.3">
      <c r="B137" s="7"/>
      <c r="H137" s="8"/>
      <c r="I137" s="7"/>
      <c r="J137" t="s">
        <v>22</v>
      </c>
      <c r="L137" s="8"/>
      <c r="O137" s="7"/>
      <c r="U137" s="8"/>
      <c r="V137" s="7"/>
      <c r="W137" t="s">
        <v>22</v>
      </c>
      <c r="Y137" s="8"/>
    </row>
    <row r="138" spans="2:25" x14ac:dyDescent="0.3">
      <c r="B138" s="7"/>
      <c r="C138" s="151" t="str">
        <f>C87</f>
        <v>C. SOURISSEAU</v>
      </c>
      <c r="D138" s="151"/>
      <c r="E138" s="151"/>
      <c r="F138" s="151"/>
      <c r="H138" s="8"/>
      <c r="I138" s="7"/>
      <c r="L138" s="8"/>
      <c r="O138" s="7"/>
      <c r="P138" s="151" t="str">
        <f>C87</f>
        <v>C. SOURISSEAU</v>
      </c>
      <c r="Q138" s="151"/>
      <c r="R138" s="151"/>
      <c r="S138" s="151"/>
      <c r="U138" s="8"/>
      <c r="V138" s="7"/>
      <c r="Y138" s="8"/>
    </row>
    <row r="139" spans="2:25" ht="14.4" customHeight="1" x14ac:dyDescent="0.3">
      <c r="B139" s="7"/>
      <c r="H139" s="8"/>
      <c r="I139" s="7"/>
      <c r="J139" s="110" t="s">
        <v>24</v>
      </c>
      <c r="K139" s="110"/>
      <c r="L139" s="124"/>
      <c r="O139" s="7"/>
      <c r="U139" s="8"/>
      <c r="V139" s="7"/>
      <c r="W139" s="110" t="s">
        <v>24</v>
      </c>
      <c r="X139" s="110"/>
      <c r="Y139" s="124"/>
    </row>
    <row r="140" spans="2:25" x14ac:dyDescent="0.3">
      <c r="B140" s="7" t="s">
        <v>22</v>
      </c>
      <c r="C140" s="112">
        <f ca="1">TODAY()</f>
        <v>45212</v>
      </c>
      <c r="D140" s="113"/>
      <c r="E140" s="113"/>
      <c r="F140" s="113"/>
      <c r="H140" s="8"/>
      <c r="I140" s="7"/>
      <c r="L140" s="8"/>
      <c r="O140" s="7" t="s">
        <v>22</v>
      </c>
      <c r="P140" s="112">
        <f ca="1">TODAY()</f>
        <v>45212</v>
      </c>
      <c r="Q140" s="113"/>
      <c r="R140" s="113"/>
      <c r="S140" s="113"/>
      <c r="U140" s="8"/>
      <c r="V140" s="7"/>
      <c r="Y140" s="8"/>
    </row>
    <row r="141" spans="2:25" ht="14.4" customHeight="1" x14ac:dyDescent="0.3">
      <c r="B141" s="7"/>
      <c r="H141" s="8"/>
      <c r="I141" s="7"/>
      <c r="L141" s="8"/>
      <c r="O141" s="7"/>
      <c r="U141" s="8"/>
      <c r="V141" s="7"/>
      <c r="Y141" s="8"/>
    </row>
    <row r="142" spans="2:25" ht="14.4" customHeight="1" x14ac:dyDescent="0.3">
      <c r="B142" s="7" t="s">
        <v>23</v>
      </c>
      <c r="H142" s="8"/>
      <c r="I142" s="7"/>
      <c r="L142" s="8"/>
      <c r="O142" s="7" t="s">
        <v>23</v>
      </c>
      <c r="U142" s="8"/>
      <c r="V142" s="7"/>
      <c r="Y142" s="8"/>
    </row>
    <row r="143" spans="2:25" ht="14.4" customHeight="1" x14ac:dyDescent="0.3">
      <c r="B143" s="7"/>
      <c r="H143" s="8"/>
      <c r="I143" s="7"/>
      <c r="L143" s="8"/>
      <c r="O143" s="7"/>
      <c r="U143" s="8"/>
      <c r="V143" s="7"/>
      <c r="Y143" s="8"/>
    </row>
    <row r="144" spans="2:25" ht="14.4" customHeight="1" x14ac:dyDescent="0.3">
      <c r="B144" s="9"/>
      <c r="C144" s="10"/>
      <c r="D144" s="10"/>
      <c r="E144" s="10"/>
      <c r="F144" s="10"/>
      <c r="G144" s="10"/>
      <c r="H144" s="11"/>
      <c r="I144" s="9"/>
      <c r="J144" s="10"/>
      <c r="K144" s="10"/>
      <c r="L144" s="11"/>
      <c r="O144" s="9"/>
      <c r="P144" s="10"/>
      <c r="Q144" s="10"/>
      <c r="R144" s="10"/>
      <c r="S144" s="10"/>
      <c r="T144" s="10"/>
      <c r="U144" s="11"/>
      <c r="V144" s="9"/>
      <c r="W144" s="10"/>
      <c r="X144" s="10"/>
      <c r="Y144" s="11"/>
    </row>
    <row r="145" spans="2:24" ht="14.4" customHeight="1" x14ac:dyDescent="0.3"/>
    <row r="152" spans="2:24" ht="14.4" customHeight="1" x14ac:dyDescent="0.3"/>
    <row r="153" spans="2:24" ht="14.4" customHeight="1" x14ac:dyDescent="0.3"/>
    <row r="154" spans="2:24" ht="18" x14ac:dyDescent="0.35">
      <c r="D154" s="1"/>
      <c r="Q154" s="1"/>
    </row>
    <row r="155" spans="2:24" x14ac:dyDescent="0.3">
      <c r="C155" s="82" t="s">
        <v>0</v>
      </c>
      <c r="D155" s="82"/>
      <c r="E155" s="82"/>
      <c r="F155" s="82"/>
      <c r="G155" s="82"/>
      <c r="H155" s="82"/>
      <c r="I155" s="82"/>
      <c r="J155" s="82"/>
      <c r="K155" s="82"/>
      <c r="P155" s="82" t="s">
        <v>0</v>
      </c>
      <c r="Q155" s="82"/>
      <c r="R155" s="82"/>
      <c r="S155" s="82"/>
      <c r="T155" s="82"/>
      <c r="U155" s="82"/>
      <c r="V155" s="82"/>
      <c r="W155" s="82"/>
      <c r="X155" s="82"/>
    </row>
    <row r="158" spans="2:24" x14ac:dyDescent="0.3">
      <c r="B158" t="s">
        <v>1</v>
      </c>
      <c r="D158" s="2" t="s">
        <v>2</v>
      </c>
      <c r="E158" s="12">
        <f>$E$7</f>
        <v>0</v>
      </c>
      <c r="F158" s="12">
        <f>$F$7</f>
        <v>0</v>
      </c>
      <c r="G158" s="41">
        <f>$G$7</f>
        <v>0</v>
      </c>
      <c r="H158" s="2" t="s">
        <v>3</v>
      </c>
      <c r="I158" s="41">
        <f>$I$7</f>
        <v>0</v>
      </c>
      <c r="J158" s="12">
        <f>$J$7</f>
        <v>0</v>
      </c>
      <c r="K158" s="41">
        <f>$K$7</f>
        <v>0</v>
      </c>
      <c r="O158" t="s">
        <v>1</v>
      </c>
      <c r="Q158" s="2" t="s">
        <v>2</v>
      </c>
      <c r="R158" s="12">
        <f>$E$7</f>
        <v>0</v>
      </c>
      <c r="S158" s="12">
        <f>$F$7</f>
        <v>0</v>
      </c>
      <c r="T158" s="41">
        <f>$G$7</f>
        <v>0</v>
      </c>
      <c r="U158" s="2" t="s">
        <v>3</v>
      </c>
      <c r="V158" s="41">
        <f>$I$7</f>
        <v>0</v>
      </c>
      <c r="W158" s="12">
        <f>$J$7</f>
        <v>0</v>
      </c>
      <c r="X158" s="41">
        <f>$K$7</f>
        <v>0</v>
      </c>
    </row>
    <row r="160" spans="2:24" x14ac:dyDescent="0.3">
      <c r="B160" t="s">
        <v>4</v>
      </c>
      <c r="D160" s="110" t="s">
        <v>5</v>
      </c>
      <c r="E160" s="110"/>
      <c r="F160" s="110"/>
      <c r="G160" s="110"/>
      <c r="O160" t="s">
        <v>4</v>
      </c>
      <c r="Q160" s="110" t="s">
        <v>5</v>
      </c>
      <c r="R160" s="110"/>
      <c r="S160" s="110"/>
      <c r="T160" s="110"/>
    </row>
    <row r="161" spans="2:26" x14ac:dyDescent="0.3">
      <c r="B161" s="2"/>
      <c r="C161" s="2"/>
      <c r="D161" s="3"/>
      <c r="E161" s="3"/>
      <c r="F161" s="3"/>
      <c r="G161" s="3"/>
      <c r="O161" s="2"/>
      <c r="P161" s="2"/>
      <c r="Q161" s="3"/>
      <c r="R161" s="3"/>
      <c r="S161" s="3"/>
      <c r="T161" s="3"/>
    </row>
    <row r="162" spans="2:26" ht="18" customHeight="1" x14ac:dyDescent="0.3"/>
    <row r="163" spans="2:26" ht="14.4" customHeight="1" x14ac:dyDescent="0.3">
      <c r="B163" s="110" t="s">
        <v>6</v>
      </c>
      <c r="C163" s="110"/>
      <c r="D163" s="110"/>
      <c r="E163" s="110"/>
      <c r="F163" s="110"/>
      <c r="G163" s="111" t="str">
        <f>'Répartitions par session'!B22</f>
        <v/>
      </c>
      <c r="H163" s="111"/>
      <c r="I163" s="111"/>
      <c r="J163" s="111"/>
      <c r="K163" s="111"/>
      <c r="L163" s="111"/>
      <c r="O163" s="110" t="s">
        <v>6</v>
      </c>
      <c r="P163" s="110"/>
      <c r="Q163" s="110"/>
      <c r="R163" s="110"/>
      <c r="S163" s="110"/>
      <c r="T163" s="111" t="str">
        <f>'Répartitions par session'!B27</f>
        <v/>
      </c>
      <c r="U163" s="111"/>
      <c r="V163" s="111"/>
      <c r="W163" s="111"/>
      <c r="X163" s="111"/>
      <c r="Y163" s="111"/>
    </row>
    <row r="165" spans="2:26" x14ac:dyDescent="0.3">
      <c r="B165" t="s">
        <v>7</v>
      </c>
      <c r="E165" s="112" t="str">
        <f>'Répartitions par session'!C22</f>
        <v/>
      </c>
      <c r="F165" s="113"/>
      <c r="G165" s="113"/>
      <c r="H165" s="39" t="s">
        <v>8</v>
      </c>
      <c r="I165" s="125" t="str">
        <f>'Répartitions par session'!D22</f>
        <v/>
      </c>
      <c r="J165" s="125"/>
      <c r="K165" s="40" t="s">
        <v>68</v>
      </c>
      <c r="L165" s="113" t="str">
        <f>'Répartitions par session'!E22</f>
        <v/>
      </c>
      <c r="M165" s="113"/>
      <c r="O165" t="s">
        <v>7</v>
      </c>
      <c r="R165" s="112" t="str">
        <f>'Répartitions par session'!C27</f>
        <v/>
      </c>
      <c r="S165" s="113"/>
      <c r="T165" s="113"/>
      <c r="U165" s="39" t="s">
        <v>8</v>
      </c>
      <c r="V165" s="125" t="str">
        <f>'Répartitions par session'!D27</f>
        <v/>
      </c>
      <c r="W165" s="125"/>
      <c r="X165" s="40" t="s">
        <v>68</v>
      </c>
      <c r="Y165" s="113" t="str">
        <f>'Répartitions par session'!E27</f>
        <v/>
      </c>
      <c r="Z165" s="113"/>
    </row>
    <row r="166" spans="2:26" ht="14.4" customHeight="1" x14ac:dyDescent="0.3">
      <c r="E166" s="82"/>
      <c r="F166" s="82"/>
      <c r="G166" s="82"/>
      <c r="H166" s="82"/>
      <c r="I166" s="82"/>
      <c r="J166" s="82"/>
      <c r="K166" s="82"/>
      <c r="L166" s="82"/>
      <c r="M166" s="82"/>
      <c r="R166" s="82"/>
      <c r="S166" s="82"/>
      <c r="T166" s="82"/>
      <c r="U166" s="82"/>
      <c r="V166" s="82"/>
      <c r="W166" s="82"/>
      <c r="X166" s="82"/>
      <c r="Y166" s="82"/>
      <c r="Z166" s="82"/>
    </row>
    <row r="168" spans="2:26" ht="14.4" customHeight="1" x14ac:dyDescent="0.3">
      <c r="B168" s="12" t="s">
        <v>9</v>
      </c>
      <c r="O168" s="12" t="s">
        <v>9</v>
      </c>
    </row>
    <row r="169" spans="2:26" ht="14.4" customHeight="1" x14ac:dyDescent="0.3"/>
    <row r="170" spans="2:26" x14ac:dyDescent="0.3">
      <c r="B170" s="115" t="s">
        <v>10</v>
      </c>
      <c r="C170" s="116"/>
      <c r="D170" s="116"/>
      <c r="E170" s="116"/>
      <c r="F170" s="117"/>
      <c r="G170" s="114" t="s">
        <v>12</v>
      </c>
      <c r="H170" s="114"/>
      <c r="I170" s="114"/>
      <c r="J170" s="13" t="s">
        <v>11</v>
      </c>
      <c r="K170" s="114" t="s">
        <v>13</v>
      </c>
      <c r="L170" s="114"/>
      <c r="M170" s="114"/>
      <c r="O170" s="115" t="s">
        <v>10</v>
      </c>
      <c r="P170" s="116"/>
      <c r="Q170" s="116"/>
      <c r="R170" s="116"/>
      <c r="S170" s="117"/>
      <c r="T170" s="114" t="s">
        <v>12</v>
      </c>
      <c r="U170" s="114"/>
      <c r="V170" s="114"/>
      <c r="W170" s="13" t="s">
        <v>11</v>
      </c>
      <c r="X170" s="114" t="s">
        <v>13</v>
      </c>
      <c r="Y170" s="114"/>
      <c r="Z170" s="114"/>
    </row>
    <row r="171" spans="2:26" ht="15" customHeight="1" x14ac:dyDescent="0.3">
      <c r="B171" s="126" t="s">
        <v>14</v>
      </c>
      <c r="C171" s="127"/>
      <c r="D171" s="127"/>
      <c r="E171" s="127"/>
      <c r="F171" s="128"/>
      <c r="G171" s="142" t="s">
        <v>47</v>
      </c>
      <c r="H171" s="143"/>
      <c r="I171" s="144"/>
      <c r="J171" s="141"/>
      <c r="K171" s="114"/>
      <c r="L171" s="114"/>
      <c r="M171" s="114"/>
      <c r="O171" s="126" t="s">
        <v>14</v>
      </c>
      <c r="P171" s="127"/>
      <c r="Q171" s="127"/>
      <c r="R171" s="127"/>
      <c r="S171" s="128"/>
      <c r="T171" s="142" t="s">
        <v>47</v>
      </c>
      <c r="U171" s="143"/>
      <c r="V171" s="144"/>
      <c r="W171" s="141"/>
      <c r="X171" s="114"/>
      <c r="Y171" s="114"/>
      <c r="Z171" s="114"/>
    </row>
    <row r="172" spans="2:26" x14ac:dyDescent="0.3">
      <c r="B172" s="129"/>
      <c r="C172" s="130"/>
      <c r="D172" s="130"/>
      <c r="E172" s="130"/>
      <c r="F172" s="131"/>
      <c r="G172" s="145"/>
      <c r="H172" s="146"/>
      <c r="I172" s="147"/>
      <c r="J172" s="141"/>
      <c r="K172" s="114"/>
      <c r="L172" s="114"/>
      <c r="M172" s="114"/>
      <c r="O172" s="129"/>
      <c r="P172" s="130"/>
      <c r="Q172" s="130"/>
      <c r="R172" s="130"/>
      <c r="S172" s="131"/>
      <c r="T172" s="145"/>
      <c r="U172" s="146"/>
      <c r="V172" s="147"/>
      <c r="W172" s="141"/>
      <c r="X172" s="114"/>
      <c r="Y172" s="114"/>
      <c r="Z172" s="114"/>
    </row>
    <row r="173" spans="2:26" ht="15" customHeight="1" x14ac:dyDescent="0.3">
      <c r="B173" s="132" t="s">
        <v>15</v>
      </c>
      <c r="C173" s="133"/>
      <c r="D173" s="133"/>
      <c r="E173" s="133"/>
      <c r="F173" s="134"/>
      <c r="G173" s="141" t="s">
        <v>47</v>
      </c>
      <c r="H173" s="141"/>
      <c r="I173" s="141"/>
      <c r="J173" s="141"/>
      <c r="K173" s="114"/>
      <c r="L173" s="114"/>
      <c r="M173" s="114"/>
      <c r="O173" s="132" t="s">
        <v>15</v>
      </c>
      <c r="P173" s="133"/>
      <c r="Q173" s="133"/>
      <c r="R173" s="133"/>
      <c r="S173" s="134"/>
      <c r="T173" s="141" t="s">
        <v>47</v>
      </c>
      <c r="U173" s="141"/>
      <c r="V173" s="141"/>
      <c r="W173" s="141"/>
      <c r="X173" s="114"/>
      <c r="Y173" s="114"/>
      <c r="Z173" s="114"/>
    </row>
    <row r="174" spans="2:26" x14ac:dyDescent="0.3">
      <c r="B174" s="135"/>
      <c r="C174" s="136"/>
      <c r="D174" s="136"/>
      <c r="E174" s="136"/>
      <c r="F174" s="137"/>
      <c r="G174" s="141"/>
      <c r="H174" s="141"/>
      <c r="I174" s="141"/>
      <c r="J174" s="141"/>
      <c r="K174" s="114"/>
      <c r="L174" s="114"/>
      <c r="M174" s="114"/>
      <c r="O174" s="135"/>
      <c r="P174" s="136"/>
      <c r="Q174" s="136"/>
      <c r="R174" s="136"/>
      <c r="S174" s="137"/>
      <c r="T174" s="141"/>
      <c r="U174" s="141"/>
      <c r="V174" s="141"/>
      <c r="W174" s="141"/>
      <c r="X174" s="114"/>
      <c r="Y174" s="114"/>
      <c r="Z174" s="114"/>
    </row>
    <row r="175" spans="2:26" x14ac:dyDescent="0.3">
      <c r="B175" s="138"/>
      <c r="C175" s="139"/>
      <c r="D175" s="139"/>
      <c r="E175" s="139"/>
      <c r="F175" s="140"/>
      <c r="G175" s="141"/>
      <c r="H175" s="141"/>
      <c r="I175" s="141"/>
      <c r="J175" s="141"/>
      <c r="K175" s="114"/>
      <c r="L175" s="114"/>
      <c r="M175" s="114"/>
      <c r="O175" s="138"/>
      <c r="P175" s="139"/>
      <c r="Q175" s="139"/>
      <c r="R175" s="139"/>
      <c r="S175" s="140"/>
      <c r="T175" s="141"/>
      <c r="U175" s="141"/>
      <c r="V175" s="141"/>
      <c r="W175" s="141"/>
      <c r="X175" s="114"/>
      <c r="Y175" s="114"/>
      <c r="Z175" s="114"/>
    </row>
    <row r="176" spans="2:26" ht="15" customHeight="1" x14ac:dyDescent="0.3">
      <c r="B176" s="126" t="s">
        <v>16</v>
      </c>
      <c r="C176" s="127"/>
      <c r="D176" s="127"/>
      <c r="E176" s="127"/>
      <c r="F176" s="128"/>
      <c r="G176" s="141" t="s">
        <v>47</v>
      </c>
      <c r="H176" s="141"/>
      <c r="I176" s="141"/>
      <c r="J176" s="141"/>
      <c r="K176" s="114"/>
      <c r="L176" s="114"/>
      <c r="M176" s="114"/>
      <c r="O176" s="126" t="s">
        <v>16</v>
      </c>
      <c r="P176" s="127"/>
      <c r="Q176" s="127"/>
      <c r="R176" s="127"/>
      <c r="S176" s="128"/>
      <c r="T176" s="141" t="s">
        <v>47</v>
      </c>
      <c r="U176" s="141"/>
      <c r="V176" s="141"/>
      <c r="W176" s="141"/>
      <c r="X176" s="114"/>
      <c r="Y176" s="114"/>
      <c r="Z176" s="114"/>
    </row>
    <row r="177" spans="2:26" x14ac:dyDescent="0.3">
      <c r="B177" s="129"/>
      <c r="C177" s="130"/>
      <c r="D177" s="130"/>
      <c r="E177" s="130"/>
      <c r="F177" s="131"/>
      <c r="G177" s="141"/>
      <c r="H177" s="141"/>
      <c r="I177" s="141"/>
      <c r="J177" s="141"/>
      <c r="K177" s="114"/>
      <c r="L177" s="114"/>
      <c r="M177" s="114"/>
      <c r="O177" s="129"/>
      <c r="P177" s="130"/>
      <c r="Q177" s="130"/>
      <c r="R177" s="130"/>
      <c r="S177" s="131"/>
      <c r="T177" s="141"/>
      <c r="U177" s="141"/>
      <c r="V177" s="141"/>
      <c r="W177" s="141"/>
      <c r="X177" s="114"/>
      <c r="Y177" s="114"/>
      <c r="Z177" s="114"/>
    </row>
    <row r="178" spans="2:26" x14ac:dyDescent="0.3">
      <c r="B178" t="s">
        <v>17</v>
      </c>
      <c r="O178" t="s">
        <v>17</v>
      </c>
    </row>
    <row r="179" spans="2:26" ht="15" customHeight="1" x14ac:dyDescent="0.3"/>
    <row r="180" spans="2:26" x14ac:dyDescent="0.3">
      <c r="B180" s="12" t="s">
        <v>18</v>
      </c>
      <c r="O180" s="12" t="s">
        <v>18</v>
      </c>
    </row>
    <row r="181" spans="2:26" ht="15" customHeight="1" x14ac:dyDescent="0.3">
      <c r="B181" s="118" t="s">
        <v>19</v>
      </c>
      <c r="C181" s="119"/>
      <c r="D181" s="119"/>
      <c r="E181" s="119"/>
      <c r="F181" s="119"/>
      <c r="G181" s="119"/>
      <c r="H181" s="119" t="s">
        <v>84</v>
      </c>
      <c r="I181" s="119"/>
      <c r="J181" s="119"/>
      <c r="K181" s="119"/>
      <c r="L181" s="122"/>
      <c r="O181" s="118" t="s">
        <v>19</v>
      </c>
      <c r="P181" s="119"/>
      <c r="Q181" s="119"/>
      <c r="R181" s="119"/>
      <c r="S181" s="119"/>
      <c r="T181" s="119"/>
      <c r="U181" s="119" t="s">
        <v>85</v>
      </c>
      <c r="V181" s="119"/>
      <c r="W181" s="119"/>
      <c r="X181" s="119"/>
      <c r="Y181" s="122"/>
    </row>
    <row r="182" spans="2:26" x14ac:dyDescent="0.3">
      <c r="B182" s="120"/>
      <c r="C182" s="121"/>
      <c r="D182" s="121"/>
      <c r="E182" s="121"/>
      <c r="F182" s="121"/>
      <c r="G182" s="121"/>
      <c r="H182" s="121"/>
      <c r="I182" s="121"/>
      <c r="J182" s="121"/>
      <c r="K182" s="121"/>
      <c r="L182" s="123"/>
      <c r="O182" s="120"/>
      <c r="P182" s="121"/>
      <c r="Q182" s="121"/>
      <c r="R182" s="121"/>
      <c r="S182" s="121"/>
      <c r="T182" s="121"/>
      <c r="U182" s="121"/>
      <c r="V182" s="121"/>
      <c r="W182" s="121"/>
      <c r="X182" s="121"/>
      <c r="Y182" s="123"/>
    </row>
    <row r="183" spans="2:26" x14ac:dyDescent="0.3">
      <c r="B183" t="s">
        <v>20</v>
      </c>
      <c r="O183" t="s">
        <v>20</v>
      </c>
    </row>
    <row r="184" spans="2:26" ht="15" customHeight="1" x14ac:dyDescent="0.3"/>
    <row r="186" spans="2:26" x14ac:dyDescent="0.3">
      <c r="B186" s="4" t="s">
        <v>21</v>
      </c>
      <c r="C186" s="5"/>
      <c r="D186" s="5"/>
      <c r="E186" s="5"/>
      <c r="F186" s="5"/>
      <c r="G186" s="5"/>
      <c r="H186" s="6"/>
      <c r="I186" s="4"/>
      <c r="J186" s="5"/>
      <c r="K186" s="5"/>
      <c r="L186" s="6"/>
      <c r="O186" s="4" t="s">
        <v>21</v>
      </c>
      <c r="P186" s="5"/>
      <c r="Q186" s="5"/>
      <c r="R186" s="5"/>
      <c r="S186" s="5"/>
      <c r="T186" s="5"/>
      <c r="U186" s="6"/>
      <c r="V186" s="4"/>
      <c r="W186" s="5"/>
      <c r="X186" s="5"/>
      <c r="Y186" s="6"/>
    </row>
    <row r="187" spans="2:26" x14ac:dyDescent="0.3">
      <c r="B187" s="7"/>
      <c r="H187" s="8"/>
      <c r="I187" s="7"/>
      <c r="J187" t="s">
        <v>22</v>
      </c>
      <c r="L187" s="8"/>
      <c r="O187" s="7"/>
      <c r="U187" s="8"/>
      <c r="V187" s="7"/>
      <c r="W187" t="s">
        <v>22</v>
      </c>
      <c r="Y187" s="8"/>
    </row>
    <row r="188" spans="2:26" x14ac:dyDescent="0.3">
      <c r="B188" s="7"/>
      <c r="C188" s="151" t="str">
        <f>C87</f>
        <v>C. SOURISSEAU</v>
      </c>
      <c r="D188" s="151"/>
      <c r="E188" s="151"/>
      <c r="F188" s="151"/>
      <c r="H188" s="8"/>
      <c r="I188" s="7"/>
      <c r="L188" s="8"/>
      <c r="O188" s="7"/>
      <c r="P188" s="151" t="str">
        <f>C87</f>
        <v>C. SOURISSEAU</v>
      </c>
      <c r="Q188" s="151"/>
      <c r="R188" s="151"/>
      <c r="S188" s="151"/>
      <c r="U188" s="8"/>
      <c r="V188" s="7"/>
      <c r="Y188" s="8"/>
    </row>
    <row r="189" spans="2:26" ht="15" customHeight="1" x14ac:dyDescent="0.3">
      <c r="B189" s="7"/>
      <c r="H189" s="8"/>
      <c r="I189" s="7"/>
      <c r="J189" s="110" t="s">
        <v>24</v>
      </c>
      <c r="K189" s="110"/>
      <c r="L189" s="124"/>
      <c r="O189" s="7"/>
      <c r="U189" s="8"/>
      <c r="V189" s="7"/>
      <c r="W189" s="110" t="s">
        <v>24</v>
      </c>
      <c r="X189" s="110"/>
      <c r="Y189" s="124"/>
    </row>
    <row r="190" spans="2:26" x14ac:dyDescent="0.3">
      <c r="B190" s="7" t="s">
        <v>22</v>
      </c>
      <c r="C190" s="112">
        <f ca="1">TODAY()</f>
        <v>45212</v>
      </c>
      <c r="D190" s="113"/>
      <c r="E190" s="113"/>
      <c r="F190" s="113"/>
      <c r="H190" s="8"/>
      <c r="I190" s="7"/>
      <c r="L190" s="8"/>
      <c r="O190" s="7" t="s">
        <v>22</v>
      </c>
      <c r="P190" s="112">
        <f ca="1">TODAY()</f>
        <v>45212</v>
      </c>
      <c r="Q190" s="113"/>
      <c r="R190" s="113"/>
      <c r="S190" s="113"/>
      <c r="U190" s="8"/>
      <c r="V190" s="7"/>
      <c r="Y190" s="8"/>
    </row>
    <row r="191" spans="2:26" x14ac:dyDescent="0.3">
      <c r="B191" s="7"/>
      <c r="H191" s="8"/>
      <c r="I191" s="7"/>
      <c r="L191" s="8"/>
      <c r="O191" s="7"/>
      <c r="U191" s="8"/>
      <c r="V191" s="7"/>
      <c r="Y191" s="8"/>
    </row>
    <row r="192" spans="2:26" x14ac:dyDescent="0.3">
      <c r="B192" s="7" t="s">
        <v>23</v>
      </c>
      <c r="H192" s="8"/>
      <c r="I192" s="7"/>
      <c r="L192" s="8"/>
      <c r="O192" s="7" t="s">
        <v>23</v>
      </c>
      <c r="U192" s="8"/>
      <c r="V192" s="7"/>
      <c r="Y192" s="8"/>
    </row>
    <row r="193" spans="2:25" x14ac:dyDescent="0.3">
      <c r="B193" s="7"/>
      <c r="H193" s="8"/>
      <c r="I193" s="7"/>
      <c r="L193" s="8"/>
      <c r="O193" s="7"/>
      <c r="U193" s="8"/>
      <c r="V193" s="7"/>
      <c r="Y193" s="8"/>
    </row>
    <row r="194" spans="2:25" x14ac:dyDescent="0.3">
      <c r="B194" s="9"/>
      <c r="C194" s="10"/>
      <c r="D194" s="10"/>
      <c r="E194" s="10"/>
      <c r="F194" s="10"/>
      <c r="G194" s="10"/>
      <c r="H194" s="11"/>
      <c r="I194" s="9"/>
      <c r="J194" s="10"/>
      <c r="K194" s="10"/>
      <c r="L194" s="11"/>
      <c r="O194" s="9"/>
      <c r="P194" s="10"/>
      <c r="Q194" s="10"/>
      <c r="R194" s="10"/>
      <c r="S194" s="10"/>
      <c r="T194" s="10"/>
      <c r="U194" s="11"/>
      <c r="V194" s="9"/>
      <c r="W194" s="10"/>
      <c r="X194" s="10"/>
      <c r="Y194" s="11"/>
    </row>
    <row r="200" spans="2:25" x14ac:dyDescent="0.3">
      <c r="C200" s="113"/>
      <c r="D200" s="113"/>
      <c r="E200" s="113"/>
      <c r="F200" s="113"/>
      <c r="P200" s="113"/>
      <c r="Q200" s="113"/>
      <c r="R200" s="113"/>
      <c r="S200" s="113"/>
    </row>
    <row r="201" spans="2:25" x14ac:dyDescent="0.3">
      <c r="J201" s="110"/>
      <c r="K201" s="110"/>
      <c r="L201" s="110"/>
      <c r="W201" s="110"/>
      <c r="X201" s="110"/>
      <c r="Y201" s="110"/>
    </row>
    <row r="204" spans="2:25" ht="18" x14ac:dyDescent="0.35">
      <c r="D204" s="1"/>
      <c r="Q204" s="1"/>
    </row>
    <row r="205" spans="2:25" x14ac:dyDescent="0.3">
      <c r="C205" s="82" t="s">
        <v>0</v>
      </c>
      <c r="D205" s="82"/>
      <c r="E205" s="82"/>
      <c r="F205" s="82"/>
      <c r="G205" s="82"/>
      <c r="H205" s="82"/>
      <c r="I205" s="82"/>
      <c r="J205" s="82"/>
      <c r="K205" s="82"/>
      <c r="P205" s="82" t="s">
        <v>0</v>
      </c>
      <c r="Q205" s="82"/>
      <c r="R205" s="82"/>
      <c r="S205" s="82"/>
      <c r="T205" s="82"/>
      <c r="U205" s="82"/>
      <c r="V205" s="82"/>
      <c r="W205" s="82"/>
      <c r="X205" s="82"/>
    </row>
    <row r="208" spans="2:25" x14ac:dyDescent="0.3">
      <c r="B208" t="s">
        <v>1</v>
      </c>
      <c r="D208" s="2" t="s">
        <v>2</v>
      </c>
      <c r="E208" s="12">
        <f>$E$7</f>
        <v>0</v>
      </c>
      <c r="F208" s="12">
        <f>$F$7</f>
        <v>0</v>
      </c>
      <c r="G208" s="41">
        <f>$G$7</f>
        <v>0</v>
      </c>
      <c r="H208" s="2" t="s">
        <v>3</v>
      </c>
      <c r="I208" s="41">
        <f>$I$7</f>
        <v>0</v>
      </c>
      <c r="J208" s="12">
        <f>$J$7</f>
        <v>0</v>
      </c>
      <c r="K208" s="41">
        <f>$K$7</f>
        <v>0</v>
      </c>
      <c r="O208" t="s">
        <v>1</v>
      </c>
      <c r="Q208" s="2" t="s">
        <v>2</v>
      </c>
      <c r="R208" s="12">
        <f>$E$7</f>
        <v>0</v>
      </c>
      <c r="S208" s="12">
        <f>$F$7</f>
        <v>0</v>
      </c>
      <c r="T208" s="41">
        <f>$G$7</f>
        <v>0</v>
      </c>
      <c r="U208" s="2" t="s">
        <v>3</v>
      </c>
      <c r="V208" s="41">
        <f>$I$7</f>
        <v>0</v>
      </c>
      <c r="W208" s="12">
        <f>$J$7</f>
        <v>0</v>
      </c>
      <c r="X208" s="41">
        <f>$K$7</f>
        <v>0</v>
      </c>
    </row>
    <row r="210" spans="2:26" x14ac:dyDescent="0.3">
      <c r="B210" t="s">
        <v>4</v>
      </c>
      <c r="D210" s="110" t="s">
        <v>5</v>
      </c>
      <c r="E210" s="110"/>
      <c r="F210" s="110"/>
      <c r="G210" s="110"/>
      <c r="O210" t="s">
        <v>4</v>
      </c>
      <c r="Q210" s="110" t="s">
        <v>5</v>
      </c>
      <c r="R210" s="110"/>
      <c r="S210" s="110"/>
      <c r="T210" s="110"/>
    </row>
    <row r="211" spans="2:26" x14ac:dyDescent="0.3">
      <c r="B211" s="2"/>
      <c r="C211" s="2"/>
      <c r="D211" s="3"/>
      <c r="E211" s="3"/>
      <c r="F211" s="3"/>
      <c r="G211" s="3"/>
      <c r="O211" s="2"/>
      <c r="P211" s="2"/>
      <c r="Q211" s="3"/>
      <c r="R211" s="3"/>
      <c r="S211" s="3"/>
      <c r="T211" s="3"/>
    </row>
    <row r="213" spans="2:26" x14ac:dyDescent="0.3">
      <c r="B213" s="110" t="s">
        <v>6</v>
      </c>
      <c r="C213" s="110"/>
      <c r="D213" s="110"/>
      <c r="E213" s="110"/>
      <c r="F213" s="110"/>
      <c r="G213" s="111" t="str">
        <f>'Répartitions par session'!B23</f>
        <v/>
      </c>
      <c r="H213" s="111"/>
      <c r="I213" s="111"/>
      <c r="J213" s="111"/>
      <c r="K213" s="111"/>
      <c r="L213" s="111"/>
      <c r="O213" s="110" t="s">
        <v>6</v>
      </c>
      <c r="P213" s="110"/>
      <c r="Q213" s="110"/>
      <c r="R213" s="110"/>
      <c r="S213" s="110"/>
      <c r="T213" s="111" t="str">
        <f>'Répartitions par session'!B28</f>
        <v/>
      </c>
      <c r="U213" s="111"/>
      <c r="V213" s="111"/>
      <c r="W213" s="111"/>
      <c r="X213" s="111"/>
      <c r="Y213" s="111"/>
    </row>
    <row r="215" spans="2:26" x14ac:dyDescent="0.3">
      <c r="B215" t="s">
        <v>7</v>
      </c>
      <c r="E215" s="112" t="str">
        <f>'Répartitions par session'!C23</f>
        <v/>
      </c>
      <c r="F215" s="113"/>
      <c r="G215" s="113"/>
      <c r="H215" s="39" t="s">
        <v>8</v>
      </c>
      <c r="I215" s="125" t="str">
        <f>'Répartitions par session'!D23</f>
        <v/>
      </c>
      <c r="J215" s="125"/>
      <c r="K215" s="40" t="s">
        <v>68</v>
      </c>
      <c r="L215" s="113" t="str">
        <f>'Répartitions par session'!E23</f>
        <v/>
      </c>
      <c r="M215" s="113"/>
      <c r="O215" t="s">
        <v>7</v>
      </c>
      <c r="R215" s="112" t="str">
        <f>'Répartitions par session'!C28</f>
        <v/>
      </c>
      <c r="S215" s="113"/>
      <c r="T215" s="113"/>
      <c r="U215" s="39" t="s">
        <v>8</v>
      </c>
      <c r="V215" s="125" t="str">
        <f>'Répartitions par session'!D28</f>
        <v/>
      </c>
      <c r="W215" s="125"/>
      <c r="X215" s="40" t="s">
        <v>68</v>
      </c>
      <c r="Y215" s="113" t="str">
        <f>'Répartitions par session'!E28</f>
        <v/>
      </c>
      <c r="Z215" s="113"/>
    </row>
    <row r="216" spans="2:26" x14ac:dyDescent="0.3">
      <c r="E216" s="82"/>
      <c r="F216" s="82"/>
      <c r="G216" s="82"/>
      <c r="H216" s="82"/>
      <c r="I216" s="82"/>
      <c r="J216" s="82"/>
      <c r="K216" s="82"/>
      <c r="L216" s="82"/>
      <c r="M216" s="82"/>
      <c r="R216" s="82"/>
      <c r="S216" s="82"/>
      <c r="T216" s="82"/>
      <c r="U216" s="82"/>
      <c r="V216" s="82"/>
      <c r="W216" s="82"/>
      <c r="X216" s="82"/>
      <c r="Y216" s="82"/>
      <c r="Z216" s="82"/>
    </row>
    <row r="218" spans="2:26" x14ac:dyDescent="0.3">
      <c r="B218" s="12" t="s">
        <v>9</v>
      </c>
      <c r="O218" s="12" t="s">
        <v>9</v>
      </c>
    </row>
    <row r="220" spans="2:26" x14ac:dyDescent="0.3">
      <c r="B220" s="115" t="s">
        <v>10</v>
      </c>
      <c r="C220" s="116"/>
      <c r="D220" s="116"/>
      <c r="E220" s="116"/>
      <c r="F220" s="117"/>
      <c r="G220" s="114" t="s">
        <v>12</v>
      </c>
      <c r="H220" s="114"/>
      <c r="I220" s="114"/>
      <c r="J220" s="13" t="s">
        <v>11</v>
      </c>
      <c r="K220" s="114" t="s">
        <v>13</v>
      </c>
      <c r="L220" s="114"/>
      <c r="M220" s="114"/>
      <c r="O220" s="115" t="s">
        <v>10</v>
      </c>
      <c r="P220" s="116"/>
      <c r="Q220" s="116"/>
      <c r="R220" s="116"/>
      <c r="S220" s="117"/>
      <c r="T220" s="114" t="s">
        <v>12</v>
      </c>
      <c r="U220" s="114"/>
      <c r="V220" s="114"/>
      <c r="W220" s="13" t="s">
        <v>11</v>
      </c>
      <c r="X220" s="114" t="s">
        <v>13</v>
      </c>
      <c r="Y220" s="114"/>
      <c r="Z220" s="114"/>
    </row>
    <row r="221" spans="2:26" x14ac:dyDescent="0.3">
      <c r="B221" s="126" t="s">
        <v>14</v>
      </c>
      <c r="C221" s="127"/>
      <c r="D221" s="127"/>
      <c r="E221" s="127"/>
      <c r="F221" s="128"/>
      <c r="G221" s="142" t="s">
        <v>47</v>
      </c>
      <c r="H221" s="143"/>
      <c r="I221" s="144"/>
      <c r="J221" s="141"/>
      <c r="K221" s="114"/>
      <c r="L221" s="114"/>
      <c r="M221" s="114"/>
      <c r="O221" s="126" t="s">
        <v>14</v>
      </c>
      <c r="P221" s="127"/>
      <c r="Q221" s="127"/>
      <c r="R221" s="127"/>
      <c r="S221" s="128"/>
      <c r="T221" s="142" t="s">
        <v>47</v>
      </c>
      <c r="U221" s="143"/>
      <c r="V221" s="144"/>
      <c r="W221" s="141"/>
      <c r="X221" s="114"/>
      <c r="Y221" s="114"/>
      <c r="Z221" s="114"/>
    </row>
    <row r="222" spans="2:26" x14ac:dyDescent="0.3">
      <c r="B222" s="129"/>
      <c r="C222" s="130"/>
      <c r="D222" s="130"/>
      <c r="E222" s="130"/>
      <c r="F222" s="131"/>
      <c r="G222" s="145"/>
      <c r="H222" s="146"/>
      <c r="I222" s="147"/>
      <c r="J222" s="141"/>
      <c r="K222" s="114"/>
      <c r="L222" s="114"/>
      <c r="M222" s="114"/>
      <c r="O222" s="129"/>
      <c r="P222" s="130"/>
      <c r="Q222" s="130"/>
      <c r="R222" s="130"/>
      <c r="S222" s="131"/>
      <c r="T222" s="145"/>
      <c r="U222" s="146"/>
      <c r="V222" s="147"/>
      <c r="W222" s="141"/>
      <c r="X222" s="114"/>
      <c r="Y222" s="114"/>
      <c r="Z222" s="114"/>
    </row>
    <row r="223" spans="2:26" x14ac:dyDescent="0.3">
      <c r="B223" s="132" t="s">
        <v>15</v>
      </c>
      <c r="C223" s="133"/>
      <c r="D223" s="133"/>
      <c r="E223" s="133"/>
      <c r="F223" s="134"/>
      <c r="G223" s="141" t="s">
        <v>47</v>
      </c>
      <c r="H223" s="141"/>
      <c r="I223" s="141"/>
      <c r="J223" s="141"/>
      <c r="K223" s="114"/>
      <c r="L223" s="114"/>
      <c r="M223" s="114"/>
      <c r="O223" s="132" t="s">
        <v>15</v>
      </c>
      <c r="P223" s="133"/>
      <c r="Q223" s="133"/>
      <c r="R223" s="133"/>
      <c r="S223" s="134"/>
      <c r="T223" s="141" t="s">
        <v>47</v>
      </c>
      <c r="U223" s="141"/>
      <c r="V223" s="141"/>
      <c r="W223" s="141"/>
      <c r="X223" s="114"/>
      <c r="Y223" s="114"/>
      <c r="Z223" s="114"/>
    </row>
    <row r="224" spans="2:26" x14ac:dyDescent="0.3">
      <c r="B224" s="135"/>
      <c r="C224" s="136"/>
      <c r="D224" s="136"/>
      <c r="E224" s="136"/>
      <c r="F224" s="137"/>
      <c r="G224" s="141"/>
      <c r="H224" s="141"/>
      <c r="I224" s="141"/>
      <c r="J224" s="141"/>
      <c r="K224" s="114"/>
      <c r="L224" s="114"/>
      <c r="M224" s="114"/>
      <c r="O224" s="135"/>
      <c r="P224" s="136"/>
      <c r="Q224" s="136"/>
      <c r="R224" s="136"/>
      <c r="S224" s="137"/>
      <c r="T224" s="141"/>
      <c r="U224" s="141"/>
      <c r="V224" s="141"/>
      <c r="W224" s="141"/>
      <c r="X224" s="114"/>
      <c r="Y224" s="114"/>
      <c r="Z224" s="114"/>
    </row>
    <row r="225" spans="2:26" x14ac:dyDescent="0.3">
      <c r="B225" s="138"/>
      <c r="C225" s="139"/>
      <c r="D225" s="139"/>
      <c r="E225" s="139"/>
      <c r="F225" s="140"/>
      <c r="G225" s="141"/>
      <c r="H225" s="141"/>
      <c r="I225" s="141"/>
      <c r="J225" s="141"/>
      <c r="K225" s="114"/>
      <c r="L225" s="114"/>
      <c r="M225" s="114"/>
      <c r="O225" s="138"/>
      <c r="P225" s="139"/>
      <c r="Q225" s="139"/>
      <c r="R225" s="139"/>
      <c r="S225" s="140"/>
      <c r="T225" s="141"/>
      <c r="U225" s="141"/>
      <c r="V225" s="141"/>
      <c r="W225" s="141"/>
      <c r="X225" s="114"/>
      <c r="Y225" s="114"/>
      <c r="Z225" s="114"/>
    </row>
    <row r="226" spans="2:26" x14ac:dyDescent="0.3">
      <c r="B226" s="126" t="s">
        <v>16</v>
      </c>
      <c r="C226" s="127"/>
      <c r="D226" s="127"/>
      <c r="E226" s="127"/>
      <c r="F226" s="128"/>
      <c r="G226" s="141" t="s">
        <v>47</v>
      </c>
      <c r="H226" s="141"/>
      <c r="I226" s="141"/>
      <c r="J226" s="141"/>
      <c r="K226" s="114"/>
      <c r="L226" s="114"/>
      <c r="M226" s="114"/>
      <c r="O226" s="126" t="s">
        <v>16</v>
      </c>
      <c r="P226" s="127"/>
      <c r="Q226" s="127"/>
      <c r="R226" s="127"/>
      <c r="S226" s="128"/>
      <c r="T226" s="141" t="s">
        <v>47</v>
      </c>
      <c r="U226" s="141"/>
      <c r="V226" s="141"/>
      <c r="W226" s="141"/>
      <c r="X226" s="114"/>
      <c r="Y226" s="114"/>
      <c r="Z226" s="114"/>
    </row>
    <row r="227" spans="2:26" x14ac:dyDescent="0.3">
      <c r="B227" s="129"/>
      <c r="C227" s="130"/>
      <c r="D227" s="130"/>
      <c r="E227" s="130"/>
      <c r="F227" s="131"/>
      <c r="G227" s="141"/>
      <c r="H227" s="141"/>
      <c r="I227" s="141"/>
      <c r="J227" s="141"/>
      <c r="K227" s="114"/>
      <c r="L227" s="114"/>
      <c r="M227" s="114"/>
      <c r="O227" s="129"/>
      <c r="P227" s="130"/>
      <c r="Q227" s="130"/>
      <c r="R227" s="130"/>
      <c r="S227" s="131"/>
      <c r="T227" s="141"/>
      <c r="U227" s="141"/>
      <c r="V227" s="141"/>
      <c r="W227" s="141"/>
      <c r="X227" s="114"/>
      <c r="Y227" s="114"/>
      <c r="Z227" s="114"/>
    </row>
    <row r="228" spans="2:26" x14ac:dyDescent="0.3">
      <c r="B228" t="s">
        <v>17</v>
      </c>
      <c r="O228" t="s">
        <v>17</v>
      </c>
    </row>
    <row r="230" spans="2:26" x14ac:dyDescent="0.3">
      <c r="B230" s="12" t="s">
        <v>18</v>
      </c>
      <c r="O230" s="12" t="s">
        <v>18</v>
      </c>
    </row>
    <row r="231" spans="2:26" x14ac:dyDescent="0.3">
      <c r="B231" s="118" t="s">
        <v>19</v>
      </c>
      <c r="C231" s="119"/>
      <c r="D231" s="119"/>
      <c r="E231" s="119"/>
      <c r="F231" s="119"/>
      <c r="G231" s="119"/>
      <c r="H231" s="119" t="s">
        <v>83</v>
      </c>
      <c r="I231" s="119"/>
      <c r="J231" s="119"/>
      <c r="K231" s="119"/>
      <c r="L231" s="122"/>
      <c r="O231" s="118" t="s">
        <v>19</v>
      </c>
      <c r="P231" s="119"/>
      <c r="Q231" s="119"/>
      <c r="R231" s="119"/>
      <c r="S231" s="119"/>
      <c r="T231" s="119"/>
      <c r="U231" s="119" t="s">
        <v>83</v>
      </c>
      <c r="V231" s="119"/>
      <c r="W231" s="119"/>
      <c r="X231" s="119"/>
      <c r="Y231" s="122"/>
    </row>
    <row r="232" spans="2:26" x14ac:dyDescent="0.3">
      <c r="B232" s="120"/>
      <c r="C232" s="121"/>
      <c r="D232" s="121"/>
      <c r="E232" s="121"/>
      <c r="F232" s="121"/>
      <c r="G232" s="121"/>
      <c r="H232" s="121"/>
      <c r="I232" s="121"/>
      <c r="J232" s="121"/>
      <c r="K232" s="121"/>
      <c r="L232" s="123"/>
      <c r="O232" s="120"/>
      <c r="P232" s="121"/>
      <c r="Q232" s="121"/>
      <c r="R232" s="121"/>
      <c r="S232" s="121"/>
      <c r="T232" s="121"/>
      <c r="U232" s="121"/>
      <c r="V232" s="121"/>
      <c r="W232" s="121"/>
      <c r="X232" s="121"/>
      <c r="Y232" s="123"/>
    </row>
    <row r="233" spans="2:26" x14ac:dyDescent="0.3">
      <c r="B233" t="s">
        <v>20</v>
      </c>
      <c r="O233" t="s">
        <v>20</v>
      </c>
    </row>
    <row r="236" spans="2:26" x14ac:dyDescent="0.3">
      <c r="B236" s="4" t="s">
        <v>21</v>
      </c>
      <c r="C236" s="5"/>
      <c r="D236" s="5"/>
      <c r="E236" s="5"/>
      <c r="F236" s="5"/>
      <c r="G236" s="5"/>
      <c r="H236" s="6"/>
      <c r="I236" s="4"/>
      <c r="J236" s="5"/>
      <c r="K236" s="5"/>
      <c r="L236" s="6"/>
      <c r="O236" s="4" t="s">
        <v>21</v>
      </c>
      <c r="P236" s="5"/>
      <c r="Q236" s="5"/>
      <c r="R236" s="5"/>
      <c r="S236" s="5"/>
      <c r="T236" s="5"/>
      <c r="U236" s="6"/>
      <c r="V236" s="4"/>
      <c r="W236" s="5"/>
      <c r="X236" s="5"/>
      <c r="Y236" s="6"/>
    </row>
    <row r="237" spans="2:26" x14ac:dyDescent="0.3">
      <c r="B237" s="7"/>
      <c r="H237" s="8"/>
      <c r="I237" s="7"/>
      <c r="J237" t="s">
        <v>22</v>
      </c>
      <c r="L237" s="8"/>
      <c r="O237" s="7"/>
      <c r="U237" s="8"/>
      <c r="V237" s="7"/>
      <c r="W237" t="s">
        <v>22</v>
      </c>
      <c r="Y237" s="8"/>
    </row>
    <row r="238" spans="2:26" x14ac:dyDescent="0.3">
      <c r="B238" s="7"/>
      <c r="C238" s="151" t="str">
        <f>C87</f>
        <v>C. SOURISSEAU</v>
      </c>
      <c r="D238" s="151"/>
      <c r="E238" s="151"/>
      <c r="F238" s="151"/>
      <c r="H238" s="8"/>
      <c r="I238" s="7"/>
      <c r="L238" s="8"/>
      <c r="O238" s="7"/>
      <c r="P238" s="151" t="str">
        <f>C87</f>
        <v>C. SOURISSEAU</v>
      </c>
      <c r="Q238" s="151"/>
      <c r="R238" s="151"/>
      <c r="S238" s="151"/>
      <c r="U238" s="8"/>
      <c r="V238" s="7"/>
      <c r="Y238" s="8"/>
    </row>
    <row r="239" spans="2:26" x14ac:dyDescent="0.3">
      <c r="B239" s="7"/>
      <c r="H239" s="8"/>
      <c r="I239" s="7"/>
      <c r="J239" s="110" t="s">
        <v>24</v>
      </c>
      <c r="K239" s="110"/>
      <c r="L239" s="124"/>
      <c r="O239" s="7"/>
      <c r="U239" s="8"/>
      <c r="V239" s="7"/>
      <c r="W239" s="110" t="s">
        <v>24</v>
      </c>
      <c r="X239" s="110"/>
      <c r="Y239" s="124"/>
    </row>
    <row r="240" spans="2:26" x14ac:dyDescent="0.3">
      <c r="B240" s="7" t="s">
        <v>22</v>
      </c>
      <c r="C240" s="112">
        <f ca="1">TODAY()</f>
        <v>45212</v>
      </c>
      <c r="D240" s="113"/>
      <c r="E240" s="113"/>
      <c r="F240" s="113"/>
      <c r="H240" s="8"/>
      <c r="I240" s="7"/>
      <c r="L240" s="8"/>
      <c r="O240" s="7" t="s">
        <v>22</v>
      </c>
      <c r="P240" s="112">
        <f ca="1">TODAY()</f>
        <v>45212</v>
      </c>
      <c r="Q240" s="113"/>
      <c r="R240" s="113"/>
      <c r="S240" s="113"/>
      <c r="U240" s="8"/>
      <c r="V240" s="7"/>
      <c r="Y240" s="8"/>
    </row>
    <row r="241" spans="2:25" x14ac:dyDescent="0.3">
      <c r="B241" s="7"/>
      <c r="H241" s="8"/>
      <c r="I241" s="7"/>
      <c r="L241" s="8"/>
      <c r="O241" s="7"/>
      <c r="U241" s="8"/>
      <c r="V241" s="7"/>
      <c r="Y241" s="8"/>
    </row>
    <row r="242" spans="2:25" x14ac:dyDescent="0.3">
      <c r="B242" s="7" t="s">
        <v>23</v>
      </c>
      <c r="H242" s="8"/>
      <c r="I242" s="7"/>
      <c r="L242" s="8"/>
      <c r="O242" s="7" t="s">
        <v>23</v>
      </c>
      <c r="U242" s="8"/>
      <c r="V242" s="7"/>
      <c r="Y242" s="8"/>
    </row>
    <row r="243" spans="2:25" x14ac:dyDescent="0.3">
      <c r="B243" s="7"/>
      <c r="H243" s="8"/>
      <c r="I243" s="7"/>
      <c r="L243" s="8"/>
      <c r="O243" s="7"/>
      <c r="U243" s="8"/>
      <c r="V243" s="7"/>
      <c r="Y243" s="8"/>
    </row>
    <row r="244" spans="2:25" x14ac:dyDescent="0.3">
      <c r="B244" s="9"/>
      <c r="C244" s="10"/>
      <c r="D244" s="10"/>
      <c r="E244" s="10"/>
      <c r="F244" s="10"/>
      <c r="G244" s="10"/>
      <c r="H244" s="11"/>
      <c r="I244" s="9"/>
      <c r="J244" s="10"/>
      <c r="K244" s="10"/>
      <c r="L244" s="11"/>
      <c r="O244" s="9"/>
      <c r="P244" s="10"/>
      <c r="Q244" s="10"/>
      <c r="R244" s="10"/>
      <c r="S244" s="10"/>
      <c r="T244" s="10"/>
      <c r="U244" s="11"/>
      <c r="V244" s="9"/>
      <c r="W244" s="10"/>
      <c r="X244" s="10"/>
      <c r="Y244" s="11"/>
    </row>
    <row r="250" spans="2:25" x14ac:dyDescent="0.3">
      <c r="C250" s="113"/>
      <c r="D250" s="113"/>
      <c r="E250" s="113"/>
      <c r="F250" s="113"/>
      <c r="P250" s="113"/>
      <c r="Q250" s="113"/>
      <c r="R250" s="113"/>
      <c r="S250" s="113"/>
    </row>
    <row r="251" spans="2:25" x14ac:dyDescent="0.3">
      <c r="J251" s="110"/>
      <c r="K251" s="110"/>
      <c r="L251" s="110"/>
      <c r="W251" s="110"/>
      <c r="X251" s="110"/>
      <c r="Y251" s="110"/>
    </row>
    <row r="252" spans="2:25" x14ac:dyDescent="0.3">
      <c r="C252" s="82"/>
      <c r="D252" s="82"/>
      <c r="E252" s="82"/>
      <c r="F252" s="82"/>
      <c r="P252" s="82"/>
      <c r="Q252" s="82"/>
      <c r="R252" s="82"/>
      <c r="S252" s="82"/>
    </row>
    <row r="266" spans="3:24" ht="18" x14ac:dyDescent="0.35">
      <c r="D266" s="1"/>
      <c r="Q266" s="1"/>
    </row>
    <row r="267" spans="3:24" x14ac:dyDescent="0.3">
      <c r="C267" s="82"/>
      <c r="D267" s="82"/>
      <c r="E267" s="82"/>
      <c r="F267" s="82"/>
      <c r="G267" s="82"/>
      <c r="H267" s="82"/>
      <c r="I267" s="82"/>
      <c r="J267" s="82"/>
      <c r="K267" s="82"/>
      <c r="P267" s="82"/>
      <c r="Q267" s="82"/>
      <c r="R267" s="82"/>
      <c r="S267" s="82"/>
      <c r="T267" s="82"/>
      <c r="U267" s="82"/>
      <c r="V267" s="82"/>
      <c r="W267" s="82"/>
      <c r="X267" s="82"/>
    </row>
    <row r="270" spans="3:24" x14ac:dyDescent="0.3">
      <c r="D270" s="2"/>
      <c r="E270" s="12"/>
      <c r="F270" s="41"/>
      <c r="G270" s="41"/>
      <c r="H270" s="2"/>
      <c r="I270" s="41"/>
      <c r="J270" s="41"/>
      <c r="K270" s="41"/>
      <c r="Q270" s="2"/>
      <c r="R270" s="12"/>
      <c r="S270" s="41"/>
      <c r="T270" s="41"/>
      <c r="U270" s="2"/>
      <c r="V270" s="41"/>
      <c r="W270" s="41"/>
      <c r="X270" s="41"/>
    </row>
    <row r="272" spans="3:24" x14ac:dyDescent="0.3">
      <c r="D272" s="110"/>
      <c r="E272" s="110"/>
      <c r="F272" s="110"/>
      <c r="G272" s="110"/>
      <c r="Q272" s="110"/>
      <c r="R272" s="110"/>
      <c r="S272" s="110"/>
      <c r="T272" s="110"/>
    </row>
    <row r="273" spans="2:26" x14ac:dyDescent="0.3">
      <c r="B273" s="2"/>
      <c r="C273" s="2"/>
      <c r="D273" s="3"/>
      <c r="E273" s="3"/>
      <c r="F273" s="3"/>
      <c r="G273" s="3"/>
      <c r="O273" s="2"/>
      <c r="P273" s="2"/>
      <c r="Q273" s="3"/>
      <c r="R273" s="3"/>
      <c r="S273" s="3"/>
      <c r="T273" s="3"/>
    </row>
    <row r="275" spans="2:26" x14ac:dyDescent="0.3">
      <c r="B275" s="110"/>
      <c r="C275" s="110"/>
      <c r="D275" s="110"/>
      <c r="E275" s="110"/>
      <c r="F275" s="110"/>
      <c r="G275" s="111"/>
      <c r="H275" s="111"/>
      <c r="I275" s="111"/>
      <c r="J275" s="111"/>
      <c r="K275" s="111"/>
      <c r="L275" s="111"/>
      <c r="O275" s="110"/>
      <c r="P275" s="110"/>
      <c r="Q275" s="110"/>
      <c r="R275" s="110"/>
      <c r="S275" s="110"/>
      <c r="T275" s="111"/>
      <c r="U275" s="111"/>
      <c r="V275" s="111"/>
      <c r="W275" s="111"/>
      <c r="X275" s="111"/>
      <c r="Y275" s="111"/>
    </row>
    <row r="277" spans="2:26" x14ac:dyDescent="0.3">
      <c r="E277" s="112"/>
      <c r="F277" s="113"/>
      <c r="G277" s="113"/>
      <c r="H277" s="39"/>
      <c r="I277" s="125"/>
      <c r="J277" s="125"/>
      <c r="K277" s="40"/>
      <c r="L277" s="113"/>
      <c r="M277" s="113"/>
      <c r="R277" s="112"/>
      <c r="S277" s="113"/>
      <c r="T277" s="113"/>
      <c r="U277" s="39"/>
      <c r="V277" s="125"/>
      <c r="W277" s="125"/>
      <c r="X277" s="40"/>
      <c r="Y277" s="113"/>
      <c r="Z277" s="113"/>
    </row>
    <row r="278" spans="2:26" x14ac:dyDescent="0.3">
      <c r="E278" s="82"/>
      <c r="F278" s="82"/>
      <c r="G278" s="82"/>
      <c r="H278" s="82"/>
      <c r="I278" s="82"/>
      <c r="J278" s="82"/>
      <c r="K278" s="82"/>
      <c r="L278" s="82"/>
      <c r="M278" s="82"/>
      <c r="R278" s="82"/>
      <c r="S278" s="82"/>
      <c r="T278" s="82"/>
      <c r="U278" s="82"/>
      <c r="V278" s="82"/>
      <c r="W278" s="82"/>
      <c r="X278" s="82"/>
      <c r="Y278" s="82"/>
      <c r="Z278" s="82"/>
    </row>
    <row r="280" spans="2:26" x14ac:dyDescent="0.3">
      <c r="B280" s="12"/>
      <c r="O280" s="12"/>
    </row>
    <row r="282" spans="2:26" x14ac:dyDescent="0.3">
      <c r="B282" s="82"/>
      <c r="C282" s="82"/>
      <c r="D282" s="82"/>
      <c r="E282" s="82"/>
      <c r="F282" s="82"/>
      <c r="G282" s="82"/>
      <c r="H282" s="82"/>
      <c r="I282" s="82"/>
      <c r="J282" s="2"/>
      <c r="K282" s="82"/>
      <c r="L282" s="82"/>
      <c r="M282" s="82"/>
      <c r="O282" s="82"/>
      <c r="P282" s="82"/>
      <c r="Q282" s="82"/>
      <c r="R282" s="82"/>
      <c r="S282" s="82"/>
      <c r="T282" s="82"/>
      <c r="U282" s="82"/>
      <c r="V282" s="82"/>
      <c r="W282" s="2"/>
      <c r="X282" s="82"/>
      <c r="Y282" s="82"/>
      <c r="Z282" s="82"/>
    </row>
    <row r="283" spans="2:26" x14ac:dyDescent="0.3">
      <c r="B283" s="148"/>
      <c r="C283" s="148"/>
      <c r="D283" s="148"/>
      <c r="E283" s="148"/>
      <c r="F283" s="148"/>
      <c r="G283" s="149"/>
      <c r="H283" s="149"/>
      <c r="I283" s="149"/>
      <c r="J283" s="149"/>
      <c r="K283" s="82"/>
      <c r="L283" s="82"/>
      <c r="M283" s="82"/>
      <c r="O283" s="148"/>
      <c r="P283" s="148"/>
      <c r="Q283" s="148"/>
      <c r="R283" s="148"/>
      <c r="S283" s="148"/>
      <c r="T283" s="149"/>
      <c r="U283" s="149"/>
      <c r="V283" s="149"/>
      <c r="W283" s="149"/>
      <c r="X283" s="82"/>
      <c r="Y283" s="82"/>
      <c r="Z283" s="82"/>
    </row>
    <row r="284" spans="2:26" x14ac:dyDescent="0.3">
      <c r="B284" s="148"/>
      <c r="C284" s="148"/>
      <c r="D284" s="148"/>
      <c r="E284" s="148"/>
      <c r="F284" s="148"/>
      <c r="G284" s="149"/>
      <c r="H284" s="149"/>
      <c r="I284" s="149"/>
      <c r="J284" s="149"/>
      <c r="K284" s="82"/>
      <c r="L284" s="82"/>
      <c r="M284" s="82"/>
      <c r="O284" s="148"/>
      <c r="P284" s="148"/>
      <c r="Q284" s="148"/>
      <c r="R284" s="148"/>
      <c r="S284" s="148"/>
      <c r="T284" s="149"/>
      <c r="U284" s="149"/>
      <c r="V284" s="149"/>
      <c r="W284" s="149"/>
      <c r="X284" s="82"/>
      <c r="Y284" s="82"/>
      <c r="Z284" s="82"/>
    </row>
    <row r="285" spans="2:26" x14ac:dyDescent="0.3">
      <c r="B285" s="136"/>
      <c r="C285" s="136"/>
      <c r="D285" s="136"/>
      <c r="E285" s="136"/>
      <c r="F285" s="136"/>
      <c r="G285" s="149"/>
      <c r="H285" s="149"/>
      <c r="I285" s="149"/>
      <c r="J285" s="149"/>
      <c r="K285" s="82"/>
      <c r="L285" s="82"/>
      <c r="M285" s="82"/>
      <c r="O285" s="136"/>
      <c r="P285" s="136"/>
      <c r="Q285" s="136"/>
      <c r="R285" s="136"/>
      <c r="S285" s="136"/>
      <c r="T285" s="149"/>
      <c r="U285" s="149"/>
      <c r="V285" s="149"/>
      <c r="W285" s="149"/>
      <c r="X285" s="82"/>
      <c r="Y285" s="82"/>
      <c r="Z285" s="82"/>
    </row>
    <row r="286" spans="2:26" x14ac:dyDescent="0.3">
      <c r="B286" s="136"/>
      <c r="C286" s="136"/>
      <c r="D286" s="136"/>
      <c r="E286" s="136"/>
      <c r="F286" s="136"/>
      <c r="G286" s="149"/>
      <c r="H286" s="149"/>
      <c r="I286" s="149"/>
      <c r="J286" s="149"/>
      <c r="K286" s="82"/>
      <c r="L286" s="82"/>
      <c r="M286" s="82"/>
      <c r="O286" s="136"/>
      <c r="P286" s="136"/>
      <c r="Q286" s="136"/>
      <c r="R286" s="136"/>
      <c r="S286" s="136"/>
      <c r="T286" s="149"/>
      <c r="U286" s="149"/>
      <c r="V286" s="149"/>
      <c r="W286" s="149"/>
      <c r="X286" s="82"/>
      <c r="Y286" s="82"/>
      <c r="Z286" s="82"/>
    </row>
    <row r="287" spans="2:26" x14ac:dyDescent="0.3">
      <c r="B287" s="136"/>
      <c r="C287" s="136"/>
      <c r="D287" s="136"/>
      <c r="E287" s="136"/>
      <c r="F287" s="136"/>
      <c r="G287" s="149"/>
      <c r="H287" s="149"/>
      <c r="I287" s="149"/>
      <c r="J287" s="149"/>
      <c r="K287" s="82"/>
      <c r="L287" s="82"/>
      <c r="M287" s="82"/>
      <c r="O287" s="136"/>
      <c r="P287" s="136"/>
      <c r="Q287" s="136"/>
      <c r="R287" s="136"/>
      <c r="S287" s="136"/>
      <c r="T287" s="149"/>
      <c r="U287" s="149"/>
      <c r="V287" s="149"/>
      <c r="W287" s="149"/>
      <c r="X287" s="82"/>
      <c r="Y287" s="82"/>
      <c r="Z287" s="82"/>
    </row>
    <row r="288" spans="2:26" x14ac:dyDescent="0.3">
      <c r="B288" s="148"/>
      <c r="C288" s="148"/>
      <c r="D288" s="148"/>
      <c r="E288" s="148"/>
      <c r="F288" s="148"/>
      <c r="G288" s="149"/>
      <c r="H288" s="149"/>
      <c r="I288" s="149"/>
      <c r="J288" s="149"/>
      <c r="K288" s="82"/>
      <c r="L288" s="82"/>
      <c r="M288" s="82"/>
      <c r="O288" s="148"/>
      <c r="P288" s="148"/>
      <c r="Q288" s="148"/>
      <c r="R288" s="148"/>
      <c r="S288" s="148"/>
      <c r="T288" s="149"/>
      <c r="U288" s="149"/>
      <c r="V288" s="149"/>
      <c r="W288" s="149"/>
      <c r="X288" s="82"/>
      <c r="Y288" s="82"/>
      <c r="Z288" s="82"/>
    </row>
    <row r="289" spans="2:26" x14ac:dyDescent="0.3">
      <c r="B289" s="148"/>
      <c r="C289" s="148"/>
      <c r="D289" s="148"/>
      <c r="E289" s="148"/>
      <c r="F289" s="148"/>
      <c r="G289" s="149"/>
      <c r="H289" s="149"/>
      <c r="I289" s="149"/>
      <c r="J289" s="149"/>
      <c r="K289" s="82"/>
      <c r="L289" s="82"/>
      <c r="M289" s="82"/>
      <c r="O289" s="148"/>
      <c r="P289" s="148"/>
      <c r="Q289" s="148"/>
      <c r="R289" s="148"/>
      <c r="S289" s="148"/>
      <c r="T289" s="149"/>
      <c r="U289" s="149"/>
      <c r="V289" s="149"/>
      <c r="W289" s="149"/>
      <c r="X289" s="82"/>
      <c r="Y289" s="82"/>
      <c r="Z289" s="82"/>
    </row>
    <row r="292" spans="2:26" x14ac:dyDescent="0.3">
      <c r="B292" s="12"/>
      <c r="O292" s="12"/>
    </row>
    <row r="293" spans="2:26" x14ac:dyDescent="0.3">
      <c r="B293" s="150"/>
      <c r="C293" s="150"/>
      <c r="D293" s="150"/>
      <c r="E293" s="150"/>
      <c r="F293" s="150"/>
      <c r="G293" s="150"/>
      <c r="H293" s="150"/>
      <c r="I293" s="150"/>
      <c r="J293" s="150"/>
      <c r="K293" s="150"/>
      <c r="L293" s="150"/>
      <c r="O293" s="150"/>
      <c r="P293" s="150"/>
      <c r="Q293" s="150"/>
      <c r="R293" s="150"/>
      <c r="S293" s="150"/>
      <c r="T293" s="150"/>
      <c r="U293" s="150"/>
      <c r="V293" s="150"/>
      <c r="W293" s="150"/>
      <c r="X293" s="150"/>
      <c r="Y293" s="150"/>
    </row>
    <row r="294" spans="2:26" x14ac:dyDescent="0.3">
      <c r="B294" s="150"/>
      <c r="C294" s="150"/>
      <c r="D294" s="150"/>
      <c r="E294" s="150"/>
      <c r="F294" s="150"/>
      <c r="G294" s="150"/>
      <c r="H294" s="150"/>
      <c r="I294" s="150"/>
      <c r="J294" s="150"/>
      <c r="K294" s="150"/>
      <c r="L294" s="150"/>
      <c r="O294" s="150"/>
      <c r="P294" s="150"/>
      <c r="Q294" s="150"/>
      <c r="R294" s="150"/>
      <c r="S294" s="150"/>
      <c r="T294" s="150"/>
      <c r="U294" s="150"/>
      <c r="V294" s="150"/>
      <c r="W294" s="150"/>
      <c r="X294" s="150"/>
      <c r="Y294" s="150"/>
    </row>
    <row r="300" spans="2:26" x14ac:dyDescent="0.3">
      <c r="C300" s="113"/>
      <c r="D300" s="113"/>
      <c r="E300" s="113"/>
      <c r="F300" s="113"/>
      <c r="P300" s="113"/>
      <c r="Q300" s="113"/>
      <c r="R300" s="113"/>
      <c r="S300" s="113"/>
    </row>
    <row r="301" spans="2:26" x14ac:dyDescent="0.3">
      <c r="J301" s="110"/>
      <c r="K301" s="110"/>
      <c r="L301" s="110"/>
      <c r="W301" s="110"/>
      <c r="X301" s="110"/>
      <c r="Y301" s="110"/>
    </row>
    <row r="302" spans="2:26" x14ac:dyDescent="0.3">
      <c r="C302" s="82"/>
      <c r="D302" s="82"/>
      <c r="E302" s="82"/>
      <c r="F302" s="82"/>
      <c r="P302" s="82"/>
      <c r="Q302" s="82"/>
      <c r="R302" s="82"/>
      <c r="S302" s="82"/>
    </row>
    <row r="316" spans="3:24" ht="18" x14ac:dyDescent="0.35">
      <c r="D316" s="1"/>
      <c r="Q316" s="1"/>
    </row>
    <row r="317" spans="3:24" x14ac:dyDescent="0.3">
      <c r="C317" s="82"/>
      <c r="D317" s="82"/>
      <c r="E317" s="82"/>
      <c r="F317" s="82"/>
      <c r="G317" s="82"/>
      <c r="H317" s="82"/>
      <c r="I317" s="82"/>
      <c r="J317" s="82"/>
      <c r="K317" s="82"/>
      <c r="P317" s="82"/>
      <c r="Q317" s="82"/>
      <c r="R317" s="82"/>
      <c r="S317" s="82"/>
      <c r="T317" s="82"/>
      <c r="U317" s="82"/>
      <c r="V317" s="82"/>
      <c r="W317" s="82"/>
      <c r="X317" s="82"/>
    </row>
    <row r="320" spans="3:24" x14ac:dyDescent="0.3">
      <c r="D320" s="2"/>
      <c r="E320" s="12"/>
      <c r="F320" s="41"/>
      <c r="G320" s="41"/>
      <c r="H320" s="2"/>
      <c r="I320" s="41"/>
      <c r="J320" s="41"/>
      <c r="K320" s="41"/>
      <c r="Q320" s="2"/>
      <c r="R320" s="12"/>
      <c r="S320" s="41"/>
      <c r="T320" s="41"/>
      <c r="U320" s="2"/>
      <c r="V320" s="41"/>
      <c r="W320" s="41"/>
      <c r="X320" s="41"/>
    </row>
    <row r="322" spans="2:26" x14ac:dyDescent="0.3">
      <c r="D322" s="110"/>
      <c r="E322" s="110"/>
      <c r="F322" s="110"/>
      <c r="G322" s="110"/>
      <c r="Q322" s="110"/>
      <c r="R322" s="110"/>
      <c r="S322" s="110"/>
      <c r="T322" s="110"/>
    </row>
    <row r="323" spans="2:26" x14ac:dyDescent="0.3">
      <c r="B323" s="2"/>
      <c r="C323" s="2"/>
      <c r="D323" s="3"/>
      <c r="E323" s="3"/>
      <c r="F323" s="3"/>
      <c r="G323" s="3"/>
      <c r="O323" s="2"/>
      <c r="P323" s="2"/>
      <c r="Q323" s="3"/>
      <c r="R323" s="3"/>
      <c r="S323" s="3"/>
      <c r="T323" s="3"/>
    </row>
    <row r="325" spans="2:26" x14ac:dyDescent="0.3">
      <c r="B325" s="110"/>
      <c r="C325" s="110"/>
      <c r="D325" s="110"/>
      <c r="E325" s="110"/>
      <c r="F325" s="110"/>
      <c r="G325" s="111"/>
      <c r="H325" s="111"/>
      <c r="I325" s="111"/>
      <c r="J325" s="111"/>
      <c r="K325" s="111"/>
      <c r="L325" s="111"/>
      <c r="O325" s="110"/>
      <c r="P325" s="110"/>
      <c r="Q325" s="110"/>
      <c r="R325" s="110"/>
      <c r="S325" s="110"/>
      <c r="T325" s="111"/>
      <c r="U325" s="111"/>
      <c r="V325" s="111"/>
      <c r="W325" s="111"/>
      <c r="X325" s="111"/>
      <c r="Y325" s="111"/>
    </row>
    <row r="327" spans="2:26" x14ac:dyDescent="0.3">
      <c r="E327" s="112"/>
      <c r="F327" s="113"/>
      <c r="G327" s="113"/>
      <c r="H327" s="39"/>
      <c r="I327" s="125"/>
      <c r="J327" s="125"/>
      <c r="K327" s="40"/>
      <c r="L327" s="113"/>
      <c r="M327" s="113"/>
      <c r="R327" s="112"/>
      <c r="S327" s="113"/>
      <c r="T327" s="113"/>
      <c r="U327" s="39"/>
      <c r="V327" s="125"/>
      <c r="W327" s="125"/>
      <c r="X327" s="40"/>
      <c r="Y327" s="113"/>
      <c r="Z327" s="113"/>
    </row>
    <row r="328" spans="2:26" x14ac:dyDescent="0.3">
      <c r="E328" s="82"/>
      <c r="F328" s="82"/>
      <c r="G328" s="82"/>
      <c r="H328" s="82"/>
      <c r="I328" s="82"/>
      <c r="J328" s="82"/>
      <c r="K328" s="82"/>
      <c r="L328" s="82"/>
      <c r="M328" s="82"/>
      <c r="R328" s="82"/>
      <c r="S328" s="82"/>
      <c r="T328" s="82"/>
      <c r="U328" s="82"/>
      <c r="V328" s="82"/>
      <c r="W328" s="82"/>
      <c r="X328" s="82"/>
      <c r="Y328" s="82"/>
      <c r="Z328" s="82"/>
    </row>
    <row r="330" spans="2:26" x14ac:dyDescent="0.3">
      <c r="B330" s="12"/>
      <c r="O330" s="12"/>
    </row>
    <row r="332" spans="2:26" x14ac:dyDescent="0.3">
      <c r="B332" s="82"/>
      <c r="C332" s="82"/>
      <c r="D332" s="82"/>
      <c r="E332" s="82"/>
      <c r="F332" s="82"/>
      <c r="G332" s="82"/>
      <c r="H332" s="82"/>
      <c r="I332" s="82"/>
      <c r="J332" s="2"/>
      <c r="K332" s="82"/>
      <c r="L332" s="82"/>
      <c r="M332" s="82"/>
      <c r="O332" s="82"/>
      <c r="P332" s="82"/>
      <c r="Q332" s="82"/>
      <c r="R332" s="82"/>
      <c r="S332" s="82"/>
      <c r="T332" s="82"/>
      <c r="U332" s="82"/>
      <c r="V332" s="82"/>
      <c r="W332" s="2"/>
      <c r="X332" s="82"/>
      <c r="Y332" s="82"/>
      <c r="Z332" s="82"/>
    </row>
    <row r="333" spans="2:26" x14ac:dyDescent="0.3">
      <c r="B333" s="148"/>
      <c r="C333" s="148"/>
      <c r="D333" s="148"/>
      <c r="E333" s="148"/>
      <c r="F333" s="148"/>
      <c r="G333" s="149"/>
      <c r="H333" s="149"/>
      <c r="I333" s="149"/>
      <c r="J333" s="149"/>
      <c r="K333" s="82"/>
      <c r="L333" s="82"/>
      <c r="M333" s="82"/>
      <c r="O333" s="148"/>
      <c r="P333" s="148"/>
      <c r="Q333" s="148"/>
      <c r="R333" s="148"/>
      <c r="S333" s="148"/>
      <c r="T333" s="149"/>
      <c r="U333" s="149"/>
      <c r="V333" s="149"/>
      <c r="W333" s="149"/>
      <c r="X333" s="82"/>
      <c r="Y333" s="82"/>
      <c r="Z333" s="82"/>
    </row>
    <row r="334" spans="2:26" x14ac:dyDescent="0.3">
      <c r="B334" s="148"/>
      <c r="C334" s="148"/>
      <c r="D334" s="148"/>
      <c r="E334" s="148"/>
      <c r="F334" s="148"/>
      <c r="G334" s="149"/>
      <c r="H334" s="149"/>
      <c r="I334" s="149"/>
      <c r="J334" s="149"/>
      <c r="K334" s="82"/>
      <c r="L334" s="82"/>
      <c r="M334" s="82"/>
      <c r="O334" s="148"/>
      <c r="P334" s="148"/>
      <c r="Q334" s="148"/>
      <c r="R334" s="148"/>
      <c r="S334" s="148"/>
      <c r="T334" s="149"/>
      <c r="U334" s="149"/>
      <c r="V334" s="149"/>
      <c r="W334" s="149"/>
      <c r="X334" s="82"/>
      <c r="Y334" s="82"/>
      <c r="Z334" s="82"/>
    </row>
    <row r="335" spans="2:26" x14ac:dyDescent="0.3">
      <c r="B335" s="136"/>
      <c r="C335" s="136"/>
      <c r="D335" s="136"/>
      <c r="E335" s="136"/>
      <c r="F335" s="136"/>
      <c r="G335" s="149"/>
      <c r="H335" s="149"/>
      <c r="I335" s="149"/>
      <c r="J335" s="149"/>
      <c r="K335" s="82"/>
      <c r="L335" s="82"/>
      <c r="M335" s="82"/>
      <c r="O335" s="136"/>
      <c r="P335" s="136"/>
      <c r="Q335" s="136"/>
      <c r="R335" s="136"/>
      <c r="S335" s="136"/>
      <c r="T335" s="149"/>
      <c r="U335" s="149"/>
      <c r="V335" s="149"/>
      <c r="W335" s="149"/>
      <c r="X335" s="82"/>
      <c r="Y335" s="82"/>
      <c r="Z335" s="82"/>
    </row>
    <row r="336" spans="2:26" x14ac:dyDescent="0.3">
      <c r="B336" s="136"/>
      <c r="C336" s="136"/>
      <c r="D336" s="136"/>
      <c r="E336" s="136"/>
      <c r="F336" s="136"/>
      <c r="G336" s="149"/>
      <c r="H336" s="149"/>
      <c r="I336" s="149"/>
      <c r="J336" s="149"/>
      <c r="K336" s="82"/>
      <c r="L336" s="82"/>
      <c r="M336" s="82"/>
      <c r="O336" s="136"/>
      <c r="P336" s="136"/>
      <c r="Q336" s="136"/>
      <c r="R336" s="136"/>
      <c r="S336" s="136"/>
      <c r="T336" s="149"/>
      <c r="U336" s="149"/>
      <c r="V336" s="149"/>
      <c r="W336" s="149"/>
      <c r="X336" s="82"/>
      <c r="Y336" s="82"/>
      <c r="Z336" s="82"/>
    </row>
    <row r="337" spans="2:26" x14ac:dyDescent="0.3">
      <c r="B337" s="136"/>
      <c r="C337" s="136"/>
      <c r="D337" s="136"/>
      <c r="E337" s="136"/>
      <c r="F337" s="136"/>
      <c r="G337" s="149"/>
      <c r="H337" s="149"/>
      <c r="I337" s="149"/>
      <c r="J337" s="149"/>
      <c r="K337" s="82"/>
      <c r="L337" s="82"/>
      <c r="M337" s="82"/>
      <c r="O337" s="136"/>
      <c r="P337" s="136"/>
      <c r="Q337" s="136"/>
      <c r="R337" s="136"/>
      <c r="S337" s="136"/>
      <c r="T337" s="149"/>
      <c r="U337" s="149"/>
      <c r="V337" s="149"/>
      <c r="W337" s="149"/>
      <c r="X337" s="82"/>
      <c r="Y337" s="82"/>
      <c r="Z337" s="82"/>
    </row>
    <row r="338" spans="2:26" x14ac:dyDescent="0.3">
      <c r="B338" s="148"/>
      <c r="C338" s="148"/>
      <c r="D338" s="148"/>
      <c r="E338" s="148"/>
      <c r="F338" s="148"/>
      <c r="G338" s="149"/>
      <c r="H338" s="149"/>
      <c r="I338" s="149"/>
      <c r="J338" s="149"/>
      <c r="K338" s="82"/>
      <c r="L338" s="82"/>
      <c r="M338" s="82"/>
      <c r="O338" s="148"/>
      <c r="P338" s="148"/>
      <c r="Q338" s="148"/>
      <c r="R338" s="148"/>
      <c r="S338" s="148"/>
      <c r="T338" s="149"/>
      <c r="U338" s="149"/>
      <c r="V338" s="149"/>
      <c r="W338" s="149"/>
      <c r="X338" s="82"/>
      <c r="Y338" s="82"/>
      <c r="Z338" s="82"/>
    </row>
    <row r="339" spans="2:26" x14ac:dyDescent="0.3">
      <c r="B339" s="148"/>
      <c r="C339" s="148"/>
      <c r="D339" s="148"/>
      <c r="E339" s="148"/>
      <c r="F339" s="148"/>
      <c r="G339" s="149"/>
      <c r="H339" s="149"/>
      <c r="I339" s="149"/>
      <c r="J339" s="149"/>
      <c r="K339" s="82"/>
      <c r="L339" s="82"/>
      <c r="M339" s="82"/>
      <c r="O339" s="148"/>
      <c r="P339" s="148"/>
      <c r="Q339" s="148"/>
      <c r="R339" s="148"/>
      <c r="S339" s="148"/>
      <c r="T339" s="149"/>
      <c r="U339" s="149"/>
      <c r="V339" s="149"/>
      <c r="W339" s="149"/>
      <c r="X339" s="82"/>
      <c r="Y339" s="82"/>
      <c r="Z339" s="82"/>
    </row>
    <row r="342" spans="2:26" x14ac:dyDescent="0.3">
      <c r="B342" s="12"/>
      <c r="O342" s="12"/>
    </row>
    <row r="343" spans="2:26" x14ac:dyDescent="0.3">
      <c r="B343" s="150"/>
      <c r="C343" s="150"/>
      <c r="D343" s="150"/>
      <c r="E343" s="150"/>
      <c r="F343" s="150"/>
      <c r="G343" s="150"/>
      <c r="H343" s="150"/>
      <c r="I343" s="150"/>
      <c r="J343" s="150"/>
      <c r="K343" s="150"/>
      <c r="L343" s="150"/>
      <c r="O343" s="150"/>
      <c r="P343" s="150"/>
      <c r="Q343" s="150"/>
      <c r="R343" s="150"/>
      <c r="S343" s="150"/>
      <c r="T343" s="150"/>
      <c r="U343" s="150"/>
      <c r="V343" s="150"/>
      <c r="W343" s="150"/>
      <c r="X343" s="150"/>
      <c r="Y343" s="150"/>
    </row>
    <row r="344" spans="2:26" x14ac:dyDescent="0.3">
      <c r="B344" s="150"/>
      <c r="C344" s="150"/>
      <c r="D344" s="150"/>
      <c r="E344" s="150"/>
      <c r="F344" s="150"/>
      <c r="G344" s="150"/>
      <c r="H344" s="150"/>
      <c r="I344" s="150"/>
      <c r="J344" s="150"/>
      <c r="K344" s="150"/>
      <c r="L344" s="150"/>
      <c r="O344" s="150"/>
      <c r="P344" s="150"/>
      <c r="Q344" s="150"/>
      <c r="R344" s="150"/>
      <c r="S344" s="150"/>
      <c r="T344" s="150"/>
      <c r="U344" s="150"/>
      <c r="V344" s="150"/>
      <c r="W344" s="150"/>
      <c r="X344" s="150"/>
      <c r="Y344" s="150"/>
    </row>
    <row r="350" spans="2:26" x14ac:dyDescent="0.3">
      <c r="C350" s="113"/>
      <c r="D350" s="113"/>
      <c r="E350" s="113"/>
      <c r="F350" s="113"/>
      <c r="P350" s="113"/>
      <c r="Q350" s="113"/>
      <c r="R350" s="113"/>
      <c r="S350" s="113"/>
    </row>
    <row r="351" spans="2:26" x14ac:dyDescent="0.3">
      <c r="J351" s="110"/>
      <c r="K351" s="110"/>
      <c r="L351" s="110"/>
      <c r="W351" s="110"/>
      <c r="X351" s="110"/>
      <c r="Y351" s="110"/>
    </row>
    <row r="352" spans="2:26" x14ac:dyDescent="0.3">
      <c r="C352" s="82"/>
      <c r="D352" s="82"/>
      <c r="E352" s="82"/>
      <c r="F352" s="82"/>
      <c r="P352" s="82"/>
      <c r="Q352" s="82"/>
      <c r="R352" s="82"/>
      <c r="S352" s="82"/>
    </row>
    <row r="366" spans="3:24" ht="18" x14ac:dyDescent="0.35">
      <c r="D366" s="1"/>
      <c r="Q366" s="1"/>
    </row>
    <row r="367" spans="3:24" x14ac:dyDescent="0.3">
      <c r="C367" s="82"/>
      <c r="D367" s="82"/>
      <c r="E367" s="82"/>
      <c r="F367" s="82"/>
      <c r="G367" s="82"/>
      <c r="H367" s="82"/>
      <c r="I367" s="82"/>
      <c r="J367" s="82"/>
      <c r="K367" s="82"/>
      <c r="P367" s="82"/>
      <c r="Q367" s="82"/>
      <c r="R367" s="82"/>
      <c r="S367" s="82"/>
      <c r="T367" s="82"/>
      <c r="U367" s="82"/>
      <c r="V367" s="82"/>
      <c r="W367" s="82"/>
      <c r="X367" s="82"/>
    </row>
    <row r="370" spans="2:26" x14ac:dyDescent="0.3">
      <c r="D370" s="2"/>
      <c r="E370" s="12"/>
      <c r="F370" s="41"/>
      <c r="G370" s="41"/>
      <c r="H370" s="2"/>
      <c r="I370" s="41"/>
      <c r="J370" s="41"/>
      <c r="K370" s="41"/>
      <c r="Q370" s="2"/>
      <c r="R370" s="12"/>
      <c r="S370" s="41"/>
      <c r="T370" s="41"/>
      <c r="U370" s="2"/>
      <c r="V370" s="41"/>
      <c r="W370" s="41"/>
      <c r="X370" s="41"/>
    </row>
    <row r="372" spans="2:26" x14ac:dyDescent="0.3">
      <c r="D372" s="110"/>
      <c r="E372" s="110"/>
      <c r="F372" s="110"/>
      <c r="G372" s="110"/>
      <c r="Q372" s="110"/>
      <c r="R372" s="110"/>
      <c r="S372" s="110"/>
      <c r="T372" s="110"/>
    </row>
    <row r="373" spans="2:26" x14ac:dyDescent="0.3">
      <c r="B373" s="2"/>
      <c r="C373" s="2"/>
      <c r="D373" s="3"/>
      <c r="E373" s="3"/>
      <c r="F373" s="3"/>
      <c r="G373" s="3"/>
      <c r="O373" s="2"/>
      <c r="P373" s="2"/>
      <c r="Q373" s="3"/>
      <c r="R373" s="3"/>
      <c r="S373" s="3"/>
      <c r="T373" s="3"/>
    </row>
    <row r="375" spans="2:26" x14ac:dyDescent="0.3">
      <c r="B375" s="110"/>
      <c r="C375" s="110"/>
      <c r="D375" s="110"/>
      <c r="E375" s="110"/>
      <c r="F375" s="110"/>
      <c r="G375" s="111"/>
      <c r="H375" s="111"/>
      <c r="I375" s="111"/>
      <c r="J375" s="111"/>
      <c r="K375" s="111"/>
      <c r="L375" s="111"/>
      <c r="O375" s="110"/>
      <c r="P375" s="110"/>
      <c r="Q375" s="110"/>
      <c r="R375" s="110"/>
      <c r="S375" s="110"/>
      <c r="T375" s="111"/>
      <c r="U375" s="111"/>
      <c r="V375" s="111"/>
      <c r="W375" s="111"/>
      <c r="X375" s="111"/>
      <c r="Y375" s="111"/>
    </row>
    <row r="377" spans="2:26" x14ac:dyDescent="0.3">
      <c r="E377" s="112"/>
      <c r="F377" s="113"/>
      <c r="G377" s="113"/>
      <c r="H377" s="39"/>
      <c r="I377" s="125"/>
      <c r="J377" s="125"/>
      <c r="K377" s="40"/>
      <c r="L377" s="113"/>
      <c r="M377" s="113"/>
      <c r="R377" s="112"/>
      <c r="S377" s="113"/>
      <c r="T377" s="113"/>
      <c r="U377" s="39"/>
      <c r="V377" s="125"/>
      <c r="W377" s="125"/>
      <c r="X377" s="40"/>
      <c r="Y377" s="113"/>
      <c r="Z377" s="113"/>
    </row>
    <row r="378" spans="2:26" x14ac:dyDescent="0.3">
      <c r="E378" s="82"/>
      <c r="F378" s="82"/>
      <c r="G378" s="82"/>
      <c r="H378" s="82"/>
      <c r="I378" s="82"/>
      <c r="J378" s="82"/>
      <c r="K378" s="82"/>
      <c r="L378" s="82"/>
      <c r="M378" s="82"/>
      <c r="R378" s="82"/>
      <c r="S378" s="82"/>
      <c r="T378" s="82"/>
      <c r="U378" s="82"/>
      <c r="V378" s="82"/>
      <c r="W378" s="82"/>
      <c r="X378" s="82"/>
      <c r="Y378" s="82"/>
      <c r="Z378" s="82"/>
    </row>
    <row r="380" spans="2:26" x14ac:dyDescent="0.3">
      <c r="B380" s="12"/>
      <c r="O380" s="12"/>
    </row>
    <row r="382" spans="2:26" x14ac:dyDescent="0.3">
      <c r="B382" s="82"/>
      <c r="C382" s="82"/>
      <c r="D382" s="82"/>
      <c r="E382" s="82"/>
      <c r="F382" s="82"/>
      <c r="G382" s="82"/>
      <c r="H382" s="82"/>
      <c r="I382" s="82"/>
      <c r="J382" s="2"/>
      <c r="K382" s="82"/>
      <c r="L382" s="82"/>
      <c r="M382" s="82"/>
      <c r="O382" s="82"/>
      <c r="P382" s="82"/>
      <c r="Q382" s="82"/>
      <c r="R382" s="82"/>
      <c r="S382" s="82"/>
      <c r="T382" s="82"/>
      <c r="U382" s="82"/>
      <c r="V382" s="82"/>
      <c r="W382" s="2"/>
      <c r="X382" s="82"/>
      <c r="Y382" s="82"/>
      <c r="Z382" s="82"/>
    </row>
    <row r="383" spans="2:26" x14ac:dyDescent="0.3">
      <c r="B383" s="148"/>
      <c r="C383" s="148"/>
      <c r="D383" s="148"/>
      <c r="E383" s="148"/>
      <c r="F383" s="148"/>
      <c r="G383" s="149"/>
      <c r="H383" s="149"/>
      <c r="I383" s="149"/>
      <c r="J383" s="149"/>
      <c r="K383" s="82"/>
      <c r="L383" s="82"/>
      <c r="M383" s="82"/>
      <c r="O383" s="148"/>
      <c r="P383" s="148"/>
      <c r="Q383" s="148"/>
      <c r="R383" s="148"/>
      <c r="S383" s="148"/>
      <c r="T383" s="149"/>
      <c r="U383" s="149"/>
      <c r="V383" s="149"/>
      <c r="W383" s="149"/>
      <c r="X383" s="82"/>
      <c r="Y383" s="82"/>
      <c r="Z383" s="82"/>
    </row>
    <row r="384" spans="2:26" x14ac:dyDescent="0.3">
      <c r="B384" s="148"/>
      <c r="C384" s="148"/>
      <c r="D384" s="148"/>
      <c r="E384" s="148"/>
      <c r="F384" s="148"/>
      <c r="G384" s="149"/>
      <c r="H384" s="149"/>
      <c r="I384" s="149"/>
      <c r="J384" s="149"/>
      <c r="K384" s="82"/>
      <c r="L384" s="82"/>
      <c r="M384" s="82"/>
      <c r="O384" s="148"/>
      <c r="P384" s="148"/>
      <c r="Q384" s="148"/>
      <c r="R384" s="148"/>
      <c r="S384" s="148"/>
      <c r="T384" s="149"/>
      <c r="U384" s="149"/>
      <c r="V384" s="149"/>
      <c r="W384" s="149"/>
      <c r="X384" s="82"/>
      <c r="Y384" s="82"/>
      <c r="Z384" s="82"/>
    </row>
    <row r="385" spans="2:26" x14ac:dyDescent="0.3">
      <c r="B385" s="136"/>
      <c r="C385" s="136"/>
      <c r="D385" s="136"/>
      <c r="E385" s="136"/>
      <c r="F385" s="136"/>
      <c r="G385" s="149"/>
      <c r="H385" s="149"/>
      <c r="I385" s="149"/>
      <c r="J385" s="149"/>
      <c r="K385" s="82"/>
      <c r="L385" s="82"/>
      <c r="M385" s="82"/>
      <c r="O385" s="136"/>
      <c r="P385" s="136"/>
      <c r="Q385" s="136"/>
      <c r="R385" s="136"/>
      <c r="S385" s="136"/>
      <c r="T385" s="149"/>
      <c r="U385" s="149"/>
      <c r="V385" s="149"/>
      <c r="W385" s="149"/>
      <c r="X385" s="82"/>
      <c r="Y385" s="82"/>
      <c r="Z385" s="82"/>
    </row>
    <row r="386" spans="2:26" x14ac:dyDescent="0.3">
      <c r="B386" s="136"/>
      <c r="C386" s="136"/>
      <c r="D386" s="136"/>
      <c r="E386" s="136"/>
      <c r="F386" s="136"/>
      <c r="G386" s="149"/>
      <c r="H386" s="149"/>
      <c r="I386" s="149"/>
      <c r="J386" s="149"/>
      <c r="K386" s="82"/>
      <c r="L386" s="82"/>
      <c r="M386" s="82"/>
      <c r="O386" s="136"/>
      <c r="P386" s="136"/>
      <c r="Q386" s="136"/>
      <c r="R386" s="136"/>
      <c r="S386" s="136"/>
      <c r="T386" s="149"/>
      <c r="U386" s="149"/>
      <c r="V386" s="149"/>
      <c r="W386" s="149"/>
      <c r="X386" s="82"/>
      <c r="Y386" s="82"/>
      <c r="Z386" s="82"/>
    </row>
    <row r="387" spans="2:26" x14ac:dyDescent="0.3">
      <c r="B387" s="136"/>
      <c r="C387" s="136"/>
      <c r="D387" s="136"/>
      <c r="E387" s="136"/>
      <c r="F387" s="136"/>
      <c r="G387" s="149"/>
      <c r="H387" s="149"/>
      <c r="I387" s="149"/>
      <c r="J387" s="149"/>
      <c r="K387" s="82"/>
      <c r="L387" s="82"/>
      <c r="M387" s="82"/>
      <c r="O387" s="136"/>
      <c r="P387" s="136"/>
      <c r="Q387" s="136"/>
      <c r="R387" s="136"/>
      <c r="S387" s="136"/>
      <c r="T387" s="149"/>
      <c r="U387" s="149"/>
      <c r="V387" s="149"/>
      <c r="W387" s="149"/>
      <c r="X387" s="82"/>
      <c r="Y387" s="82"/>
      <c r="Z387" s="82"/>
    </row>
    <row r="388" spans="2:26" x14ac:dyDescent="0.3">
      <c r="B388" s="148"/>
      <c r="C388" s="148"/>
      <c r="D388" s="148"/>
      <c r="E388" s="148"/>
      <c r="F388" s="148"/>
      <c r="G388" s="149"/>
      <c r="H388" s="149"/>
      <c r="I388" s="149"/>
      <c r="J388" s="149"/>
      <c r="K388" s="82"/>
      <c r="L388" s="82"/>
      <c r="M388" s="82"/>
      <c r="O388" s="148"/>
      <c r="P388" s="148"/>
      <c r="Q388" s="148"/>
      <c r="R388" s="148"/>
      <c r="S388" s="148"/>
      <c r="T388" s="149"/>
      <c r="U388" s="149"/>
      <c r="V388" s="149"/>
      <c r="W388" s="149"/>
      <c r="X388" s="82"/>
      <c r="Y388" s="82"/>
      <c r="Z388" s="82"/>
    </row>
    <row r="389" spans="2:26" x14ac:dyDescent="0.3">
      <c r="B389" s="148"/>
      <c r="C389" s="148"/>
      <c r="D389" s="148"/>
      <c r="E389" s="148"/>
      <c r="F389" s="148"/>
      <c r="G389" s="149"/>
      <c r="H389" s="149"/>
      <c r="I389" s="149"/>
      <c r="J389" s="149"/>
      <c r="K389" s="82"/>
      <c r="L389" s="82"/>
      <c r="M389" s="82"/>
      <c r="O389" s="148"/>
      <c r="P389" s="148"/>
      <c r="Q389" s="148"/>
      <c r="R389" s="148"/>
      <c r="S389" s="148"/>
      <c r="T389" s="149"/>
      <c r="U389" s="149"/>
      <c r="V389" s="149"/>
      <c r="W389" s="149"/>
      <c r="X389" s="82"/>
      <c r="Y389" s="82"/>
      <c r="Z389" s="82"/>
    </row>
    <row r="392" spans="2:26" x14ac:dyDescent="0.3">
      <c r="B392" s="12"/>
      <c r="O392" s="12"/>
    </row>
    <row r="393" spans="2:26" x14ac:dyDescent="0.3">
      <c r="B393" s="150"/>
      <c r="C393" s="150"/>
      <c r="D393" s="150"/>
      <c r="E393" s="150"/>
      <c r="F393" s="150"/>
      <c r="G393" s="150"/>
      <c r="H393" s="150"/>
      <c r="I393" s="150"/>
      <c r="J393" s="150"/>
      <c r="K393" s="150"/>
      <c r="L393" s="150"/>
      <c r="O393" s="150"/>
      <c r="P393" s="150"/>
      <c r="Q393" s="150"/>
      <c r="R393" s="150"/>
      <c r="S393" s="150"/>
      <c r="T393" s="150"/>
      <c r="U393" s="150"/>
      <c r="V393" s="150"/>
      <c r="W393" s="150"/>
      <c r="X393" s="150"/>
      <c r="Y393" s="150"/>
    </row>
    <row r="394" spans="2:26" x14ac:dyDescent="0.3">
      <c r="B394" s="150"/>
      <c r="C394" s="150"/>
      <c r="D394" s="150"/>
      <c r="E394" s="150"/>
      <c r="F394" s="150"/>
      <c r="G394" s="150"/>
      <c r="H394" s="150"/>
      <c r="I394" s="150"/>
      <c r="J394" s="150"/>
      <c r="K394" s="150"/>
      <c r="L394" s="150"/>
      <c r="O394" s="150"/>
      <c r="P394" s="150"/>
      <c r="Q394" s="150"/>
      <c r="R394" s="150"/>
      <c r="S394" s="150"/>
      <c r="T394" s="150"/>
      <c r="U394" s="150"/>
      <c r="V394" s="150"/>
      <c r="W394" s="150"/>
      <c r="X394" s="150"/>
      <c r="Y394" s="150"/>
    </row>
    <row r="400" spans="2:26" x14ac:dyDescent="0.3">
      <c r="C400" s="113"/>
      <c r="D400" s="113"/>
      <c r="E400" s="113"/>
      <c r="F400" s="113"/>
      <c r="P400" s="113"/>
      <c r="Q400" s="113"/>
      <c r="R400" s="113"/>
      <c r="S400" s="113"/>
    </row>
    <row r="401" spans="3:25" x14ac:dyDescent="0.3">
      <c r="J401" s="110"/>
      <c r="K401" s="110"/>
      <c r="L401" s="110"/>
      <c r="W401" s="110"/>
      <c r="X401" s="110"/>
      <c r="Y401" s="110"/>
    </row>
    <row r="402" spans="3:25" x14ac:dyDescent="0.3">
      <c r="C402" s="82"/>
      <c r="D402" s="82"/>
      <c r="E402" s="82"/>
      <c r="F402" s="82"/>
      <c r="P402" s="82"/>
      <c r="Q402" s="82"/>
      <c r="R402" s="82"/>
      <c r="S402" s="82"/>
    </row>
    <row r="416" spans="3:25" ht="18" x14ac:dyDescent="0.35">
      <c r="D416" s="1"/>
      <c r="Q416" s="1"/>
    </row>
    <row r="417" spans="2:26" x14ac:dyDescent="0.3">
      <c r="C417" s="82"/>
      <c r="D417" s="82"/>
      <c r="E417" s="82"/>
      <c r="F417" s="82"/>
      <c r="G417" s="82"/>
      <c r="H417" s="82"/>
      <c r="I417" s="82"/>
      <c r="J417" s="82"/>
      <c r="K417" s="82"/>
      <c r="P417" s="82"/>
      <c r="Q417" s="82"/>
      <c r="R417" s="82"/>
      <c r="S417" s="82"/>
      <c r="T417" s="82"/>
      <c r="U417" s="82"/>
      <c r="V417" s="82"/>
      <c r="W417" s="82"/>
      <c r="X417" s="82"/>
    </row>
    <row r="420" spans="2:26" x14ac:dyDescent="0.3">
      <c r="D420" s="2"/>
      <c r="E420" s="12"/>
      <c r="F420" s="41"/>
      <c r="G420" s="41"/>
      <c r="H420" s="2"/>
      <c r="I420" s="41"/>
      <c r="J420" s="41"/>
      <c r="K420" s="41"/>
      <c r="Q420" s="2"/>
      <c r="R420" s="12"/>
      <c r="S420" s="41"/>
      <c r="T420" s="41"/>
      <c r="U420" s="2"/>
      <c r="V420" s="41"/>
      <c r="W420" s="41"/>
      <c r="X420" s="41"/>
    </row>
    <row r="422" spans="2:26" x14ac:dyDescent="0.3">
      <c r="D422" s="110"/>
      <c r="E422" s="110"/>
      <c r="F422" s="110"/>
      <c r="G422" s="110"/>
      <c r="Q422" s="110"/>
      <c r="R422" s="110"/>
      <c r="S422" s="110"/>
      <c r="T422" s="110"/>
    </row>
    <row r="423" spans="2:26" x14ac:dyDescent="0.3">
      <c r="B423" s="2"/>
      <c r="C423" s="2"/>
      <c r="D423" s="3"/>
      <c r="E423" s="3"/>
      <c r="F423" s="3"/>
      <c r="G423" s="3"/>
      <c r="O423" s="2"/>
      <c r="P423" s="2"/>
      <c r="Q423" s="3"/>
      <c r="R423" s="3"/>
      <c r="S423" s="3"/>
      <c r="T423" s="3"/>
    </row>
    <row r="425" spans="2:26" x14ac:dyDescent="0.3">
      <c r="B425" s="110"/>
      <c r="C425" s="110"/>
      <c r="D425" s="110"/>
      <c r="E425" s="110"/>
      <c r="F425" s="110"/>
      <c r="G425" s="111"/>
      <c r="H425" s="111"/>
      <c r="I425" s="111"/>
      <c r="J425" s="111"/>
      <c r="K425" s="111"/>
      <c r="L425" s="111"/>
      <c r="O425" s="110"/>
      <c r="P425" s="110"/>
      <c r="Q425" s="110"/>
      <c r="R425" s="110"/>
      <c r="S425" s="110"/>
      <c r="T425" s="111"/>
      <c r="U425" s="111"/>
      <c r="V425" s="111"/>
      <c r="W425" s="111"/>
      <c r="X425" s="111"/>
      <c r="Y425" s="111"/>
    </row>
    <row r="427" spans="2:26" x14ac:dyDescent="0.3">
      <c r="E427" s="112"/>
      <c r="F427" s="113"/>
      <c r="G427" s="113"/>
      <c r="H427" s="39"/>
      <c r="I427" s="125"/>
      <c r="J427" s="125"/>
      <c r="K427" s="40"/>
      <c r="L427" s="113"/>
      <c r="M427" s="113"/>
      <c r="R427" s="112"/>
      <c r="S427" s="113"/>
      <c r="T427" s="113"/>
      <c r="U427" s="39"/>
      <c r="V427" s="125"/>
      <c r="W427" s="125"/>
      <c r="X427" s="40"/>
      <c r="Y427" s="113"/>
      <c r="Z427" s="113"/>
    </row>
    <row r="428" spans="2:26" x14ac:dyDescent="0.3">
      <c r="E428" s="82"/>
      <c r="F428" s="82"/>
      <c r="G428" s="82"/>
      <c r="H428" s="82"/>
      <c r="I428" s="82"/>
      <c r="J428" s="82"/>
      <c r="K428" s="82"/>
      <c r="L428" s="82"/>
      <c r="M428" s="82"/>
      <c r="R428" s="82"/>
      <c r="S428" s="82"/>
      <c r="T428" s="82"/>
      <c r="U428" s="82"/>
      <c r="V428" s="82"/>
      <c r="W428" s="82"/>
      <c r="X428" s="82"/>
      <c r="Y428" s="82"/>
      <c r="Z428" s="82"/>
    </row>
    <row r="430" spans="2:26" x14ac:dyDescent="0.3">
      <c r="B430" s="12"/>
      <c r="O430" s="12"/>
    </row>
    <row r="432" spans="2:26" x14ac:dyDescent="0.3">
      <c r="B432" s="82"/>
      <c r="C432" s="82"/>
      <c r="D432" s="82"/>
      <c r="E432" s="82"/>
      <c r="F432" s="82"/>
      <c r="G432" s="82"/>
      <c r="H432" s="82"/>
      <c r="I432" s="82"/>
      <c r="J432" s="2"/>
      <c r="K432" s="82"/>
      <c r="L432" s="82"/>
      <c r="M432" s="82"/>
      <c r="O432" s="82"/>
      <c r="P432" s="82"/>
      <c r="Q432" s="82"/>
      <c r="R432" s="82"/>
      <c r="S432" s="82"/>
      <c r="T432" s="82"/>
      <c r="U432" s="82"/>
      <c r="V432" s="82"/>
      <c r="W432" s="2"/>
      <c r="X432" s="82"/>
      <c r="Y432" s="82"/>
      <c r="Z432" s="82"/>
    </row>
    <row r="433" spans="2:26" x14ac:dyDescent="0.3">
      <c r="B433" s="148"/>
      <c r="C433" s="148"/>
      <c r="D433" s="148"/>
      <c r="E433" s="148"/>
      <c r="F433" s="148"/>
      <c r="G433" s="149"/>
      <c r="H433" s="149"/>
      <c r="I433" s="149"/>
      <c r="J433" s="149"/>
      <c r="K433" s="82"/>
      <c r="L433" s="82"/>
      <c r="M433" s="82"/>
      <c r="O433" s="148"/>
      <c r="P433" s="148"/>
      <c r="Q433" s="148"/>
      <c r="R433" s="148"/>
      <c r="S433" s="148"/>
      <c r="T433" s="149"/>
      <c r="U433" s="149"/>
      <c r="V433" s="149"/>
      <c r="W433" s="149"/>
      <c r="X433" s="82"/>
      <c r="Y433" s="82"/>
      <c r="Z433" s="82"/>
    </row>
    <row r="434" spans="2:26" x14ac:dyDescent="0.3">
      <c r="B434" s="148"/>
      <c r="C434" s="148"/>
      <c r="D434" s="148"/>
      <c r="E434" s="148"/>
      <c r="F434" s="148"/>
      <c r="G434" s="149"/>
      <c r="H434" s="149"/>
      <c r="I434" s="149"/>
      <c r="J434" s="149"/>
      <c r="K434" s="82"/>
      <c r="L434" s="82"/>
      <c r="M434" s="82"/>
      <c r="O434" s="148"/>
      <c r="P434" s="148"/>
      <c r="Q434" s="148"/>
      <c r="R434" s="148"/>
      <c r="S434" s="148"/>
      <c r="T434" s="149"/>
      <c r="U434" s="149"/>
      <c r="V434" s="149"/>
      <c r="W434" s="149"/>
      <c r="X434" s="82"/>
      <c r="Y434" s="82"/>
      <c r="Z434" s="82"/>
    </row>
    <row r="435" spans="2:26" x14ac:dyDescent="0.3">
      <c r="B435" s="136"/>
      <c r="C435" s="136"/>
      <c r="D435" s="136"/>
      <c r="E435" s="136"/>
      <c r="F435" s="136"/>
      <c r="G435" s="149"/>
      <c r="H435" s="149"/>
      <c r="I435" s="149"/>
      <c r="J435" s="149"/>
      <c r="K435" s="82"/>
      <c r="L435" s="82"/>
      <c r="M435" s="82"/>
      <c r="O435" s="136"/>
      <c r="P435" s="136"/>
      <c r="Q435" s="136"/>
      <c r="R435" s="136"/>
      <c r="S435" s="136"/>
      <c r="T435" s="149"/>
      <c r="U435" s="149"/>
      <c r="V435" s="149"/>
      <c r="W435" s="149"/>
      <c r="X435" s="82"/>
      <c r="Y435" s="82"/>
      <c r="Z435" s="82"/>
    </row>
    <row r="436" spans="2:26" x14ac:dyDescent="0.3">
      <c r="B436" s="136"/>
      <c r="C436" s="136"/>
      <c r="D436" s="136"/>
      <c r="E436" s="136"/>
      <c r="F436" s="136"/>
      <c r="G436" s="149"/>
      <c r="H436" s="149"/>
      <c r="I436" s="149"/>
      <c r="J436" s="149"/>
      <c r="K436" s="82"/>
      <c r="L436" s="82"/>
      <c r="M436" s="82"/>
      <c r="O436" s="136"/>
      <c r="P436" s="136"/>
      <c r="Q436" s="136"/>
      <c r="R436" s="136"/>
      <c r="S436" s="136"/>
      <c r="T436" s="149"/>
      <c r="U436" s="149"/>
      <c r="V436" s="149"/>
      <c r="W436" s="149"/>
      <c r="X436" s="82"/>
      <c r="Y436" s="82"/>
      <c r="Z436" s="82"/>
    </row>
    <row r="437" spans="2:26" x14ac:dyDescent="0.3">
      <c r="B437" s="136"/>
      <c r="C437" s="136"/>
      <c r="D437" s="136"/>
      <c r="E437" s="136"/>
      <c r="F437" s="136"/>
      <c r="G437" s="149"/>
      <c r="H437" s="149"/>
      <c r="I437" s="149"/>
      <c r="J437" s="149"/>
      <c r="K437" s="82"/>
      <c r="L437" s="82"/>
      <c r="M437" s="82"/>
      <c r="O437" s="136"/>
      <c r="P437" s="136"/>
      <c r="Q437" s="136"/>
      <c r="R437" s="136"/>
      <c r="S437" s="136"/>
      <c r="T437" s="149"/>
      <c r="U437" s="149"/>
      <c r="V437" s="149"/>
      <c r="W437" s="149"/>
      <c r="X437" s="82"/>
      <c r="Y437" s="82"/>
      <c r="Z437" s="82"/>
    </row>
    <row r="438" spans="2:26" x14ac:dyDescent="0.3">
      <c r="B438" s="148"/>
      <c r="C438" s="148"/>
      <c r="D438" s="148"/>
      <c r="E438" s="148"/>
      <c r="F438" s="148"/>
      <c r="G438" s="149"/>
      <c r="H438" s="149"/>
      <c r="I438" s="149"/>
      <c r="J438" s="149"/>
      <c r="K438" s="82"/>
      <c r="L438" s="82"/>
      <c r="M438" s="82"/>
      <c r="O438" s="148"/>
      <c r="P438" s="148"/>
      <c r="Q438" s="148"/>
      <c r="R438" s="148"/>
      <c r="S438" s="148"/>
      <c r="T438" s="149"/>
      <c r="U438" s="149"/>
      <c r="V438" s="149"/>
      <c r="W438" s="149"/>
      <c r="X438" s="82"/>
      <c r="Y438" s="82"/>
      <c r="Z438" s="82"/>
    </row>
    <row r="439" spans="2:26" x14ac:dyDescent="0.3">
      <c r="B439" s="148"/>
      <c r="C439" s="148"/>
      <c r="D439" s="148"/>
      <c r="E439" s="148"/>
      <c r="F439" s="148"/>
      <c r="G439" s="149"/>
      <c r="H439" s="149"/>
      <c r="I439" s="149"/>
      <c r="J439" s="149"/>
      <c r="K439" s="82"/>
      <c r="L439" s="82"/>
      <c r="M439" s="82"/>
      <c r="O439" s="148"/>
      <c r="P439" s="148"/>
      <c r="Q439" s="148"/>
      <c r="R439" s="148"/>
      <c r="S439" s="148"/>
      <c r="T439" s="149"/>
      <c r="U439" s="149"/>
      <c r="V439" s="149"/>
      <c r="W439" s="149"/>
      <c r="X439" s="82"/>
      <c r="Y439" s="82"/>
      <c r="Z439" s="82"/>
    </row>
    <row r="442" spans="2:26" x14ac:dyDescent="0.3">
      <c r="B442" s="12"/>
      <c r="O442" s="12"/>
    </row>
    <row r="443" spans="2:26" x14ac:dyDescent="0.3">
      <c r="B443" s="150"/>
      <c r="C443" s="150"/>
      <c r="D443" s="150"/>
      <c r="E443" s="150"/>
      <c r="F443" s="150"/>
      <c r="G443" s="150"/>
      <c r="H443" s="150"/>
      <c r="I443" s="150"/>
      <c r="J443" s="150"/>
      <c r="K443" s="150"/>
      <c r="L443" s="150"/>
      <c r="O443" s="150"/>
      <c r="P443" s="150"/>
      <c r="Q443" s="150"/>
      <c r="R443" s="150"/>
      <c r="S443" s="150"/>
      <c r="T443" s="150"/>
      <c r="U443" s="150"/>
      <c r="V443" s="150"/>
      <c r="W443" s="150"/>
      <c r="X443" s="150"/>
      <c r="Y443" s="150"/>
    </row>
    <row r="444" spans="2:26" x14ac:dyDescent="0.3">
      <c r="B444" s="150"/>
      <c r="C444" s="150"/>
      <c r="D444" s="150"/>
      <c r="E444" s="150"/>
      <c r="F444" s="150"/>
      <c r="G444" s="150"/>
      <c r="H444" s="150"/>
      <c r="I444" s="150"/>
      <c r="J444" s="150"/>
      <c r="K444" s="150"/>
      <c r="L444" s="150"/>
      <c r="O444" s="150"/>
      <c r="P444" s="150"/>
      <c r="Q444" s="150"/>
      <c r="R444" s="150"/>
      <c r="S444" s="150"/>
      <c r="T444" s="150"/>
      <c r="U444" s="150"/>
      <c r="V444" s="150"/>
      <c r="W444" s="150"/>
      <c r="X444" s="150"/>
      <c r="Y444" s="150"/>
    </row>
    <row r="450" spans="3:25" x14ac:dyDescent="0.3">
      <c r="C450" s="113"/>
      <c r="D450" s="113"/>
      <c r="E450" s="113"/>
      <c r="F450" s="113"/>
      <c r="P450" s="113"/>
      <c r="Q450" s="113"/>
      <c r="R450" s="113"/>
      <c r="S450" s="113"/>
    </row>
    <row r="451" spans="3:25" x14ac:dyDescent="0.3">
      <c r="J451" s="110"/>
      <c r="K451" s="110"/>
      <c r="L451" s="110"/>
      <c r="W451" s="110"/>
      <c r="X451" s="110"/>
      <c r="Y451" s="110"/>
    </row>
    <row r="452" spans="3:25" x14ac:dyDescent="0.3">
      <c r="C452" s="82"/>
      <c r="D452" s="82"/>
      <c r="E452" s="82"/>
      <c r="F452" s="82"/>
      <c r="P452" s="82"/>
      <c r="Q452" s="82"/>
      <c r="R452" s="82"/>
      <c r="S452" s="82"/>
    </row>
    <row r="466" spans="2:26" ht="18" x14ac:dyDescent="0.35">
      <c r="D466" s="1"/>
      <c r="Q466" s="1"/>
    </row>
    <row r="467" spans="2:26" x14ac:dyDescent="0.3">
      <c r="C467" s="82"/>
      <c r="D467" s="82"/>
      <c r="E467" s="82"/>
      <c r="F467" s="82"/>
      <c r="G467" s="82"/>
      <c r="H467" s="82"/>
      <c r="I467" s="82"/>
      <c r="J467" s="82"/>
      <c r="K467" s="82"/>
      <c r="P467" s="82"/>
      <c r="Q467" s="82"/>
      <c r="R467" s="82"/>
      <c r="S467" s="82"/>
      <c r="T467" s="82"/>
      <c r="U467" s="82"/>
      <c r="V467" s="82"/>
      <c r="W467" s="82"/>
      <c r="X467" s="82"/>
    </row>
    <row r="470" spans="2:26" x14ac:dyDescent="0.3">
      <c r="D470" s="2"/>
      <c r="E470" s="12"/>
      <c r="F470" s="41"/>
      <c r="G470" s="41"/>
      <c r="H470" s="2"/>
      <c r="I470" s="41"/>
      <c r="J470" s="41"/>
      <c r="K470" s="41"/>
      <c r="Q470" s="2"/>
      <c r="R470" s="12"/>
      <c r="S470" s="41"/>
      <c r="T470" s="41"/>
      <c r="U470" s="2"/>
      <c r="V470" s="41"/>
      <c r="W470" s="41"/>
      <c r="X470" s="41"/>
    </row>
    <row r="472" spans="2:26" x14ac:dyDescent="0.3">
      <c r="D472" s="110"/>
      <c r="E472" s="110"/>
      <c r="F472" s="110"/>
      <c r="G472" s="110"/>
      <c r="Q472" s="110"/>
      <c r="R472" s="110"/>
      <c r="S472" s="110"/>
      <c r="T472" s="110"/>
    </row>
    <row r="473" spans="2:26" x14ac:dyDescent="0.3">
      <c r="B473" s="2"/>
      <c r="C473" s="2"/>
      <c r="D473" s="3"/>
      <c r="E473" s="3"/>
      <c r="F473" s="3"/>
      <c r="G473" s="3"/>
      <c r="O473" s="2"/>
      <c r="P473" s="2"/>
      <c r="Q473" s="3"/>
      <c r="R473" s="3"/>
      <c r="S473" s="3"/>
      <c r="T473" s="3"/>
    </row>
    <row r="475" spans="2:26" x14ac:dyDescent="0.3">
      <c r="B475" s="110"/>
      <c r="C475" s="110"/>
      <c r="D475" s="110"/>
      <c r="E475" s="110"/>
      <c r="F475" s="110"/>
      <c r="G475" s="111"/>
      <c r="H475" s="111"/>
      <c r="I475" s="111"/>
      <c r="J475" s="111"/>
      <c r="K475" s="111"/>
      <c r="L475" s="111"/>
      <c r="O475" s="110"/>
      <c r="P475" s="110"/>
      <c r="Q475" s="110"/>
      <c r="R475" s="110"/>
      <c r="S475" s="110"/>
      <c r="T475" s="111"/>
      <c r="U475" s="111"/>
      <c r="V475" s="111"/>
      <c r="W475" s="111"/>
      <c r="X475" s="111"/>
      <c r="Y475" s="111"/>
    </row>
    <row r="477" spans="2:26" x14ac:dyDescent="0.3">
      <c r="E477" s="112"/>
      <c r="F477" s="113"/>
      <c r="G477" s="113"/>
      <c r="H477" s="39"/>
      <c r="I477" s="125"/>
      <c r="J477" s="125"/>
      <c r="K477" s="40"/>
      <c r="L477" s="113"/>
      <c r="M477" s="113"/>
      <c r="R477" s="112"/>
      <c r="S477" s="113"/>
      <c r="T477" s="113"/>
      <c r="U477" s="39"/>
      <c r="V477" s="125"/>
      <c r="W477" s="125"/>
      <c r="X477" s="40"/>
      <c r="Y477" s="113"/>
      <c r="Z477" s="113"/>
    </row>
    <row r="478" spans="2:26" x14ac:dyDescent="0.3">
      <c r="E478" s="82"/>
      <c r="F478" s="82"/>
      <c r="G478" s="82"/>
      <c r="H478" s="82"/>
      <c r="I478" s="82"/>
      <c r="J478" s="82"/>
      <c r="K478" s="82"/>
      <c r="L478" s="82"/>
      <c r="M478" s="82"/>
      <c r="R478" s="82"/>
      <c r="S478" s="82"/>
      <c r="T478" s="82"/>
      <c r="U478" s="82"/>
      <c r="V478" s="82"/>
      <c r="W478" s="82"/>
      <c r="X478" s="82"/>
      <c r="Y478" s="82"/>
      <c r="Z478" s="82"/>
    </row>
    <row r="480" spans="2:26" x14ac:dyDescent="0.3">
      <c r="B480" s="12"/>
      <c r="O480" s="12"/>
    </row>
    <row r="482" spans="2:26" x14ac:dyDescent="0.3">
      <c r="B482" s="82"/>
      <c r="C482" s="82"/>
      <c r="D482" s="82"/>
      <c r="E482" s="82"/>
      <c r="F482" s="82"/>
      <c r="G482" s="82"/>
      <c r="H482" s="82"/>
      <c r="I482" s="82"/>
      <c r="J482" s="2"/>
      <c r="K482" s="82"/>
      <c r="L482" s="82"/>
      <c r="M482" s="82"/>
      <c r="O482" s="82"/>
      <c r="P482" s="82"/>
      <c r="Q482" s="82"/>
      <c r="R482" s="82"/>
      <c r="S482" s="82"/>
      <c r="T482" s="82"/>
      <c r="U482" s="82"/>
      <c r="V482" s="82"/>
      <c r="W482" s="2"/>
      <c r="X482" s="82"/>
      <c r="Y482" s="82"/>
      <c r="Z482" s="82"/>
    </row>
    <row r="483" spans="2:26" x14ac:dyDescent="0.3">
      <c r="B483" s="148"/>
      <c r="C483" s="148"/>
      <c r="D483" s="148"/>
      <c r="E483" s="148"/>
      <c r="F483" s="148"/>
      <c r="G483" s="149"/>
      <c r="H483" s="149"/>
      <c r="I483" s="149"/>
      <c r="J483" s="149"/>
      <c r="K483" s="82"/>
      <c r="L483" s="82"/>
      <c r="M483" s="82"/>
      <c r="O483" s="148"/>
      <c r="P483" s="148"/>
      <c r="Q483" s="148"/>
      <c r="R483" s="148"/>
      <c r="S483" s="148"/>
      <c r="T483" s="149"/>
      <c r="U483" s="149"/>
      <c r="V483" s="149"/>
      <c r="W483" s="149"/>
      <c r="X483" s="82"/>
      <c r="Y483" s="82"/>
      <c r="Z483" s="82"/>
    </row>
    <row r="484" spans="2:26" x14ac:dyDescent="0.3">
      <c r="B484" s="148"/>
      <c r="C484" s="148"/>
      <c r="D484" s="148"/>
      <c r="E484" s="148"/>
      <c r="F484" s="148"/>
      <c r="G484" s="149"/>
      <c r="H484" s="149"/>
      <c r="I484" s="149"/>
      <c r="J484" s="149"/>
      <c r="K484" s="82"/>
      <c r="L484" s="82"/>
      <c r="M484" s="82"/>
      <c r="O484" s="148"/>
      <c r="P484" s="148"/>
      <c r="Q484" s="148"/>
      <c r="R484" s="148"/>
      <c r="S484" s="148"/>
      <c r="T484" s="149"/>
      <c r="U484" s="149"/>
      <c r="V484" s="149"/>
      <c r="W484" s="149"/>
      <c r="X484" s="82"/>
      <c r="Y484" s="82"/>
      <c r="Z484" s="82"/>
    </row>
    <row r="485" spans="2:26" x14ac:dyDescent="0.3">
      <c r="B485" s="136"/>
      <c r="C485" s="136"/>
      <c r="D485" s="136"/>
      <c r="E485" s="136"/>
      <c r="F485" s="136"/>
      <c r="G485" s="149"/>
      <c r="H485" s="149"/>
      <c r="I485" s="149"/>
      <c r="J485" s="149"/>
      <c r="K485" s="82"/>
      <c r="L485" s="82"/>
      <c r="M485" s="82"/>
      <c r="O485" s="136"/>
      <c r="P485" s="136"/>
      <c r="Q485" s="136"/>
      <c r="R485" s="136"/>
      <c r="S485" s="136"/>
      <c r="T485" s="149"/>
      <c r="U485" s="149"/>
      <c r="V485" s="149"/>
      <c r="W485" s="149"/>
      <c r="X485" s="82"/>
      <c r="Y485" s="82"/>
      <c r="Z485" s="82"/>
    </row>
    <row r="486" spans="2:26" x14ac:dyDescent="0.3">
      <c r="B486" s="136"/>
      <c r="C486" s="136"/>
      <c r="D486" s="136"/>
      <c r="E486" s="136"/>
      <c r="F486" s="136"/>
      <c r="G486" s="149"/>
      <c r="H486" s="149"/>
      <c r="I486" s="149"/>
      <c r="J486" s="149"/>
      <c r="K486" s="82"/>
      <c r="L486" s="82"/>
      <c r="M486" s="82"/>
      <c r="O486" s="136"/>
      <c r="P486" s="136"/>
      <c r="Q486" s="136"/>
      <c r="R486" s="136"/>
      <c r="S486" s="136"/>
      <c r="T486" s="149"/>
      <c r="U486" s="149"/>
      <c r="V486" s="149"/>
      <c r="W486" s="149"/>
      <c r="X486" s="82"/>
      <c r="Y486" s="82"/>
      <c r="Z486" s="82"/>
    </row>
    <row r="487" spans="2:26" x14ac:dyDescent="0.3">
      <c r="B487" s="136"/>
      <c r="C487" s="136"/>
      <c r="D487" s="136"/>
      <c r="E487" s="136"/>
      <c r="F487" s="136"/>
      <c r="G487" s="149"/>
      <c r="H487" s="149"/>
      <c r="I487" s="149"/>
      <c r="J487" s="149"/>
      <c r="K487" s="82"/>
      <c r="L487" s="82"/>
      <c r="M487" s="82"/>
      <c r="O487" s="136"/>
      <c r="P487" s="136"/>
      <c r="Q487" s="136"/>
      <c r="R487" s="136"/>
      <c r="S487" s="136"/>
      <c r="T487" s="149"/>
      <c r="U487" s="149"/>
      <c r="V487" s="149"/>
      <c r="W487" s="149"/>
      <c r="X487" s="82"/>
      <c r="Y487" s="82"/>
      <c r="Z487" s="82"/>
    </row>
    <row r="488" spans="2:26" x14ac:dyDescent="0.3">
      <c r="B488" s="148"/>
      <c r="C488" s="148"/>
      <c r="D488" s="148"/>
      <c r="E488" s="148"/>
      <c r="F488" s="148"/>
      <c r="G488" s="149"/>
      <c r="H488" s="149"/>
      <c r="I488" s="149"/>
      <c r="J488" s="149"/>
      <c r="K488" s="82"/>
      <c r="L488" s="82"/>
      <c r="M488" s="82"/>
      <c r="O488" s="148"/>
      <c r="P488" s="148"/>
      <c r="Q488" s="148"/>
      <c r="R488" s="148"/>
      <c r="S488" s="148"/>
      <c r="T488" s="149"/>
      <c r="U488" s="149"/>
      <c r="V488" s="149"/>
      <c r="W488" s="149"/>
      <c r="X488" s="82"/>
      <c r="Y488" s="82"/>
      <c r="Z488" s="82"/>
    </row>
    <row r="489" spans="2:26" x14ac:dyDescent="0.3">
      <c r="B489" s="148"/>
      <c r="C489" s="148"/>
      <c r="D489" s="148"/>
      <c r="E489" s="148"/>
      <c r="F489" s="148"/>
      <c r="G489" s="149"/>
      <c r="H489" s="149"/>
      <c r="I489" s="149"/>
      <c r="J489" s="149"/>
      <c r="K489" s="82"/>
      <c r="L489" s="82"/>
      <c r="M489" s="82"/>
      <c r="O489" s="148"/>
      <c r="P489" s="148"/>
      <c r="Q489" s="148"/>
      <c r="R489" s="148"/>
      <c r="S489" s="148"/>
      <c r="T489" s="149"/>
      <c r="U489" s="149"/>
      <c r="V489" s="149"/>
      <c r="W489" s="149"/>
      <c r="X489" s="82"/>
      <c r="Y489" s="82"/>
      <c r="Z489" s="82"/>
    </row>
    <row r="492" spans="2:26" x14ac:dyDescent="0.3">
      <c r="B492" s="12"/>
      <c r="O492" s="12"/>
    </row>
    <row r="493" spans="2:26" x14ac:dyDescent="0.3">
      <c r="B493" s="150"/>
      <c r="C493" s="150"/>
      <c r="D493" s="150"/>
      <c r="E493" s="150"/>
      <c r="F493" s="150"/>
      <c r="G493" s="150"/>
      <c r="H493" s="150"/>
      <c r="I493" s="150"/>
      <c r="J493" s="150"/>
      <c r="K493" s="150"/>
      <c r="L493" s="150"/>
      <c r="O493" s="150"/>
      <c r="P493" s="150"/>
      <c r="Q493" s="150"/>
      <c r="R493" s="150"/>
      <c r="S493" s="150"/>
      <c r="T493" s="150"/>
      <c r="U493" s="150"/>
      <c r="V493" s="150"/>
      <c r="W493" s="150"/>
      <c r="X493" s="150"/>
      <c r="Y493" s="150"/>
    </row>
    <row r="494" spans="2:26" x14ac:dyDescent="0.3">
      <c r="B494" s="150"/>
      <c r="C494" s="150"/>
      <c r="D494" s="150"/>
      <c r="E494" s="150"/>
      <c r="F494" s="150"/>
      <c r="G494" s="150"/>
      <c r="H494" s="150"/>
      <c r="I494" s="150"/>
      <c r="J494" s="150"/>
      <c r="K494" s="150"/>
      <c r="L494" s="150"/>
      <c r="O494" s="150"/>
      <c r="P494" s="150"/>
      <c r="Q494" s="150"/>
      <c r="R494" s="150"/>
      <c r="S494" s="150"/>
      <c r="T494" s="150"/>
      <c r="U494" s="150"/>
      <c r="V494" s="150"/>
      <c r="W494" s="150"/>
      <c r="X494" s="150"/>
      <c r="Y494" s="150"/>
    </row>
    <row r="500" spans="3:25" x14ac:dyDescent="0.3">
      <c r="C500" s="113"/>
      <c r="D500" s="113"/>
      <c r="E500" s="113"/>
      <c r="F500" s="113"/>
      <c r="P500" s="113"/>
      <c r="Q500" s="113"/>
      <c r="R500" s="113"/>
      <c r="S500" s="113"/>
    </row>
    <row r="501" spans="3:25" x14ac:dyDescent="0.3">
      <c r="J501" s="110"/>
      <c r="K501" s="110"/>
      <c r="L501" s="110"/>
      <c r="W501" s="110"/>
      <c r="X501" s="110"/>
      <c r="Y501" s="110"/>
    </row>
    <row r="502" spans="3:25" x14ac:dyDescent="0.3">
      <c r="C502" s="82"/>
      <c r="D502" s="82"/>
      <c r="E502" s="82"/>
      <c r="F502" s="82"/>
      <c r="P502" s="82"/>
      <c r="Q502" s="82"/>
      <c r="R502" s="82"/>
      <c r="S502" s="82"/>
    </row>
    <row r="516" spans="2:26" ht="18" x14ac:dyDescent="0.35">
      <c r="D516" s="1"/>
      <c r="Q516" s="1"/>
    </row>
    <row r="517" spans="2:26" x14ac:dyDescent="0.3">
      <c r="C517" s="82"/>
      <c r="D517" s="82"/>
      <c r="E517" s="82"/>
      <c r="F517" s="82"/>
      <c r="G517" s="82"/>
      <c r="H517" s="82"/>
      <c r="I517" s="82"/>
      <c r="J517" s="82"/>
      <c r="K517" s="82"/>
      <c r="P517" s="82"/>
      <c r="Q517" s="82"/>
      <c r="R517" s="82"/>
      <c r="S517" s="82"/>
      <c r="T517" s="82"/>
      <c r="U517" s="82"/>
      <c r="V517" s="82"/>
      <c r="W517" s="82"/>
      <c r="X517" s="82"/>
    </row>
    <row r="520" spans="2:26" x14ac:dyDescent="0.3">
      <c r="D520" s="2"/>
      <c r="E520" s="12"/>
      <c r="F520" s="41"/>
      <c r="G520" s="41"/>
      <c r="H520" s="2"/>
      <c r="I520" s="41"/>
      <c r="J520" s="41"/>
      <c r="K520" s="41"/>
      <c r="Q520" s="2"/>
      <c r="R520" s="12"/>
      <c r="S520" s="41"/>
      <c r="T520" s="41"/>
      <c r="U520" s="2"/>
      <c r="V520" s="41"/>
      <c r="W520" s="41"/>
      <c r="X520" s="41"/>
    </row>
    <row r="522" spans="2:26" x14ac:dyDescent="0.3">
      <c r="D522" s="110"/>
      <c r="E522" s="110"/>
      <c r="F522" s="110"/>
      <c r="G522" s="110"/>
      <c r="Q522" s="110"/>
      <c r="R522" s="110"/>
      <c r="S522" s="110"/>
      <c r="T522" s="110"/>
    </row>
    <row r="523" spans="2:26" x14ac:dyDescent="0.3">
      <c r="B523" s="2"/>
      <c r="C523" s="2"/>
      <c r="D523" s="3"/>
      <c r="E523" s="3"/>
      <c r="F523" s="3"/>
      <c r="G523" s="3"/>
      <c r="O523" s="2"/>
      <c r="P523" s="2"/>
      <c r="Q523" s="3"/>
      <c r="R523" s="3"/>
      <c r="S523" s="3"/>
      <c r="T523" s="3"/>
    </row>
    <row r="525" spans="2:26" x14ac:dyDescent="0.3">
      <c r="B525" s="110"/>
      <c r="C525" s="110"/>
      <c r="D525" s="110"/>
      <c r="E525" s="110"/>
      <c r="F525" s="110"/>
      <c r="G525" s="111"/>
      <c r="H525" s="111"/>
      <c r="I525" s="111"/>
      <c r="J525" s="111"/>
      <c r="K525" s="111"/>
      <c r="L525" s="111"/>
      <c r="O525" s="110"/>
      <c r="P525" s="110"/>
      <c r="Q525" s="110"/>
      <c r="R525" s="110"/>
      <c r="S525" s="110"/>
      <c r="T525" s="111"/>
      <c r="U525" s="111"/>
      <c r="V525" s="111"/>
      <c r="W525" s="111"/>
      <c r="X525" s="111"/>
      <c r="Y525" s="111"/>
    </row>
    <row r="527" spans="2:26" x14ac:dyDescent="0.3">
      <c r="E527" s="112"/>
      <c r="F527" s="113"/>
      <c r="G527" s="113"/>
      <c r="H527" s="39"/>
      <c r="I527" s="125"/>
      <c r="J527" s="125"/>
      <c r="K527" s="40"/>
      <c r="L527" s="113"/>
      <c r="M527" s="113"/>
      <c r="R527" s="112"/>
      <c r="S527" s="113"/>
      <c r="T527" s="113"/>
      <c r="U527" s="39"/>
      <c r="V527" s="125"/>
      <c r="W527" s="125"/>
      <c r="X527" s="40"/>
      <c r="Y527" s="113"/>
      <c r="Z527" s="113"/>
    </row>
    <row r="528" spans="2:26" x14ac:dyDescent="0.3">
      <c r="E528" s="82"/>
      <c r="F528" s="82"/>
      <c r="G528" s="82"/>
      <c r="H528" s="82"/>
      <c r="I528" s="82"/>
      <c r="J528" s="82"/>
      <c r="K528" s="82"/>
      <c r="L528" s="82"/>
      <c r="M528" s="82"/>
      <c r="R528" s="82"/>
      <c r="S528" s="82"/>
      <c r="T528" s="82"/>
      <c r="U528" s="82"/>
      <c r="V528" s="82"/>
      <c r="W528" s="82"/>
      <c r="X528" s="82"/>
      <c r="Y528" s="82"/>
      <c r="Z528" s="82"/>
    </row>
    <row r="530" spans="2:26" x14ac:dyDescent="0.3">
      <c r="B530" s="12"/>
      <c r="O530" s="12"/>
    </row>
    <row r="532" spans="2:26" x14ac:dyDescent="0.3">
      <c r="B532" s="82"/>
      <c r="C532" s="82"/>
      <c r="D532" s="82"/>
      <c r="E532" s="82"/>
      <c r="F532" s="82"/>
      <c r="G532" s="82"/>
      <c r="H532" s="82"/>
      <c r="I532" s="82"/>
      <c r="J532" s="2"/>
      <c r="K532" s="82"/>
      <c r="L532" s="82"/>
      <c r="M532" s="82"/>
      <c r="O532" s="82"/>
      <c r="P532" s="82"/>
      <c r="Q532" s="82"/>
      <c r="R532" s="82"/>
      <c r="S532" s="82"/>
      <c r="T532" s="82"/>
      <c r="U532" s="82"/>
      <c r="V532" s="82"/>
      <c r="W532" s="2"/>
      <c r="X532" s="82"/>
      <c r="Y532" s="82"/>
      <c r="Z532" s="82"/>
    </row>
    <row r="533" spans="2:26" x14ac:dyDescent="0.3">
      <c r="B533" s="148"/>
      <c r="C533" s="148"/>
      <c r="D533" s="148"/>
      <c r="E533" s="148"/>
      <c r="F533" s="148"/>
      <c r="G533" s="149"/>
      <c r="H533" s="149"/>
      <c r="I533" s="149"/>
      <c r="J533" s="149"/>
      <c r="K533" s="82"/>
      <c r="L533" s="82"/>
      <c r="M533" s="82"/>
      <c r="O533" s="148"/>
      <c r="P533" s="148"/>
      <c r="Q533" s="148"/>
      <c r="R533" s="148"/>
      <c r="S533" s="148"/>
      <c r="T533" s="149"/>
      <c r="U533" s="149"/>
      <c r="V533" s="149"/>
      <c r="W533" s="149"/>
      <c r="X533" s="82"/>
      <c r="Y533" s="82"/>
      <c r="Z533" s="82"/>
    </row>
    <row r="534" spans="2:26" x14ac:dyDescent="0.3">
      <c r="B534" s="148"/>
      <c r="C534" s="148"/>
      <c r="D534" s="148"/>
      <c r="E534" s="148"/>
      <c r="F534" s="148"/>
      <c r="G534" s="149"/>
      <c r="H534" s="149"/>
      <c r="I534" s="149"/>
      <c r="J534" s="149"/>
      <c r="K534" s="82"/>
      <c r="L534" s="82"/>
      <c r="M534" s="82"/>
      <c r="O534" s="148"/>
      <c r="P534" s="148"/>
      <c r="Q534" s="148"/>
      <c r="R534" s="148"/>
      <c r="S534" s="148"/>
      <c r="T534" s="149"/>
      <c r="U534" s="149"/>
      <c r="V534" s="149"/>
      <c r="W534" s="149"/>
      <c r="X534" s="82"/>
      <c r="Y534" s="82"/>
      <c r="Z534" s="82"/>
    </row>
    <row r="535" spans="2:26" x14ac:dyDescent="0.3">
      <c r="B535" s="136"/>
      <c r="C535" s="136"/>
      <c r="D535" s="136"/>
      <c r="E535" s="136"/>
      <c r="F535" s="136"/>
      <c r="G535" s="149"/>
      <c r="H535" s="149"/>
      <c r="I535" s="149"/>
      <c r="J535" s="149"/>
      <c r="K535" s="82"/>
      <c r="L535" s="82"/>
      <c r="M535" s="82"/>
      <c r="O535" s="136"/>
      <c r="P535" s="136"/>
      <c r="Q535" s="136"/>
      <c r="R535" s="136"/>
      <c r="S535" s="136"/>
      <c r="T535" s="149"/>
      <c r="U535" s="149"/>
      <c r="V535" s="149"/>
      <c r="W535" s="149"/>
      <c r="X535" s="82"/>
      <c r="Y535" s="82"/>
      <c r="Z535" s="82"/>
    </row>
    <row r="536" spans="2:26" x14ac:dyDescent="0.3">
      <c r="B536" s="136"/>
      <c r="C536" s="136"/>
      <c r="D536" s="136"/>
      <c r="E536" s="136"/>
      <c r="F536" s="136"/>
      <c r="G536" s="149"/>
      <c r="H536" s="149"/>
      <c r="I536" s="149"/>
      <c r="J536" s="149"/>
      <c r="K536" s="82"/>
      <c r="L536" s="82"/>
      <c r="M536" s="82"/>
      <c r="O536" s="136"/>
      <c r="P536" s="136"/>
      <c r="Q536" s="136"/>
      <c r="R536" s="136"/>
      <c r="S536" s="136"/>
      <c r="T536" s="149"/>
      <c r="U536" s="149"/>
      <c r="V536" s="149"/>
      <c r="W536" s="149"/>
      <c r="X536" s="82"/>
      <c r="Y536" s="82"/>
      <c r="Z536" s="82"/>
    </row>
    <row r="537" spans="2:26" x14ac:dyDescent="0.3">
      <c r="B537" s="136"/>
      <c r="C537" s="136"/>
      <c r="D537" s="136"/>
      <c r="E537" s="136"/>
      <c r="F537" s="136"/>
      <c r="G537" s="149"/>
      <c r="H537" s="149"/>
      <c r="I537" s="149"/>
      <c r="J537" s="149"/>
      <c r="K537" s="82"/>
      <c r="L537" s="82"/>
      <c r="M537" s="82"/>
      <c r="O537" s="136"/>
      <c r="P537" s="136"/>
      <c r="Q537" s="136"/>
      <c r="R537" s="136"/>
      <c r="S537" s="136"/>
      <c r="T537" s="149"/>
      <c r="U537" s="149"/>
      <c r="V537" s="149"/>
      <c r="W537" s="149"/>
      <c r="X537" s="82"/>
      <c r="Y537" s="82"/>
      <c r="Z537" s="82"/>
    </row>
    <row r="538" spans="2:26" x14ac:dyDescent="0.3">
      <c r="B538" s="148"/>
      <c r="C538" s="148"/>
      <c r="D538" s="148"/>
      <c r="E538" s="148"/>
      <c r="F538" s="148"/>
      <c r="G538" s="149"/>
      <c r="H538" s="149"/>
      <c r="I538" s="149"/>
      <c r="J538" s="149"/>
      <c r="K538" s="82"/>
      <c r="L538" s="82"/>
      <c r="M538" s="82"/>
      <c r="O538" s="148"/>
      <c r="P538" s="148"/>
      <c r="Q538" s="148"/>
      <c r="R538" s="148"/>
      <c r="S538" s="148"/>
      <c r="T538" s="149"/>
      <c r="U538" s="149"/>
      <c r="V538" s="149"/>
      <c r="W538" s="149"/>
      <c r="X538" s="82"/>
      <c r="Y538" s="82"/>
      <c r="Z538" s="82"/>
    </row>
    <row r="539" spans="2:26" x14ac:dyDescent="0.3">
      <c r="B539" s="148"/>
      <c r="C539" s="148"/>
      <c r="D539" s="148"/>
      <c r="E539" s="148"/>
      <c r="F539" s="148"/>
      <c r="G539" s="149"/>
      <c r="H539" s="149"/>
      <c r="I539" s="149"/>
      <c r="J539" s="149"/>
      <c r="K539" s="82"/>
      <c r="L539" s="82"/>
      <c r="M539" s="82"/>
      <c r="O539" s="148"/>
      <c r="P539" s="148"/>
      <c r="Q539" s="148"/>
      <c r="R539" s="148"/>
      <c r="S539" s="148"/>
      <c r="T539" s="149"/>
      <c r="U539" s="149"/>
      <c r="V539" s="149"/>
      <c r="W539" s="149"/>
      <c r="X539" s="82"/>
      <c r="Y539" s="82"/>
      <c r="Z539" s="82"/>
    </row>
    <row r="542" spans="2:26" x14ac:dyDescent="0.3">
      <c r="B542" s="12"/>
      <c r="O542" s="12"/>
    </row>
    <row r="543" spans="2:26" x14ac:dyDescent="0.3">
      <c r="B543" s="150"/>
      <c r="C543" s="150"/>
      <c r="D543" s="150"/>
      <c r="E543" s="150"/>
      <c r="F543" s="150"/>
      <c r="G543" s="150"/>
      <c r="H543" s="150"/>
      <c r="I543" s="150"/>
      <c r="J543" s="150"/>
      <c r="K543" s="150"/>
      <c r="L543" s="150"/>
      <c r="O543" s="150"/>
      <c r="P543" s="150"/>
      <c r="Q543" s="150"/>
      <c r="R543" s="150"/>
      <c r="S543" s="150"/>
      <c r="T543" s="150"/>
      <c r="U543" s="150"/>
      <c r="V543" s="150"/>
      <c r="W543" s="150"/>
      <c r="X543" s="150"/>
      <c r="Y543" s="150"/>
    </row>
    <row r="544" spans="2:26" x14ac:dyDescent="0.3">
      <c r="B544" s="150"/>
      <c r="C544" s="150"/>
      <c r="D544" s="150"/>
      <c r="E544" s="150"/>
      <c r="F544" s="150"/>
      <c r="G544" s="150"/>
      <c r="H544" s="150"/>
      <c r="I544" s="150"/>
      <c r="J544" s="150"/>
      <c r="K544" s="150"/>
      <c r="L544" s="150"/>
      <c r="O544" s="150"/>
      <c r="P544" s="150"/>
      <c r="Q544" s="150"/>
      <c r="R544" s="150"/>
      <c r="S544" s="150"/>
      <c r="T544" s="150"/>
      <c r="U544" s="150"/>
      <c r="V544" s="150"/>
      <c r="W544" s="150"/>
      <c r="X544" s="150"/>
      <c r="Y544" s="150"/>
    </row>
    <row r="550" spans="3:25" x14ac:dyDescent="0.3">
      <c r="C550" s="113"/>
      <c r="D550" s="113"/>
      <c r="E550" s="113"/>
      <c r="F550" s="113"/>
      <c r="P550" s="113"/>
      <c r="Q550" s="113"/>
      <c r="R550" s="113"/>
      <c r="S550" s="113"/>
    </row>
    <row r="551" spans="3:25" x14ac:dyDescent="0.3">
      <c r="J551" s="110"/>
      <c r="K551" s="110"/>
      <c r="L551" s="110"/>
      <c r="W551" s="110"/>
      <c r="X551" s="110"/>
      <c r="Y551" s="110"/>
    </row>
    <row r="552" spans="3:25" x14ac:dyDescent="0.3">
      <c r="C552" s="82"/>
      <c r="D552" s="82"/>
      <c r="E552" s="82"/>
      <c r="F552" s="82"/>
      <c r="P552" s="82"/>
      <c r="Q552" s="82"/>
      <c r="R552" s="82"/>
      <c r="S552" s="82"/>
    </row>
    <row r="566" spans="2:25" ht="18" x14ac:dyDescent="0.35">
      <c r="D566" s="1"/>
      <c r="Q566" s="1"/>
    </row>
    <row r="567" spans="2:25" x14ac:dyDescent="0.3">
      <c r="C567" s="82"/>
      <c r="D567" s="82"/>
      <c r="E567" s="82"/>
      <c r="F567" s="82"/>
      <c r="G567" s="82"/>
      <c r="H567" s="82"/>
      <c r="I567" s="82"/>
      <c r="J567" s="82"/>
      <c r="K567" s="82"/>
      <c r="P567" s="82"/>
      <c r="Q567" s="82"/>
      <c r="R567" s="82"/>
      <c r="S567" s="82"/>
      <c r="T567" s="82"/>
      <c r="U567" s="82"/>
      <c r="V567" s="82"/>
      <c r="W567" s="82"/>
      <c r="X567" s="82"/>
    </row>
    <row r="570" spans="2:25" x14ac:dyDescent="0.3">
      <c r="D570" s="2"/>
      <c r="E570" s="12"/>
      <c r="F570" s="41"/>
      <c r="G570" s="41"/>
      <c r="H570" s="2"/>
      <c r="I570" s="41"/>
      <c r="J570" s="41"/>
      <c r="K570" s="41"/>
      <c r="Q570" s="2"/>
      <c r="R570" s="12"/>
      <c r="S570" s="41"/>
      <c r="T570" s="41"/>
      <c r="U570" s="2"/>
      <c r="V570" s="41"/>
      <c r="W570" s="41"/>
      <c r="X570" s="41"/>
    </row>
    <row r="572" spans="2:25" x14ac:dyDescent="0.3">
      <c r="D572" s="110"/>
      <c r="E572" s="110"/>
      <c r="F572" s="110"/>
      <c r="G572" s="110"/>
      <c r="Q572" s="110"/>
      <c r="R572" s="110"/>
      <c r="S572" s="110"/>
      <c r="T572" s="110"/>
    </row>
    <row r="573" spans="2:25" x14ac:dyDescent="0.3">
      <c r="B573" s="2"/>
      <c r="C573" s="2"/>
      <c r="D573" s="3"/>
      <c r="E573" s="3"/>
      <c r="F573" s="3"/>
      <c r="G573" s="3"/>
      <c r="O573" s="2"/>
      <c r="P573" s="2"/>
      <c r="Q573" s="3"/>
      <c r="R573" s="3"/>
      <c r="S573" s="3"/>
      <c r="T573" s="3"/>
    </row>
    <row r="575" spans="2:25" x14ac:dyDescent="0.3">
      <c r="B575" s="110"/>
      <c r="C575" s="110"/>
      <c r="D575" s="110"/>
      <c r="E575" s="110"/>
      <c r="F575" s="110"/>
      <c r="G575" s="111"/>
      <c r="H575" s="111"/>
      <c r="I575" s="111"/>
      <c r="J575" s="111"/>
      <c r="K575" s="111"/>
      <c r="L575" s="111"/>
      <c r="O575" s="110"/>
      <c r="P575" s="110"/>
      <c r="Q575" s="110"/>
      <c r="R575" s="110"/>
      <c r="S575" s="110"/>
      <c r="T575" s="111"/>
      <c r="U575" s="111"/>
      <c r="V575" s="111"/>
      <c r="W575" s="111"/>
      <c r="X575" s="111"/>
      <c r="Y575" s="111"/>
    </row>
    <row r="577" spans="2:26" x14ac:dyDescent="0.3">
      <c r="E577" s="112"/>
      <c r="F577" s="113"/>
      <c r="G577" s="113"/>
      <c r="H577" s="39"/>
      <c r="I577" s="125"/>
      <c r="J577" s="125"/>
      <c r="K577" s="40"/>
      <c r="L577" s="113"/>
      <c r="M577" s="113"/>
      <c r="R577" s="112"/>
      <c r="S577" s="113"/>
      <c r="T577" s="113"/>
      <c r="U577" s="39"/>
      <c r="V577" s="125"/>
      <c r="W577" s="125"/>
      <c r="X577" s="40"/>
      <c r="Y577" s="113"/>
      <c r="Z577" s="113"/>
    </row>
    <row r="578" spans="2:26" x14ac:dyDescent="0.3">
      <c r="E578" s="82"/>
      <c r="F578" s="82"/>
      <c r="G578" s="82"/>
      <c r="H578" s="82"/>
      <c r="I578" s="82"/>
      <c r="J578" s="82"/>
      <c r="K578" s="82"/>
      <c r="L578" s="82"/>
      <c r="M578" s="82"/>
      <c r="R578" s="82"/>
      <c r="S578" s="82"/>
      <c r="T578" s="82"/>
      <c r="U578" s="82"/>
      <c r="V578" s="82"/>
      <c r="W578" s="82"/>
      <c r="X578" s="82"/>
      <c r="Y578" s="82"/>
      <c r="Z578" s="82"/>
    </row>
    <row r="580" spans="2:26" x14ac:dyDescent="0.3">
      <c r="B580" s="12"/>
      <c r="O580" s="12"/>
    </row>
    <row r="582" spans="2:26" x14ac:dyDescent="0.3">
      <c r="B582" s="82"/>
      <c r="C582" s="82"/>
      <c r="D582" s="82"/>
      <c r="E582" s="82"/>
      <c r="F582" s="82"/>
      <c r="G582" s="82"/>
      <c r="H582" s="82"/>
      <c r="I582" s="82"/>
      <c r="J582" s="2"/>
      <c r="K582" s="82"/>
      <c r="L582" s="82"/>
      <c r="M582" s="82"/>
      <c r="O582" s="82"/>
      <c r="P582" s="82"/>
      <c r="Q582" s="82"/>
      <c r="R582" s="82"/>
      <c r="S582" s="82"/>
      <c r="T582" s="82"/>
      <c r="U582" s="82"/>
      <c r="V582" s="82"/>
      <c r="W582" s="2"/>
      <c r="X582" s="82"/>
      <c r="Y582" s="82"/>
      <c r="Z582" s="82"/>
    </row>
    <row r="583" spans="2:26" x14ac:dyDescent="0.3">
      <c r="B583" s="148"/>
      <c r="C583" s="148"/>
      <c r="D583" s="148"/>
      <c r="E583" s="148"/>
      <c r="F583" s="148"/>
      <c r="G583" s="149"/>
      <c r="H583" s="149"/>
      <c r="I583" s="149"/>
      <c r="J583" s="149"/>
      <c r="K583" s="82"/>
      <c r="L583" s="82"/>
      <c r="M583" s="82"/>
      <c r="O583" s="148"/>
      <c r="P583" s="148"/>
      <c r="Q583" s="148"/>
      <c r="R583" s="148"/>
      <c r="S583" s="148"/>
      <c r="T583" s="149"/>
      <c r="U583" s="149"/>
      <c r="V583" s="149"/>
      <c r="W583" s="149"/>
      <c r="X583" s="82"/>
      <c r="Y583" s="82"/>
      <c r="Z583" s="82"/>
    </row>
    <row r="584" spans="2:26" x14ac:dyDescent="0.3">
      <c r="B584" s="148"/>
      <c r="C584" s="148"/>
      <c r="D584" s="148"/>
      <c r="E584" s="148"/>
      <c r="F584" s="148"/>
      <c r="G584" s="149"/>
      <c r="H584" s="149"/>
      <c r="I584" s="149"/>
      <c r="J584" s="149"/>
      <c r="K584" s="82"/>
      <c r="L584" s="82"/>
      <c r="M584" s="82"/>
      <c r="O584" s="148"/>
      <c r="P584" s="148"/>
      <c r="Q584" s="148"/>
      <c r="R584" s="148"/>
      <c r="S584" s="148"/>
      <c r="T584" s="149"/>
      <c r="U584" s="149"/>
      <c r="V584" s="149"/>
      <c r="W584" s="149"/>
      <c r="X584" s="82"/>
      <c r="Y584" s="82"/>
      <c r="Z584" s="82"/>
    </row>
    <row r="585" spans="2:26" x14ac:dyDescent="0.3">
      <c r="B585" s="136"/>
      <c r="C585" s="136"/>
      <c r="D585" s="136"/>
      <c r="E585" s="136"/>
      <c r="F585" s="136"/>
      <c r="G585" s="149"/>
      <c r="H585" s="149"/>
      <c r="I585" s="149"/>
      <c r="J585" s="149"/>
      <c r="K585" s="82"/>
      <c r="L585" s="82"/>
      <c r="M585" s="82"/>
      <c r="O585" s="136"/>
      <c r="P585" s="136"/>
      <c r="Q585" s="136"/>
      <c r="R585" s="136"/>
      <c r="S585" s="136"/>
      <c r="T585" s="149"/>
      <c r="U585" s="149"/>
      <c r="V585" s="149"/>
      <c r="W585" s="149"/>
      <c r="X585" s="82"/>
      <c r="Y585" s="82"/>
      <c r="Z585" s="82"/>
    </row>
    <row r="586" spans="2:26" x14ac:dyDescent="0.3">
      <c r="B586" s="136"/>
      <c r="C586" s="136"/>
      <c r="D586" s="136"/>
      <c r="E586" s="136"/>
      <c r="F586" s="136"/>
      <c r="G586" s="149"/>
      <c r="H586" s="149"/>
      <c r="I586" s="149"/>
      <c r="J586" s="149"/>
      <c r="K586" s="82"/>
      <c r="L586" s="82"/>
      <c r="M586" s="82"/>
      <c r="O586" s="136"/>
      <c r="P586" s="136"/>
      <c r="Q586" s="136"/>
      <c r="R586" s="136"/>
      <c r="S586" s="136"/>
      <c r="T586" s="149"/>
      <c r="U586" s="149"/>
      <c r="V586" s="149"/>
      <c r="W586" s="149"/>
      <c r="X586" s="82"/>
      <c r="Y586" s="82"/>
      <c r="Z586" s="82"/>
    </row>
    <row r="587" spans="2:26" x14ac:dyDescent="0.3">
      <c r="B587" s="136"/>
      <c r="C587" s="136"/>
      <c r="D587" s="136"/>
      <c r="E587" s="136"/>
      <c r="F587" s="136"/>
      <c r="G587" s="149"/>
      <c r="H587" s="149"/>
      <c r="I587" s="149"/>
      <c r="J587" s="149"/>
      <c r="K587" s="82"/>
      <c r="L587" s="82"/>
      <c r="M587" s="82"/>
      <c r="O587" s="136"/>
      <c r="P587" s="136"/>
      <c r="Q587" s="136"/>
      <c r="R587" s="136"/>
      <c r="S587" s="136"/>
      <c r="T587" s="149"/>
      <c r="U587" s="149"/>
      <c r="V587" s="149"/>
      <c r="W587" s="149"/>
      <c r="X587" s="82"/>
      <c r="Y587" s="82"/>
      <c r="Z587" s="82"/>
    </row>
    <row r="588" spans="2:26" x14ac:dyDescent="0.3">
      <c r="B588" s="148"/>
      <c r="C588" s="148"/>
      <c r="D588" s="148"/>
      <c r="E588" s="148"/>
      <c r="F588" s="148"/>
      <c r="G588" s="149"/>
      <c r="H588" s="149"/>
      <c r="I588" s="149"/>
      <c r="J588" s="149"/>
      <c r="K588" s="82"/>
      <c r="L588" s="82"/>
      <c r="M588" s="82"/>
      <c r="O588" s="148"/>
      <c r="P588" s="148"/>
      <c r="Q588" s="148"/>
      <c r="R588" s="148"/>
      <c r="S588" s="148"/>
      <c r="T588" s="149"/>
      <c r="U588" s="149"/>
      <c r="V588" s="149"/>
      <c r="W588" s="149"/>
      <c r="X588" s="82"/>
      <c r="Y588" s="82"/>
      <c r="Z588" s="82"/>
    </row>
    <row r="589" spans="2:26" x14ac:dyDescent="0.3">
      <c r="B589" s="148"/>
      <c r="C589" s="148"/>
      <c r="D589" s="148"/>
      <c r="E589" s="148"/>
      <c r="F589" s="148"/>
      <c r="G589" s="149"/>
      <c r="H589" s="149"/>
      <c r="I589" s="149"/>
      <c r="J589" s="149"/>
      <c r="K589" s="82"/>
      <c r="L589" s="82"/>
      <c r="M589" s="82"/>
      <c r="O589" s="148"/>
      <c r="P589" s="148"/>
      <c r="Q589" s="148"/>
      <c r="R589" s="148"/>
      <c r="S589" s="148"/>
      <c r="T589" s="149"/>
      <c r="U589" s="149"/>
      <c r="V589" s="149"/>
      <c r="W589" s="149"/>
      <c r="X589" s="82"/>
      <c r="Y589" s="82"/>
      <c r="Z589" s="82"/>
    </row>
    <row r="592" spans="2:26" x14ac:dyDescent="0.3">
      <c r="B592" s="12"/>
      <c r="O592" s="12"/>
    </row>
    <row r="593" spans="2:25" x14ac:dyDescent="0.3">
      <c r="B593" s="150"/>
      <c r="C593" s="150"/>
      <c r="D593" s="150"/>
      <c r="E593" s="150"/>
      <c r="F593" s="150"/>
      <c r="G593" s="150"/>
      <c r="H593" s="150"/>
      <c r="I593" s="150"/>
      <c r="J593" s="150"/>
      <c r="K593" s="150"/>
      <c r="L593" s="150"/>
      <c r="O593" s="150"/>
      <c r="P593" s="150"/>
      <c r="Q593" s="150"/>
      <c r="R593" s="150"/>
      <c r="S593" s="150"/>
      <c r="T593" s="150"/>
      <c r="U593" s="150"/>
      <c r="V593" s="150"/>
      <c r="W593" s="150"/>
      <c r="X593" s="150"/>
      <c r="Y593" s="150"/>
    </row>
    <row r="594" spans="2:25" x14ac:dyDescent="0.3">
      <c r="B594" s="150"/>
      <c r="C594" s="150"/>
      <c r="D594" s="150"/>
      <c r="E594" s="150"/>
      <c r="F594" s="150"/>
      <c r="G594" s="150"/>
      <c r="H594" s="150"/>
      <c r="I594" s="150"/>
      <c r="J594" s="150"/>
      <c r="K594" s="150"/>
      <c r="L594" s="150"/>
      <c r="O594" s="150"/>
      <c r="P594" s="150"/>
      <c r="Q594" s="150"/>
      <c r="R594" s="150"/>
      <c r="S594" s="150"/>
      <c r="T594" s="150"/>
      <c r="U594" s="150"/>
      <c r="V594" s="150"/>
      <c r="W594" s="150"/>
      <c r="X594" s="150"/>
      <c r="Y594" s="150"/>
    </row>
    <row r="600" spans="2:25" x14ac:dyDescent="0.3">
      <c r="C600" s="113"/>
      <c r="D600" s="113"/>
      <c r="E600" s="113"/>
      <c r="F600" s="113"/>
      <c r="P600" s="113"/>
      <c r="Q600" s="113"/>
      <c r="R600" s="113"/>
      <c r="S600" s="113"/>
    </row>
    <row r="601" spans="2:25" x14ac:dyDescent="0.3">
      <c r="J601" s="110"/>
      <c r="K601" s="110"/>
      <c r="L601" s="110"/>
      <c r="W601" s="110"/>
      <c r="X601" s="110"/>
      <c r="Y601" s="110"/>
    </row>
    <row r="602" spans="2:25" x14ac:dyDescent="0.3">
      <c r="C602" s="82"/>
      <c r="D602" s="82"/>
      <c r="E602" s="82"/>
      <c r="F602" s="82"/>
      <c r="P602" s="82"/>
      <c r="Q602" s="82"/>
      <c r="R602" s="82"/>
      <c r="S602" s="82"/>
    </row>
    <row r="616" spans="2:24" ht="18" x14ac:dyDescent="0.35">
      <c r="D616" s="1"/>
      <c r="Q616" s="1"/>
    </row>
    <row r="617" spans="2:24" x14ac:dyDescent="0.3">
      <c r="C617" s="82"/>
      <c r="D617" s="82"/>
      <c r="E617" s="82"/>
      <c r="F617" s="82"/>
      <c r="G617" s="82"/>
      <c r="H617" s="82"/>
      <c r="I617" s="82"/>
      <c r="J617" s="82"/>
      <c r="K617" s="82"/>
      <c r="P617" s="82"/>
      <c r="Q617" s="82"/>
      <c r="R617" s="82"/>
      <c r="S617" s="82"/>
      <c r="T617" s="82"/>
      <c r="U617" s="82"/>
      <c r="V617" s="82"/>
      <c r="W617" s="82"/>
      <c r="X617" s="82"/>
    </row>
    <row r="620" spans="2:24" x14ac:dyDescent="0.3">
      <c r="D620" s="2"/>
      <c r="E620" s="12"/>
      <c r="F620" s="41"/>
      <c r="G620" s="41"/>
      <c r="H620" s="2"/>
      <c r="I620" s="41"/>
      <c r="J620" s="41"/>
      <c r="K620" s="41"/>
      <c r="Q620" s="2"/>
      <c r="R620" s="12"/>
      <c r="S620" s="41"/>
      <c r="T620" s="41"/>
      <c r="U620" s="2"/>
      <c r="V620" s="41"/>
      <c r="W620" s="41"/>
      <c r="X620" s="41"/>
    </row>
    <row r="622" spans="2:24" x14ac:dyDescent="0.3">
      <c r="D622" s="110"/>
      <c r="E622" s="110"/>
      <c r="F622" s="110"/>
      <c r="G622" s="110"/>
      <c r="Q622" s="110"/>
      <c r="R622" s="110"/>
      <c r="S622" s="110"/>
      <c r="T622" s="110"/>
    </row>
    <row r="623" spans="2:24" x14ac:dyDescent="0.3">
      <c r="B623" s="2"/>
      <c r="C623" s="2"/>
      <c r="D623" s="3"/>
      <c r="E623" s="3"/>
      <c r="F623" s="3"/>
      <c r="G623" s="3"/>
      <c r="O623" s="2"/>
      <c r="P623" s="2"/>
      <c r="Q623" s="3"/>
      <c r="R623" s="3"/>
      <c r="S623" s="3"/>
      <c r="T623" s="3"/>
    </row>
    <row r="625" spans="2:26" x14ac:dyDescent="0.3">
      <c r="B625" s="110"/>
      <c r="C625" s="110"/>
      <c r="D625" s="110"/>
      <c r="E625" s="110"/>
      <c r="F625" s="110"/>
      <c r="G625" s="111"/>
      <c r="H625" s="111"/>
      <c r="I625" s="111"/>
      <c r="J625" s="111"/>
      <c r="K625" s="111"/>
      <c r="L625" s="111"/>
      <c r="O625" s="110"/>
      <c r="P625" s="110"/>
      <c r="Q625" s="110"/>
      <c r="R625" s="110"/>
      <c r="S625" s="110"/>
      <c r="T625" s="111"/>
      <c r="U625" s="111"/>
      <c r="V625" s="111"/>
      <c r="W625" s="111"/>
      <c r="X625" s="111"/>
      <c r="Y625" s="111"/>
    </row>
    <row r="627" spans="2:26" x14ac:dyDescent="0.3">
      <c r="E627" s="112"/>
      <c r="F627" s="113"/>
      <c r="G627" s="113"/>
      <c r="H627" s="39"/>
      <c r="I627" s="125"/>
      <c r="J627" s="125"/>
      <c r="K627" s="40"/>
      <c r="L627" s="113"/>
      <c r="M627" s="113"/>
      <c r="R627" s="112"/>
      <c r="S627" s="113"/>
      <c r="T627" s="113"/>
      <c r="U627" s="39"/>
      <c r="V627" s="125"/>
      <c r="W627" s="125"/>
      <c r="X627" s="40"/>
      <c r="Y627" s="113"/>
      <c r="Z627" s="113"/>
    </row>
    <row r="628" spans="2:26" x14ac:dyDescent="0.3">
      <c r="E628" s="82"/>
      <c r="F628" s="82"/>
      <c r="G628" s="82"/>
      <c r="H628" s="82"/>
      <c r="I628" s="82"/>
      <c r="J628" s="82"/>
      <c r="K628" s="82"/>
      <c r="L628" s="82"/>
      <c r="M628" s="82"/>
      <c r="R628" s="82"/>
      <c r="S628" s="82"/>
      <c r="T628" s="82"/>
      <c r="U628" s="82"/>
      <c r="V628" s="82"/>
      <c r="W628" s="82"/>
      <c r="X628" s="82"/>
      <c r="Y628" s="82"/>
      <c r="Z628" s="82"/>
    </row>
    <row r="630" spans="2:26" x14ac:dyDescent="0.3">
      <c r="B630" s="12"/>
      <c r="O630" s="12"/>
    </row>
    <row r="632" spans="2:26" x14ac:dyDescent="0.3">
      <c r="B632" s="82"/>
      <c r="C632" s="82"/>
      <c r="D632" s="82"/>
      <c r="E632" s="82"/>
      <c r="F632" s="82"/>
      <c r="G632" s="82"/>
      <c r="H632" s="82"/>
      <c r="I632" s="82"/>
      <c r="J632" s="2"/>
      <c r="K632" s="82"/>
      <c r="L632" s="82"/>
      <c r="M632" s="82"/>
      <c r="O632" s="82"/>
      <c r="P632" s="82"/>
      <c r="Q632" s="82"/>
      <c r="R632" s="82"/>
      <c r="S632" s="82"/>
      <c r="T632" s="82"/>
      <c r="U632" s="82"/>
      <c r="V632" s="82"/>
      <c r="W632" s="2"/>
      <c r="X632" s="82"/>
      <c r="Y632" s="82"/>
      <c r="Z632" s="82"/>
    </row>
    <row r="633" spans="2:26" x14ac:dyDescent="0.3">
      <c r="B633" s="148"/>
      <c r="C633" s="148"/>
      <c r="D633" s="148"/>
      <c r="E633" s="148"/>
      <c r="F633" s="148"/>
      <c r="G633" s="149"/>
      <c r="H633" s="149"/>
      <c r="I633" s="149"/>
      <c r="J633" s="149"/>
      <c r="K633" s="82"/>
      <c r="L633" s="82"/>
      <c r="M633" s="82"/>
      <c r="O633" s="148"/>
      <c r="P633" s="148"/>
      <c r="Q633" s="148"/>
      <c r="R633" s="148"/>
      <c r="S633" s="148"/>
      <c r="T633" s="149"/>
      <c r="U633" s="149"/>
      <c r="V633" s="149"/>
      <c r="W633" s="149"/>
      <c r="X633" s="82"/>
      <c r="Y633" s="82"/>
      <c r="Z633" s="82"/>
    </row>
    <row r="634" spans="2:26" x14ac:dyDescent="0.3">
      <c r="B634" s="148"/>
      <c r="C634" s="148"/>
      <c r="D634" s="148"/>
      <c r="E634" s="148"/>
      <c r="F634" s="148"/>
      <c r="G634" s="149"/>
      <c r="H634" s="149"/>
      <c r="I634" s="149"/>
      <c r="J634" s="149"/>
      <c r="K634" s="82"/>
      <c r="L634" s="82"/>
      <c r="M634" s="82"/>
      <c r="O634" s="148"/>
      <c r="P634" s="148"/>
      <c r="Q634" s="148"/>
      <c r="R634" s="148"/>
      <c r="S634" s="148"/>
      <c r="T634" s="149"/>
      <c r="U634" s="149"/>
      <c r="V634" s="149"/>
      <c r="W634" s="149"/>
      <c r="X634" s="82"/>
      <c r="Y634" s="82"/>
      <c r="Z634" s="82"/>
    </row>
    <row r="635" spans="2:26" x14ac:dyDescent="0.3">
      <c r="B635" s="136"/>
      <c r="C635" s="136"/>
      <c r="D635" s="136"/>
      <c r="E635" s="136"/>
      <c r="F635" s="136"/>
      <c r="G635" s="149"/>
      <c r="H635" s="149"/>
      <c r="I635" s="149"/>
      <c r="J635" s="149"/>
      <c r="K635" s="82"/>
      <c r="L635" s="82"/>
      <c r="M635" s="82"/>
      <c r="O635" s="136"/>
      <c r="P635" s="136"/>
      <c r="Q635" s="136"/>
      <c r="R635" s="136"/>
      <c r="S635" s="136"/>
      <c r="T635" s="149"/>
      <c r="U635" s="149"/>
      <c r="V635" s="149"/>
      <c r="W635" s="149"/>
      <c r="X635" s="82"/>
      <c r="Y635" s="82"/>
      <c r="Z635" s="82"/>
    </row>
    <row r="636" spans="2:26" x14ac:dyDescent="0.3">
      <c r="B636" s="136"/>
      <c r="C636" s="136"/>
      <c r="D636" s="136"/>
      <c r="E636" s="136"/>
      <c r="F636" s="136"/>
      <c r="G636" s="149"/>
      <c r="H636" s="149"/>
      <c r="I636" s="149"/>
      <c r="J636" s="149"/>
      <c r="K636" s="82"/>
      <c r="L636" s="82"/>
      <c r="M636" s="82"/>
      <c r="O636" s="136"/>
      <c r="P636" s="136"/>
      <c r="Q636" s="136"/>
      <c r="R636" s="136"/>
      <c r="S636" s="136"/>
      <c r="T636" s="149"/>
      <c r="U636" s="149"/>
      <c r="V636" s="149"/>
      <c r="W636" s="149"/>
      <c r="X636" s="82"/>
      <c r="Y636" s="82"/>
      <c r="Z636" s="82"/>
    </row>
    <row r="637" spans="2:26" x14ac:dyDescent="0.3">
      <c r="B637" s="136"/>
      <c r="C637" s="136"/>
      <c r="D637" s="136"/>
      <c r="E637" s="136"/>
      <c r="F637" s="136"/>
      <c r="G637" s="149"/>
      <c r="H637" s="149"/>
      <c r="I637" s="149"/>
      <c r="J637" s="149"/>
      <c r="K637" s="82"/>
      <c r="L637" s="82"/>
      <c r="M637" s="82"/>
      <c r="O637" s="136"/>
      <c r="P637" s="136"/>
      <c r="Q637" s="136"/>
      <c r="R637" s="136"/>
      <c r="S637" s="136"/>
      <c r="T637" s="149"/>
      <c r="U637" s="149"/>
      <c r="V637" s="149"/>
      <c r="W637" s="149"/>
      <c r="X637" s="82"/>
      <c r="Y637" s="82"/>
      <c r="Z637" s="82"/>
    </row>
    <row r="638" spans="2:26" x14ac:dyDescent="0.3">
      <c r="B638" s="148"/>
      <c r="C638" s="148"/>
      <c r="D638" s="148"/>
      <c r="E638" s="148"/>
      <c r="F638" s="148"/>
      <c r="G638" s="149"/>
      <c r="H638" s="149"/>
      <c r="I638" s="149"/>
      <c r="J638" s="149"/>
      <c r="K638" s="82"/>
      <c r="L638" s="82"/>
      <c r="M638" s="82"/>
      <c r="O638" s="148"/>
      <c r="P638" s="148"/>
      <c r="Q638" s="148"/>
      <c r="R638" s="148"/>
      <c r="S638" s="148"/>
      <c r="T638" s="149"/>
      <c r="U638" s="149"/>
      <c r="V638" s="149"/>
      <c r="W638" s="149"/>
      <c r="X638" s="82"/>
      <c r="Y638" s="82"/>
      <c r="Z638" s="82"/>
    </row>
    <row r="639" spans="2:26" x14ac:dyDescent="0.3">
      <c r="B639" s="148"/>
      <c r="C639" s="148"/>
      <c r="D639" s="148"/>
      <c r="E639" s="148"/>
      <c r="F639" s="148"/>
      <c r="G639" s="149"/>
      <c r="H639" s="149"/>
      <c r="I639" s="149"/>
      <c r="J639" s="149"/>
      <c r="K639" s="82"/>
      <c r="L639" s="82"/>
      <c r="M639" s="82"/>
      <c r="O639" s="148"/>
      <c r="P639" s="148"/>
      <c r="Q639" s="148"/>
      <c r="R639" s="148"/>
      <c r="S639" s="148"/>
      <c r="T639" s="149"/>
      <c r="U639" s="149"/>
      <c r="V639" s="149"/>
      <c r="W639" s="149"/>
      <c r="X639" s="82"/>
      <c r="Y639" s="82"/>
      <c r="Z639" s="82"/>
    </row>
    <row r="642" spans="2:25" x14ac:dyDescent="0.3">
      <c r="B642" s="12"/>
      <c r="O642" s="12"/>
    </row>
    <row r="643" spans="2:25" x14ac:dyDescent="0.3">
      <c r="B643" s="150"/>
      <c r="C643" s="150"/>
      <c r="D643" s="150"/>
      <c r="E643" s="150"/>
      <c r="F643" s="150"/>
      <c r="G643" s="150"/>
      <c r="H643" s="150"/>
      <c r="I643" s="150"/>
      <c r="J643" s="150"/>
      <c r="K643" s="150"/>
      <c r="L643" s="150"/>
      <c r="O643" s="150"/>
      <c r="P643" s="150"/>
      <c r="Q643" s="150"/>
      <c r="R643" s="150"/>
      <c r="S643" s="150"/>
      <c r="T643" s="150"/>
      <c r="U643" s="150"/>
      <c r="V643" s="150"/>
      <c r="W643" s="150"/>
      <c r="X643" s="150"/>
      <c r="Y643" s="150"/>
    </row>
    <row r="644" spans="2:25" x14ac:dyDescent="0.3">
      <c r="B644" s="150"/>
      <c r="C644" s="150"/>
      <c r="D644" s="150"/>
      <c r="E644" s="150"/>
      <c r="F644" s="150"/>
      <c r="G644" s="150"/>
      <c r="H644" s="150"/>
      <c r="I644" s="150"/>
      <c r="J644" s="150"/>
      <c r="K644" s="150"/>
      <c r="L644" s="150"/>
      <c r="O644" s="150"/>
      <c r="P644" s="150"/>
      <c r="Q644" s="150"/>
      <c r="R644" s="150"/>
      <c r="S644" s="150"/>
      <c r="T644" s="150"/>
      <c r="U644" s="150"/>
      <c r="V644" s="150"/>
      <c r="W644" s="150"/>
      <c r="X644" s="150"/>
      <c r="Y644" s="150"/>
    </row>
    <row r="650" spans="2:25" x14ac:dyDescent="0.3">
      <c r="C650" s="113"/>
      <c r="D650" s="113"/>
      <c r="E650" s="113"/>
      <c r="F650" s="113"/>
      <c r="P650" s="113"/>
      <c r="Q650" s="113"/>
      <c r="R650" s="113"/>
      <c r="S650" s="113"/>
    </row>
    <row r="651" spans="2:25" x14ac:dyDescent="0.3">
      <c r="J651" s="110"/>
      <c r="K651" s="110"/>
      <c r="L651" s="110"/>
      <c r="W651" s="110"/>
      <c r="X651" s="110"/>
      <c r="Y651" s="110"/>
    </row>
    <row r="652" spans="2:25" x14ac:dyDescent="0.3">
      <c r="C652" s="82"/>
      <c r="D652" s="82"/>
      <c r="E652" s="82"/>
      <c r="F652" s="82"/>
      <c r="P652" s="82"/>
      <c r="Q652" s="82"/>
      <c r="R652" s="82"/>
      <c r="S652" s="82"/>
    </row>
    <row r="666" spans="3:24" ht="18" x14ac:dyDescent="0.35">
      <c r="D666" s="1"/>
      <c r="Q666" s="1"/>
    </row>
    <row r="667" spans="3:24" x14ac:dyDescent="0.3">
      <c r="C667" s="82"/>
      <c r="D667" s="82"/>
      <c r="E667" s="82"/>
      <c r="F667" s="82"/>
      <c r="G667" s="82"/>
      <c r="H667" s="82"/>
      <c r="I667" s="82"/>
      <c r="J667" s="82"/>
      <c r="K667" s="82"/>
      <c r="P667" s="82"/>
      <c r="Q667" s="82"/>
      <c r="R667" s="82"/>
      <c r="S667" s="82"/>
      <c r="T667" s="82"/>
      <c r="U667" s="82"/>
      <c r="V667" s="82"/>
      <c r="W667" s="82"/>
      <c r="X667" s="82"/>
    </row>
    <row r="670" spans="3:24" x14ac:dyDescent="0.3">
      <c r="D670" s="2"/>
      <c r="E670" s="12"/>
      <c r="F670" s="41"/>
      <c r="G670" s="41"/>
      <c r="H670" s="2"/>
      <c r="I670" s="41"/>
      <c r="J670" s="41"/>
      <c r="K670" s="41"/>
      <c r="Q670" s="2"/>
      <c r="R670" s="12"/>
      <c r="S670" s="41"/>
      <c r="T670" s="41"/>
      <c r="U670" s="2"/>
      <c r="V670" s="41"/>
      <c r="W670" s="41"/>
      <c r="X670" s="41"/>
    </row>
    <row r="672" spans="3:24" x14ac:dyDescent="0.3">
      <c r="D672" s="110"/>
      <c r="E672" s="110"/>
      <c r="F672" s="110"/>
      <c r="G672" s="110"/>
      <c r="Q672" s="110"/>
      <c r="R672" s="110"/>
      <c r="S672" s="110"/>
      <c r="T672" s="110"/>
    </row>
    <row r="673" spans="2:26" x14ac:dyDescent="0.3">
      <c r="B673" s="2"/>
      <c r="C673" s="2"/>
      <c r="D673" s="3"/>
      <c r="E673" s="3"/>
      <c r="F673" s="3"/>
      <c r="G673" s="3"/>
      <c r="O673" s="2"/>
      <c r="P673" s="2"/>
      <c r="Q673" s="3"/>
      <c r="R673" s="3"/>
      <c r="S673" s="3"/>
      <c r="T673" s="3"/>
    </row>
    <row r="675" spans="2:26" x14ac:dyDescent="0.3">
      <c r="B675" s="110"/>
      <c r="C675" s="110"/>
      <c r="D675" s="110"/>
      <c r="E675" s="110"/>
      <c r="F675" s="110"/>
      <c r="G675" s="111"/>
      <c r="H675" s="111"/>
      <c r="I675" s="111"/>
      <c r="J675" s="111"/>
      <c r="K675" s="111"/>
      <c r="L675" s="111"/>
      <c r="O675" s="110"/>
      <c r="P675" s="110"/>
      <c r="Q675" s="110"/>
      <c r="R675" s="110"/>
      <c r="S675" s="110"/>
      <c r="T675" s="111"/>
      <c r="U675" s="111"/>
      <c r="V675" s="111"/>
      <c r="W675" s="111"/>
      <c r="X675" s="111"/>
      <c r="Y675" s="111"/>
    </row>
    <row r="677" spans="2:26" x14ac:dyDescent="0.3">
      <c r="E677" s="112"/>
      <c r="F677" s="113"/>
      <c r="G677" s="113"/>
      <c r="H677" s="39"/>
      <c r="I677" s="125"/>
      <c r="J677" s="125"/>
      <c r="K677" s="40"/>
      <c r="L677" s="113"/>
      <c r="M677" s="113"/>
      <c r="R677" s="112"/>
      <c r="S677" s="113"/>
      <c r="T677" s="113"/>
      <c r="U677" s="39"/>
      <c r="V677" s="125"/>
      <c r="W677" s="125"/>
      <c r="X677" s="40"/>
      <c r="Y677" s="113"/>
      <c r="Z677" s="113"/>
    </row>
    <row r="678" spans="2:26" x14ac:dyDescent="0.3">
      <c r="E678" s="82"/>
      <c r="F678" s="82"/>
      <c r="G678" s="82"/>
      <c r="H678" s="82"/>
      <c r="I678" s="82"/>
      <c r="J678" s="82"/>
      <c r="K678" s="82"/>
      <c r="L678" s="82"/>
      <c r="M678" s="82"/>
      <c r="R678" s="82"/>
      <c r="S678" s="82"/>
      <c r="T678" s="82"/>
      <c r="U678" s="82"/>
      <c r="V678" s="82"/>
      <c r="W678" s="82"/>
      <c r="X678" s="82"/>
      <c r="Y678" s="82"/>
      <c r="Z678" s="82"/>
    </row>
    <row r="680" spans="2:26" x14ac:dyDescent="0.3">
      <c r="B680" s="12"/>
      <c r="O680" s="12"/>
    </row>
    <row r="682" spans="2:26" x14ac:dyDescent="0.3">
      <c r="B682" s="82"/>
      <c r="C682" s="82"/>
      <c r="D682" s="82"/>
      <c r="E682" s="82"/>
      <c r="F682" s="82"/>
      <c r="G682" s="82"/>
      <c r="H682" s="82"/>
      <c r="I682" s="82"/>
      <c r="J682" s="2"/>
      <c r="K682" s="82"/>
      <c r="L682" s="82"/>
      <c r="M682" s="82"/>
      <c r="O682" s="82"/>
      <c r="P682" s="82"/>
      <c r="Q682" s="82"/>
      <c r="R682" s="82"/>
      <c r="S682" s="82"/>
      <c r="T682" s="82"/>
      <c r="U682" s="82"/>
      <c r="V682" s="82"/>
      <c r="W682" s="2"/>
      <c r="X682" s="82"/>
      <c r="Y682" s="82"/>
      <c r="Z682" s="82"/>
    </row>
    <row r="683" spans="2:26" x14ac:dyDescent="0.3">
      <c r="B683" s="148"/>
      <c r="C683" s="148"/>
      <c r="D683" s="148"/>
      <c r="E683" s="148"/>
      <c r="F683" s="148"/>
      <c r="G683" s="149"/>
      <c r="H683" s="149"/>
      <c r="I683" s="149"/>
      <c r="J683" s="149"/>
      <c r="K683" s="82"/>
      <c r="L683" s="82"/>
      <c r="M683" s="82"/>
      <c r="O683" s="148"/>
      <c r="P683" s="148"/>
      <c r="Q683" s="148"/>
      <c r="R683" s="148"/>
      <c r="S683" s="148"/>
      <c r="T683" s="149"/>
      <c r="U683" s="149"/>
      <c r="V683" s="149"/>
      <c r="W683" s="149"/>
      <c r="X683" s="82"/>
      <c r="Y683" s="82"/>
      <c r="Z683" s="82"/>
    </row>
    <row r="684" spans="2:26" x14ac:dyDescent="0.3">
      <c r="B684" s="148"/>
      <c r="C684" s="148"/>
      <c r="D684" s="148"/>
      <c r="E684" s="148"/>
      <c r="F684" s="148"/>
      <c r="G684" s="149"/>
      <c r="H684" s="149"/>
      <c r="I684" s="149"/>
      <c r="J684" s="149"/>
      <c r="K684" s="82"/>
      <c r="L684" s="82"/>
      <c r="M684" s="82"/>
      <c r="O684" s="148"/>
      <c r="P684" s="148"/>
      <c r="Q684" s="148"/>
      <c r="R684" s="148"/>
      <c r="S684" s="148"/>
      <c r="T684" s="149"/>
      <c r="U684" s="149"/>
      <c r="V684" s="149"/>
      <c r="W684" s="149"/>
      <c r="X684" s="82"/>
      <c r="Y684" s="82"/>
      <c r="Z684" s="82"/>
    </row>
    <row r="685" spans="2:26" x14ac:dyDescent="0.3">
      <c r="B685" s="136"/>
      <c r="C685" s="136"/>
      <c r="D685" s="136"/>
      <c r="E685" s="136"/>
      <c r="F685" s="136"/>
      <c r="G685" s="149"/>
      <c r="H685" s="149"/>
      <c r="I685" s="149"/>
      <c r="J685" s="149"/>
      <c r="K685" s="82"/>
      <c r="L685" s="82"/>
      <c r="M685" s="82"/>
      <c r="O685" s="136"/>
      <c r="P685" s="136"/>
      <c r="Q685" s="136"/>
      <c r="R685" s="136"/>
      <c r="S685" s="136"/>
      <c r="T685" s="149"/>
      <c r="U685" s="149"/>
      <c r="V685" s="149"/>
      <c r="W685" s="149"/>
      <c r="X685" s="82"/>
      <c r="Y685" s="82"/>
      <c r="Z685" s="82"/>
    </row>
    <row r="686" spans="2:26" x14ac:dyDescent="0.3">
      <c r="B686" s="136"/>
      <c r="C686" s="136"/>
      <c r="D686" s="136"/>
      <c r="E686" s="136"/>
      <c r="F686" s="136"/>
      <c r="G686" s="149"/>
      <c r="H686" s="149"/>
      <c r="I686" s="149"/>
      <c r="J686" s="149"/>
      <c r="K686" s="82"/>
      <c r="L686" s="82"/>
      <c r="M686" s="82"/>
      <c r="O686" s="136"/>
      <c r="P686" s="136"/>
      <c r="Q686" s="136"/>
      <c r="R686" s="136"/>
      <c r="S686" s="136"/>
      <c r="T686" s="149"/>
      <c r="U686" s="149"/>
      <c r="V686" s="149"/>
      <c r="W686" s="149"/>
      <c r="X686" s="82"/>
      <c r="Y686" s="82"/>
      <c r="Z686" s="82"/>
    </row>
    <row r="687" spans="2:26" x14ac:dyDescent="0.3">
      <c r="B687" s="136"/>
      <c r="C687" s="136"/>
      <c r="D687" s="136"/>
      <c r="E687" s="136"/>
      <c r="F687" s="136"/>
      <c r="G687" s="149"/>
      <c r="H687" s="149"/>
      <c r="I687" s="149"/>
      <c r="J687" s="149"/>
      <c r="K687" s="82"/>
      <c r="L687" s="82"/>
      <c r="M687" s="82"/>
      <c r="O687" s="136"/>
      <c r="P687" s="136"/>
      <c r="Q687" s="136"/>
      <c r="R687" s="136"/>
      <c r="S687" s="136"/>
      <c r="T687" s="149"/>
      <c r="U687" s="149"/>
      <c r="V687" s="149"/>
      <c r="W687" s="149"/>
      <c r="X687" s="82"/>
      <c r="Y687" s="82"/>
      <c r="Z687" s="82"/>
    </row>
    <row r="688" spans="2:26" x14ac:dyDescent="0.3">
      <c r="B688" s="148"/>
      <c r="C688" s="148"/>
      <c r="D688" s="148"/>
      <c r="E688" s="148"/>
      <c r="F688" s="148"/>
      <c r="G688" s="149"/>
      <c r="H688" s="149"/>
      <c r="I688" s="149"/>
      <c r="J688" s="149"/>
      <c r="K688" s="82"/>
      <c r="L688" s="82"/>
      <c r="M688" s="82"/>
      <c r="O688" s="148"/>
      <c r="P688" s="148"/>
      <c r="Q688" s="148"/>
      <c r="R688" s="148"/>
      <c r="S688" s="148"/>
      <c r="T688" s="149"/>
      <c r="U688" s="149"/>
      <c r="V688" s="149"/>
      <c r="W688" s="149"/>
      <c r="X688" s="82"/>
      <c r="Y688" s="82"/>
      <c r="Z688" s="82"/>
    </row>
    <row r="689" spans="2:26" x14ac:dyDescent="0.3">
      <c r="B689" s="148"/>
      <c r="C689" s="148"/>
      <c r="D689" s="148"/>
      <c r="E689" s="148"/>
      <c r="F689" s="148"/>
      <c r="G689" s="149"/>
      <c r="H689" s="149"/>
      <c r="I689" s="149"/>
      <c r="J689" s="149"/>
      <c r="K689" s="82"/>
      <c r="L689" s="82"/>
      <c r="M689" s="82"/>
      <c r="O689" s="148"/>
      <c r="P689" s="148"/>
      <c r="Q689" s="148"/>
      <c r="R689" s="148"/>
      <c r="S689" s="148"/>
      <c r="T689" s="149"/>
      <c r="U689" s="149"/>
      <c r="V689" s="149"/>
      <c r="W689" s="149"/>
      <c r="X689" s="82"/>
      <c r="Y689" s="82"/>
      <c r="Z689" s="82"/>
    </row>
    <row r="692" spans="2:26" x14ac:dyDescent="0.3">
      <c r="B692" s="12"/>
      <c r="O692" s="12"/>
    </row>
    <row r="693" spans="2:26" x14ac:dyDescent="0.3">
      <c r="B693" s="150"/>
      <c r="C693" s="150"/>
      <c r="D693" s="150"/>
      <c r="E693" s="150"/>
      <c r="F693" s="150"/>
      <c r="G693" s="150"/>
      <c r="H693" s="150"/>
      <c r="I693" s="150"/>
      <c r="J693" s="150"/>
      <c r="K693" s="150"/>
      <c r="L693" s="150"/>
      <c r="O693" s="150"/>
      <c r="P693" s="150"/>
      <c r="Q693" s="150"/>
      <c r="R693" s="150"/>
      <c r="S693" s="150"/>
      <c r="T693" s="150"/>
      <c r="U693" s="150"/>
      <c r="V693" s="150"/>
      <c r="W693" s="150"/>
      <c r="X693" s="150"/>
      <c r="Y693" s="150"/>
    </row>
    <row r="694" spans="2:26" x14ac:dyDescent="0.3">
      <c r="B694" s="150"/>
      <c r="C694" s="150"/>
      <c r="D694" s="150"/>
      <c r="E694" s="150"/>
      <c r="F694" s="150"/>
      <c r="G694" s="150"/>
      <c r="H694" s="150"/>
      <c r="I694" s="150"/>
      <c r="J694" s="150"/>
      <c r="K694" s="150"/>
      <c r="L694" s="150"/>
      <c r="O694" s="150"/>
      <c r="P694" s="150"/>
      <c r="Q694" s="150"/>
      <c r="R694" s="150"/>
      <c r="S694" s="150"/>
      <c r="T694" s="150"/>
      <c r="U694" s="150"/>
      <c r="V694" s="150"/>
      <c r="W694" s="150"/>
      <c r="X694" s="150"/>
      <c r="Y694" s="150"/>
    </row>
    <row r="700" spans="2:26" x14ac:dyDescent="0.3">
      <c r="C700" s="113"/>
      <c r="D700" s="113"/>
      <c r="E700" s="113"/>
      <c r="F700" s="113"/>
      <c r="P700" s="113"/>
      <c r="Q700" s="113"/>
      <c r="R700" s="113"/>
      <c r="S700" s="113"/>
    </row>
    <row r="701" spans="2:26" x14ac:dyDescent="0.3">
      <c r="J701" s="110"/>
      <c r="K701" s="110"/>
      <c r="L701" s="110"/>
      <c r="W701" s="110"/>
      <c r="X701" s="110"/>
      <c r="Y701" s="110"/>
    </row>
    <row r="702" spans="2:26" x14ac:dyDescent="0.3">
      <c r="C702" s="82"/>
      <c r="D702" s="82"/>
      <c r="E702" s="82"/>
      <c r="F702" s="82"/>
      <c r="P702" s="82"/>
      <c r="Q702" s="82"/>
      <c r="R702" s="82"/>
      <c r="S702" s="82"/>
    </row>
  </sheetData>
  <sheetProtection sheet="1" objects="1" scenarios="1"/>
  <mergeCells count="850">
    <mergeCell ref="C700:F700"/>
    <mergeCell ref="P700:S700"/>
    <mergeCell ref="J701:L701"/>
    <mergeCell ref="W701:Y701"/>
    <mergeCell ref="C702:F702"/>
    <mergeCell ref="P702:S702"/>
    <mergeCell ref="W688:W689"/>
    <mergeCell ref="X688:Z689"/>
    <mergeCell ref="B693:G694"/>
    <mergeCell ref="H693:L694"/>
    <mergeCell ref="O693:T694"/>
    <mergeCell ref="U693:Y694"/>
    <mergeCell ref="B688:F689"/>
    <mergeCell ref="G688:I689"/>
    <mergeCell ref="J688:J689"/>
    <mergeCell ref="K688:M689"/>
    <mergeCell ref="O688:S689"/>
    <mergeCell ref="T688:V689"/>
    <mergeCell ref="W683:W684"/>
    <mergeCell ref="X683:Z684"/>
    <mergeCell ref="B685:F687"/>
    <mergeCell ref="G685:I687"/>
    <mergeCell ref="J685:J687"/>
    <mergeCell ref="K685:M687"/>
    <mergeCell ref="O685:S687"/>
    <mergeCell ref="T685:V687"/>
    <mergeCell ref="W685:W687"/>
    <mergeCell ref="X685:Z687"/>
    <mergeCell ref="B683:F684"/>
    <mergeCell ref="G683:I684"/>
    <mergeCell ref="J683:J684"/>
    <mergeCell ref="K683:M684"/>
    <mergeCell ref="O683:S684"/>
    <mergeCell ref="T683:V684"/>
    <mergeCell ref="B682:F682"/>
    <mergeCell ref="G682:I682"/>
    <mergeCell ref="K682:M682"/>
    <mergeCell ref="O682:S682"/>
    <mergeCell ref="T682:V682"/>
    <mergeCell ref="X682:Z682"/>
    <mergeCell ref="E678:F678"/>
    <mergeCell ref="G678:J678"/>
    <mergeCell ref="K678:M678"/>
    <mergeCell ref="R678:S678"/>
    <mergeCell ref="T678:W678"/>
    <mergeCell ref="X678:Z678"/>
    <mergeCell ref="E677:G677"/>
    <mergeCell ref="I677:J677"/>
    <mergeCell ref="L677:M677"/>
    <mergeCell ref="R677:T677"/>
    <mergeCell ref="V677:W677"/>
    <mergeCell ref="Y677:Z677"/>
    <mergeCell ref="C667:K667"/>
    <mergeCell ref="P667:X667"/>
    <mergeCell ref="D672:G672"/>
    <mergeCell ref="Q672:T672"/>
    <mergeCell ref="B675:F675"/>
    <mergeCell ref="G675:L675"/>
    <mergeCell ref="O675:S675"/>
    <mergeCell ref="T675:Y675"/>
    <mergeCell ref="C650:F650"/>
    <mergeCell ref="P650:S650"/>
    <mergeCell ref="J651:L651"/>
    <mergeCell ref="W651:Y651"/>
    <mergeCell ref="C652:F652"/>
    <mergeCell ref="P652:S652"/>
    <mergeCell ref="W638:W639"/>
    <mergeCell ref="X638:Z639"/>
    <mergeCell ref="B643:G644"/>
    <mergeCell ref="H643:L644"/>
    <mergeCell ref="O643:T644"/>
    <mergeCell ref="U643:Y644"/>
    <mergeCell ref="B638:F639"/>
    <mergeCell ref="G638:I639"/>
    <mergeCell ref="J638:J639"/>
    <mergeCell ref="K638:M639"/>
    <mergeCell ref="O638:S639"/>
    <mergeCell ref="T638:V639"/>
    <mergeCell ref="W633:W634"/>
    <mergeCell ref="X633:Z634"/>
    <mergeCell ref="B635:F637"/>
    <mergeCell ref="G635:I637"/>
    <mergeCell ref="J635:J637"/>
    <mergeCell ref="K635:M637"/>
    <mergeCell ref="O635:S637"/>
    <mergeCell ref="T635:V637"/>
    <mergeCell ref="W635:W637"/>
    <mergeCell ref="X635:Z637"/>
    <mergeCell ref="B633:F634"/>
    <mergeCell ref="G633:I634"/>
    <mergeCell ref="J633:J634"/>
    <mergeCell ref="K633:M634"/>
    <mergeCell ref="O633:S634"/>
    <mergeCell ref="T633:V634"/>
    <mergeCell ref="B632:F632"/>
    <mergeCell ref="G632:I632"/>
    <mergeCell ref="K632:M632"/>
    <mergeCell ref="O632:S632"/>
    <mergeCell ref="T632:V632"/>
    <mergeCell ref="X632:Z632"/>
    <mergeCell ref="E628:F628"/>
    <mergeCell ref="G628:J628"/>
    <mergeCell ref="K628:M628"/>
    <mergeCell ref="R628:S628"/>
    <mergeCell ref="T628:W628"/>
    <mergeCell ref="X628:Z628"/>
    <mergeCell ref="E627:G627"/>
    <mergeCell ref="I627:J627"/>
    <mergeCell ref="L627:M627"/>
    <mergeCell ref="R627:T627"/>
    <mergeCell ref="V627:W627"/>
    <mergeCell ref="Y627:Z627"/>
    <mergeCell ref="C617:K617"/>
    <mergeCell ref="P617:X617"/>
    <mergeCell ref="D622:G622"/>
    <mergeCell ref="Q622:T622"/>
    <mergeCell ref="B625:F625"/>
    <mergeCell ref="G625:L625"/>
    <mergeCell ref="O625:S625"/>
    <mergeCell ref="T625:Y625"/>
    <mergeCell ref="C600:F600"/>
    <mergeCell ref="P600:S600"/>
    <mergeCell ref="J601:L601"/>
    <mergeCell ref="W601:Y601"/>
    <mergeCell ref="C602:F602"/>
    <mergeCell ref="P602:S602"/>
    <mergeCell ref="W588:W589"/>
    <mergeCell ref="X588:Z589"/>
    <mergeCell ref="B593:G594"/>
    <mergeCell ref="H593:L594"/>
    <mergeCell ref="O593:T594"/>
    <mergeCell ref="U593:Y594"/>
    <mergeCell ref="B588:F589"/>
    <mergeCell ref="G588:I589"/>
    <mergeCell ref="J588:J589"/>
    <mergeCell ref="K588:M589"/>
    <mergeCell ref="O588:S589"/>
    <mergeCell ref="T588:V589"/>
    <mergeCell ref="W583:W584"/>
    <mergeCell ref="X583:Z584"/>
    <mergeCell ref="B585:F587"/>
    <mergeCell ref="G585:I587"/>
    <mergeCell ref="J585:J587"/>
    <mergeCell ref="K585:M587"/>
    <mergeCell ref="O585:S587"/>
    <mergeCell ref="T585:V587"/>
    <mergeCell ref="W585:W587"/>
    <mergeCell ref="X585:Z587"/>
    <mergeCell ref="B583:F584"/>
    <mergeCell ref="G583:I584"/>
    <mergeCell ref="J583:J584"/>
    <mergeCell ref="K583:M584"/>
    <mergeCell ref="O583:S584"/>
    <mergeCell ref="T583:V584"/>
    <mergeCell ref="B582:F582"/>
    <mergeCell ref="G582:I582"/>
    <mergeCell ref="K582:M582"/>
    <mergeCell ref="O582:S582"/>
    <mergeCell ref="T582:V582"/>
    <mergeCell ref="X582:Z582"/>
    <mergeCell ref="E578:F578"/>
    <mergeCell ref="G578:J578"/>
    <mergeCell ref="K578:M578"/>
    <mergeCell ref="R578:S578"/>
    <mergeCell ref="T578:W578"/>
    <mergeCell ref="X578:Z578"/>
    <mergeCell ref="E577:G577"/>
    <mergeCell ref="I577:J577"/>
    <mergeCell ref="L577:M577"/>
    <mergeCell ref="R577:T577"/>
    <mergeCell ref="V577:W577"/>
    <mergeCell ref="Y577:Z577"/>
    <mergeCell ref="C567:K567"/>
    <mergeCell ref="P567:X567"/>
    <mergeCell ref="D572:G572"/>
    <mergeCell ref="Q572:T572"/>
    <mergeCell ref="B575:F575"/>
    <mergeCell ref="G575:L575"/>
    <mergeCell ref="O575:S575"/>
    <mergeCell ref="T575:Y575"/>
    <mergeCell ref="C550:F550"/>
    <mergeCell ref="P550:S550"/>
    <mergeCell ref="J551:L551"/>
    <mergeCell ref="W551:Y551"/>
    <mergeCell ref="C552:F552"/>
    <mergeCell ref="P552:S552"/>
    <mergeCell ref="W538:W539"/>
    <mergeCell ref="X538:Z539"/>
    <mergeCell ref="B543:G544"/>
    <mergeCell ref="H543:L544"/>
    <mergeCell ref="O543:T544"/>
    <mergeCell ref="U543:Y544"/>
    <mergeCell ref="B538:F539"/>
    <mergeCell ref="G538:I539"/>
    <mergeCell ref="J538:J539"/>
    <mergeCell ref="K538:M539"/>
    <mergeCell ref="O538:S539"/>
    <mergeCell ref="T538:V539"/>
    <mergeCell ref="W533:W534"/>
    <mergeCell ref="X533:Z534"/>
    <mergeCell ref="B535:F537"/>
    <mergeCell ref="G535:I537"/>
    <mergeCell ref="J535:J537"/>
    <mergeCell ref="K535:M537"/>
    <mergeCell ref="O535:S537"/>
    <mergeCell ref="T535:V537"/>
    <mergeCell ref="W535:W537"/>
    <mergeCell ref="X535:Z537"/>
    <mergeCell ref="B533:F534"/>
    <mergeCell ref="G533:I534"/>
    <mergeCell ref="J533:J534"/>
    <mergeCell ref="K533:M534"/>
    <mergeCell ref="O533:S534"/>
    <mergeCell ref="T533:V534"/>
    <mergeCell ref="B532:F532"/>
    <mergeCell ref="G532:I532"/>
    <mergeCell ref="K532:M532"/>
    <mergeCell ref="O532:S532"/>
    <mergeCell ref="T532:V532"/>
    <mergeCell ref="X532:Z532"/>
    <mergeCell ref="E528:F528"/>
    <mergeCell ref="G528:J528"/>
    <mergeCell ref="K528:M528"/>
    <mergeCell ref="R528:S528"/>
    <mergeCell ref="T528:W528"/>
    <mergeCell ref="X528:Z528"/>
    <mergeCell ref="E527:G527"/>
    <mergeCell ref="I527:J527"/>
    <mergeCell ref="L527:M527"/>
    <mergeCell ref="R527:T527"/>
    <mergeCell ref="V527:W527"/>
    <mergeCell ref="Y527:Z527"/>
    <mergeCell ref="C517:K517"/>
    <mergeCell ref="P517:X517"/>
    <mergeCell ref="D522:G522"/>
    <mergeCell ref="Q522:T522"/>
    <mergeCell ref="B525:F525"/>
    <mergeCell ref="G525:L525"/>
    <mergeCell ref="O525:S525"/>
    <mergeCell ref="T525:Y525"/>
    <mergeCell ref="C500:F500"/>
    <mergeCell ref="P500:S500"/>
    <mergeCell ref="J501:L501"/>
    <mergeCell ref="W501:Y501"/>
    <mergeCell ref="C502:F502"/>
    <mergeCell ref="P502:S502"/>
    <mergeCell ref="W488:W489"/>
    <mergeCell ref="X488:Z489"/>
    <mergeCell ref="B493:G494"/>
    <mergeCell ref="H493:L494"/>
    <mergeCell ref="O493:T494"/>
    <mergeCell ref="U493:Y494"/>
    <mergeCell ref="B488:F489"/>
    <mergeCell ref="G488:I489"/>
    <mergeCell ref="J488:J489"/>
    <mergeCell ref="K488:M489"/>
    <mergeCell ref="O488:S489"/>
    <mergeCell ref="T488:V489"/>
    <mergeCell ref="W483:W484"/>
    <mergeCell ref="X483:Z484"/>
    <mergeCell ref="B485:F487"/>
    <mergeCell ref="G485:I487"/>
    <mergeCell ref="J485:J487"/>
    <mergeCell ref="K485:M487"/>
    <mergeCell ref="O485:S487"/>
    <mergeCell ref="T485:V487"/>
    <mergeCell ref="W485:W487"/>
    <mergeCell ref="X485:Z487"/>
    <mergeCell ref="B483:F484"/>
    <mergeCell ref="G483:I484"/>
    <mergeCell ref="J483:J484"/>
    <mergeCell ref="K483:M484"/>
    <mergeCell ref="O483:S484"/>
    <mergeCell ref="T483:V484"/>
    <mergeCell ref="B482:F482"/>
    <mergeCell ref="G482:I482"/>
    <mergeCell ref="K482:M482"/>
    <mergeCell ref="O482:S482"/>
    <mergeCell ref="T482:V482"/>
    <mergeCell ref="X482:Z482"/>
    <mergeCell ref="E478:F478"/>
    <mergeCell ref="G478:J478"/>
    <mergeCell ref="K478:M478"/>
    <mergeCell ref="R478:S478"/>
    <mergeCell ref="T478:W478"/>
    <mergeCell ref="X478:Z478"/>
    <mergeCell ref="E477:G477"/>
    <mergeCell ref="I477:J477"/>
    <mergeCell ref="L477:M477"/>
    <mergeCell ref="R477:T477"/>
    <mergeCell ref="V477:W477"/>
    <mergeCell ref="Y477:Z477"/>
    <mergeCell ref="C467:K467"/>
    <mergeCell ref="P467:X467"/>
    <mergeCell ref="D472:G472"/>
    <mergeCell ref="Q472:T472"/>
    <mergeCell ref="B475:F475"/>
    <mergeCell ref="G475:L475"/>
    <mergeCell ref="O475:S475"/>
    <mergeCell ref="T475:Y475"/>
    <mergeCell ref="C450:F450"/>
    <mergeCell ref="P450:S450"/>
    <mergeCell ref="J451:L451"/>
    <mergeCell ref="W451:Y451"/>
    <mergeCell ref="C452:F452"/>
    <mergeCell ref="P452:S452"/>
    <mergeCell ref="W438:W439"/>
    <mergeCell ref="X438:Z439"/>
    <mergeCell ref="B443:G444"/>
    <mergeCell ref="H443:L444"/>
    <mergeCell ref="O443:T444"/>
    <mergeCell ref="U443:Y444"/>
    <mergeCell ref="B438:F439"/>
    <mergeCell ref="G438:I439"/>
    <mergeCell ref="J438:J439"/>
    <mergeCell ref="K438:M439"/>
    <mergeCell ref="O438:S439"/>
    <mergeCell ref="T438:V439"/>
    <mergeCell ref="W433:W434"/>
    <mergeCell ref="X433:Z434"/>
    <mergeCell ref="B435:F437"/>
    <mergeCell ref="G435:I437"/>
    <mergeCell ref="J435:J437"/>
    <mergeCell ref="K435:M437"/>
    <mergeCell ref="O435:S437"/>
    <mergeCell ref="T435:V437"/>
    <mergeCell ref="W435:W437"/>
    <mergeCell ref="X435:Z437"/>
    <mergeCell ref="B433:F434"/>
    <mergeCell ref="G433:I434"/>
    <mergeCell ref="J433:J434"/>
    <mergeCell ref="K433:M434"/>
    <mergeCell ref="O433:S434"/>
    <mergeCell ref="T433:V434"/>
    <mergeCell ref="B432:F432"/>
    <mergeCell ref="G432:I432"/>
    <mergeCell ref="K432:M432"/>
    <mergeCell ref="O432:S432"/>
    <mergeCell ref="T432:V432"/>
    <mergeCell ref="X432:Z432"/>
    <mergeCell ref="E428:F428"/>
    <mergeCell ref="G428:J428"/>
    <mergeCell ref="K428:M428"/>
    <mergeCell ref="R428:S428"/>
    <mergeCell ref="T428:W428"/>
    <mergeCell ref="X428:Z428"/>
    <mergeCell ref="E427:G427"/>
    <mergeCell ref="I427:J427"/>
    <mergeCell ref="L427:M427"/>
    <mergeCell ref="R427:T427"/>
    <mergeCell ref="V427:W427"/>
    <mergeCell ref="Y427:Z427"/>
    <mergeCell ref="C417:K417"/>
    <mergeCell ref="P417:X417"/>
    <mergeCell ref="D422:G422"/>
    <mergeCell ref="Q422:T422"/>
    <mergeCell ref="B425:F425"/>
    <mergeCell ref="G425:L425"/>
    <mergeCell ref="O425:S425"/>
    <mergeCell ref="T425:Y425"/>
    <mergeCell ref="C400:F400"/>
    <mergeCell ref="P400:S400"/>
    <mergeCell ref="J401:L401"/>
    <mergeCell ref="W401:Y401"/>
    <mergeCell ref="C402:F402"/>
    <mergeCell ref="P402:S402"/>
    <mergeCell ref="W388:W389"/>
    <mergeCell ref="X388:Z389"/>
    <mergeCell ref="B393:G394"/>
    <mergeCell ref="H393:L394"/>
    <mergeCell ref="O393:T394"/>
    <mergeCell ref="U393:Y394"/>
    <mergeCell ref="B388:F389"/>
    <mergeCell ref="G388:I389"/>
    <mergeCell ref="J388:J389"/>
    <mergeCell ref="K388:M389"/>
    <mergeCell ref="O388:S389"/>
    <mergeCell ref="T388:V389"/>
    <mergeCell ref="W383:W384"/>
    <mergeCell ref="X383:Z384"/>
    <mergeCell ref="B385:F387"/>
    <mergeCell ref="G385:I387"/>
    <mergeCell ref="J385:J387"/>
    <mergeCell ref="K385:M387"/>
    <mergeCell ref="O385:S387"/>
    <mergeCell ref="T385:V387"/>
    <mergeCell ref="W385:W387"/>
    <mergeCell ref="X385:Z387"/>
    <mergeCell ref="B383:F384"/>
    <mergeCell ref="G383:I384"/>
    <mergeCell ref="J383:J384"/>
    <mergeCell ref="K383:M384"/>
    <mergeCell ref="O383:S384"/>
    <mergeCell ref="T383:V384"/>
    <mergeCell ref="B382:F382"/>
    <mergeCell ref="G382:I382"/>
    <mergeCell ref="K382:M382"/>
    <mergeCell ref="O382:S382"/>
    <mergeCell ref="T382:V382"/>
    <mergeCell ref="X382:Z382"/>
    <mergeCell ref="E378:F378"/>
    <mergeCell ref="G378:J378"/>
    <mergeCell ref="K378:M378"/>
    <mergeCell ref="R378:S378"/>
    <mergeCell ref="T378:W378"/>
    <mergeCell ref="X378:Z378"/>
    <mergeCell ref="E377:G377"/>
    <mergeCell ref="I377:J377"/>
    <mergeCell ref="L377:M377"/>
    <mergeCell ref="R377:T377"/>
    <mergeCell ref="V377:W377"/>
    <mergeCell ref="Y377:Z377"/>
    <mergeCell ref="C367:K367"/>
    <mergeCell ref="P367:X367"/>
    <mergeCell ref="D372:G372"/>
    <mergeCell ref="Q372:T372"/>
    <mergeCell ref="B375:F375"/>
    <mergeCell ref="G375:L375"/>
    <mergeCell ref="O375:S375"/>
    <mergeCell ref="T375:Y375"/>
    <mergeCell ref="C350:F350"/>
    <mergeCell ref="P350:S350"/>
    <mergeCell ref="J351:L351"/>
    <mergeCell ref="W351:Y351"/>
    <mergeCell ref="C352:F352"/>
    <mergeCell ref="P352:S352"/>
    <mergeCell ref="W338:W339"/>
    <mergeCell ref="X338:Z339"/>
    <mergeCell ref="B343:G344"/>
    <mergeCell ref="H343:L344"/>
    <mergeCell ref="O343:T344"/>
    <mergeCell ref="U343:Y344"/>
    <mergeCell ref="B338:F339"/>
    <mergeCell ref="G338:I339"/>
    <mergeCell ref="J338:J339"/>
    <mergeCell ref="K338:M339"/>
    <mergeCell ref="O338:S339"/>
    <mergeCell ref="T338:V339"/>
    <mergeCell ref="W333:W334"/>
    <mergeCell ref="X333:Z334"/>
    <mergeCell ref="B335:F337"/>
    <mergeCell ref="G335:I337"/>
    <mergeCell ref="J335:J337"/>
    <mergeCell ref="K335:M337"/>
    <mergeCell ref="O335:S337"/>
    <mergeCell ref="T335:V337"/>
    <mergeCell ref="W335:W337"/>
    <mergeCell ref="X335:Z337"/>
    <mergeCell ref="B333:F334"/>
    <mergeCell ref="G333:I334"/>
    <mergeCell ref="J333:J334"/>
    <mergeCell ref="K333:M334"/>
    <mergeCell ref="O333:S334"/>
    <mergeCell ref="T333:V334"/>
    <mergeCell ref="B332:F332"/>
    <mergeCell ref="G332:I332"/>
    <mergeCell ref="K332:M332"/>
    <mergeCell ref="O332:S332"/>
    <mergeCell ref="T332:V332"/>
    <mergeCell ref="X332:Z332"/>
    <mergeCell ref="E328:F328"/>
    <mergeCell ref="G328:J328"/>
    <mergeCell ref="K328:M328"/>
    <mergeCell ref="R328:S328"/>
    <mergeCell ref="T328:W328"/>
    <mergeCell ref="X328:Z328"/>
    <mergeCell ref="E327:G327"/>
    <mergeCell ref="I327:J327"/>
    <mergeCell ref="L327:M327"/>
    <mergeCell ref="R327:T327"/>
    <mergeCell ref="V327:W327"/>
    <mergeCell ref="Y327:Z327"/>
    <mergeCell ref="C317:K317"/>
    <mergeCell ref="P317:X317"/>
    <mergeCell ref="D322:G322"/>
    <mergeCell ref="Q322:T322"/>
    <mergeCell ref="B325:F325"/>
    <mergeCell ref="G325:L325"/>
    <mergeCell ref="O325:S325"/>
    <mergeCell ref="T325:Y325"/>
    <mergeCell ref="C300:F300"/>
    <mergeCell ref="P300:S300"/>
    <mergeCell ref="J301:L301"/>
    <mergeCell ref="W301:Y301"/>
    <mergeCell ref="C302:F302"/>
    <mergeCell ref="P302:S302"/>
    <mergeCell ref="W288:W289"/>
    <mergeCell ref="X288:Z289"/>
    <mergeCell ref="B293:G294"/>
    <mergeCell ref="H293:L294"/>
    <mergeCell ref="O293:T294"/>
    <mergeCell ref="U293:Y294"/>
    <mergeCell ref="B288:F289"/>
    <mergeCell ref="G288:I289"/>
    <mergeCell ref="J288:J289"/>
    <mergeCell ref="K288:M289"/>
    <mergeCell ref="O288:S289"/>
    <mergeCell ref="T288:V289"/>
    <mergeCell ref="W283:W284"/>
    <mergeCell ref="X283:Z284"/>
    <mergeCell ref="B285:F287"/>
    <mergeCell ref="G285:I287"/>
    <mergeCell ref="J285:J287"/>
    <mergeCell ref="K285:M287"/>
    <mergeCell ref="O285:S287"/>
    <mergeCell ref="T285:V287"/>
    <mergeCell ref="W285:W287"/>
    <mergeCell ref="X285:Z287"/>
    <mergeCell ref="B283:F284"/>
    <mergeCell ref="G283:I284"/>
    <mergeCell ref="J283:J284"/>
    <mergeCell ref="K283:M284"/>
    <mergeCell ref="O283:S284"/>
    <mergeCell ref="T283:V284"/>
    <mergeCell ref="B282:F282"/>
    <mergeCell ref="G282:I282"/>
    <mergeCell ref="K282:M282"/>
    <mergeCell ref="O282:S282"/>
    <mergeCell ref="T282:V282"/>
    <mergeCell ref="X282:Z282"/>
    <mergeCell ref="E278:F278"/>
    <mergeCell ref="G278:J278"/>
    <mergeCell ref="K278:M278"/>
    <mergeCell ref="R278:S278"/>
    <mergeCell ref="T278:W278"/>
    <mergeCell ref="X278:Z278"/>
    <mergeCell ref="E277:G277"/>
    <mergeCell ref="I277:J277"/>
    <mergeCell ref="L277:M277"/>
    <mergeCell ref="R277:T277"/>
    <mergeCell ref="V277:W277"/>
    <mergeCell ref="Y277:Z277"/>
    <mergeCell ref="C267:K267"/>
    <mergeCell ref="P267:X267"/>
    <mergeCell ref="D272:G272"/>
    <mergeCell ref="Q272:T272"/>
    <mergeCell ref="B275:F275"/>
    <mergeCell ref="G275:L275"/>
    <mergeCell ref="O275:S275"/>
    <mergeCell ref="T275:Y275"/>
    <mergeCell ref="C250:F250"/>
    <mergeCell ref="P250:S250"/>
    <mergeCell ref="J251:L251"/>
    <mergeCell ref="W251:Y251"/>
    <mergeCell ref="C252:F252"/>
    <mergeCell ref="P252:S252"/>
    <mergeCell ref="C238:F238"/>
    <mergeCell ref="P238:S238"/>
    <mergeCell ref="J239:L239"/>
    <mergeCell ref="W239:Y239"/>
    <mergeCell ref="C240:F240"/>
    <mergeCell ref="P240:S240"/>
    <mergeCell ref="W226:W227"/>
    <mergeCell ref="X226:Z227"/>
    <mergeCell ref="B231:G232"/>
    <mergeCell ref="H231:L232"/>
    <mergeCell ref="O231:T232"/>
    <mergeCell ref="U231:Y232"/>
    <mergeCell ref="B226:F227"/>
    <mergeCell ref="G226:I227"/>
    <mergeCell ref="J226:J227"/>
    <mergeCell ref="K226:M227"/>
    <mergeCell ref="O226:S227"/>
    <mergeCell ref="T226:V227"/>
    <mergeCell ref="W221:W222"/>
    <mergeCell ref="X221:Z222"/>
    <mergeCell ref="B223:F225"/>
    <mergeCell ref="G223:I225"/>
    <mergeCell ref="J223:J225"/>
    <mergeCell ref="K223:M225"/>
    <mergeCell ref="O223:S225"/>
    <mergeCell ref="T223:V225"/>
    <mergeCell ref="W223:W225"/>
    <mergeCell ref="X223:Z225"/>
    <mergeCell ref="B221:F222"/>
    <mergeCell ref="G221:I222"/>
    <mergeCell ref="J221:J222"/>
    <mergeCell ref="K221:M222"/>
    <mergeCell ref="O221:S222"/>
    <mergeCell ref="T221:V222"/>
    <mergeCell ref="B220:F220"/>
    <mergeCell ref="G220:I220"/>
    <mergeCell ref="K220:M220"/>
    <mergeCell ref="O220:S220"/>
    <mergeCell ref="T220:V220"/>
    <mergeCell ref="X220:Z220"/>
    <mergeCell ref="E216:F216"/>
    <mergeCell ref="G216:J216"/>
    <mergeCell ref="K216:M216"/>
    <mergeCell ref="R216:S216"/>
    <mergeCell ref="T216:W216"/>
    <mergeCell ref="X216:Z216"/>
    <mergeCell ref="E215:G215"/>
    <mergeCell ref="I215:J215"/>
    <mergeCell ref="L215:M215"/>
    <mergeCell ref="R215:T215"/>
    <mergeCell ref="V215:W215"/>
    <mergeCell ref="Y215:Z215"/>
    <mergeCell ref="D210:G210"/>
    <mergeCell ref="Q210:T210"/>
    <mergeCell ref="B213:F213"/>
    <mergeCell ref="G213:L213"/>
    <mergeCell ref="O213:S213"/>
    <mergeCell ref="T213:Y213"/>
    <mergeCell ref="C200:F200"/>
    <mergeCell ref="P200:S200"/>
    <mergeCell ref="J201:L201"/>
    <mergeCell ref="W201:Y201"/>
    <mergeCell ref="C205:K205"/>
    <mergeCell ref="P205:X205"/>
    <mergeCell ref="C188:F188"/>
    <mergeCell ref="P188:S188"/>
    <mergeCell ref="J189:L189"/>
    <mergeCell ref="W189:Y189"/>
    <mergeCell ref="C190:F190"/>
    <mergeCell ref="P190:S190"/>
    <mergeCell ref="W176:W177"/>
    <mergeCell ref="X176:Z177"/>
    <mergeCell ref="B181:G182"/>
    <mergeCell ref="H181:L182"/>
    <mergeCell ref="O181:T182"/>
    <mergeCell ref="U181:Y182"/>
    <mergeCell ref="B176:F177"/>
    <mergeCell ref="G176:I177"/>
    <mergeCell ref="J176:J177"/>
    <mergeCell ref="K176:M177"/>
    <mergeCell ref="O176:S177"/>
    <mergeCell ref="T176:V177"/>
    <mergeCell ref="W171:W172"/>
    <mergeCell ref="X171:Z172"/>
    <mergeCell ref="B173:F175"/>
    <mergeCell ref="G173:I175"/>
    <mergeCell ref="J173:J175"/>
    <mergeCell ref="K173:M175"/>
    <mergeCell ref="O173:S175"/>
    <mergeCell ref="T173:V175"/>
    <mergeCell ref="W173:W175"/>
    <mergeCell ref="X173:Z175"/>
    <mergeCell ref="B171:F172"/>
    <mergeCell ref="G171:I172"/>
    <mergeCell ref="J171:J172"/>
    <mergeCell ref="K171:M172"/>
    <mergeCell ref="O171:S172"/>
    <mergeCell ref="T171:V172"/>
    <mergeCell ref="B170:F170"/>
    <mergeCell ref="G170:I170"/>
    <mergeCell ref="K170:M170"/>
    <mergeCell ref="O170:S170"/>
    <mergeCell ref="T170:V170"/>
    <mergeCell ref="X170:Z170"/>
    <mergeCell ref="E166:F166"/>
    <mergeCell ref="G166:J166"/>
    <mergeCell ref="K166:M166"/>
    <mergeCell ref="R166:S166"/>
    <mergeCell ref="T166:W166"/>
    <mergeCell ref="X166:Z166"/>
    <mergeCell ref="E165:G165"/>
    <mergeCell ref="I165:J165"/>
    <mergeCell ref="L165:M165"/>
    <mergeCell ref="R165:T165"/>
    <mergeCell ref="V165:W165"/>
    <mergeCell ref="Y165:Z165"/>
    <mergeCell ref="C155:K155"/>
    <mergeCell ref="P155:X155"/>
    <mergeCell ref="D160:G160"/>
    <mergeCell ref="Q160:T160"/>
    <mergeCell ref="B163:F163"/>
    <mergeCell ref="G163:L163"/>
    <mergeCell ref="O163:S163"/>
    <mergeCell ref="T163:Y163"/>
    <mergeCell ref="C138:F138"/>
    <mergeCell ref="P138:S138"/>
    <mergeCell ref="J139:L139"/>
    <mergeCell ref="W139:Y139"/>
    <mergeCell ref="C140:F140"/>
    <mergeCell ref="P140:S140"/>
    <mergeCell ref="W126:W127"/>
    <mergeCell ref="X126:Z127"/>
    <mergeCell ref="B131:G132"/>
    <mergeCell ref="H131:L132"/>
    <mergeCell ref="O131:T132"/>
    <mergeCell ref="U131:Y132"/>
    <mergeCell ref="B126:F127"/>
    <mergeCell ref="G126:I127"/>
    <mergeCell ref="J126:J127"/>
    <mergeCell ref="K126:M127"/>
    <mergeCell ref="O126:S127"/>
    <mergeCell ref="T126:V127"/>
    <mergeCell ref="W121:W122"/>
    <mergeCell ref="X121:Z122"/>
    <mergeCell ref="B123:F125"/>
    <mergeCell ref="G123:I125"/>
    <mergeCell ref="J123:J125"/>
    <mergeCell ref="K123:M125"/>
    <mergeCell ref="O123:S125"/>
    <mergeCell ref="T123:V125"/>
    <mergeCell ref="W123:W125"/>
    <mergeCell ref="X123:Z125"/>
    <mergeCell ref="B121:F122"/>
    <mergeCell ref="G121:I122"/>
    <mergeCell ref="J121:J122"/>
    <mergeCell ref="K121:M122"/>
    <mergeCell ref="O121:S122"/>
    <mergeCell ref="T121:V122"/>
    <mergeCell ref="B120:F120"/>
    <mergeCell ref="G120:I120"/>
    <mergeCell ref="K120:M120"/>
    <mergeCell ref="O120:S120"/>
    <mergeCell ref="T120:V120"/>
    <mergeCell ref="X120:Z120"/>
    <mergeCell ref="E116:F116"/>
    <mergeCell ref="G116:J116"/>
    <mergeCell ref="K116:M116"/>
    <mergeCell ref="R116:S116"/>
    <mergeCell ref="T116:W116"/>
    <mergeCell ref="X116:Z116"/>
    <mergeCell ref="E115:G115"/>
    <mergeCell ref="I115:J115"/>
    <mergeCell ref="L115:M115"/>
    <mergeCell ref="R115:T115"/>
    <mergeCell ref="V115:W115"/>
    <mergeCell ref="Y115:Z115"/>
    <mergeCell ref="C105:K105"/>
    <mergeCell ref="P105:X105"/>
    <mergeCell ref="D110:G110"/>
    <mergeCell ref="Q110:T110"/>
    <mergeCell ref="B113:F113"/>
    <mergeCell ref="G113:L113"/>
    <mergeCell ref="O113:S113"/>
    <mergeCell ref="T113:Y113"/>
    <mergeCell ref="C87:F87"/>
    <mergeCell ref="P87:S87"/>
    <mergeCell ref="J88:L88"/>
    <mergeCell ref="W88:Y88"/>
    <mergeCell ref="C89:F89"/>
    <mergeCell ref="P89:S89"/>
    <mergeCell ref="W75:W76"/>
    <mergeCell ref="X75:Z76"/>
    <mergeCell ref="B80:G81"/>
    <mergeCell ref="H80:L81"/>
    <mergeCell ref="O80:T81"/>
    <mergeCell ref="U80:Y81"/>
    <mergeCell ref="B75:F76"/>
    <mergeCell ref="G75:I76"/>
    <mergeCell ref="J75:J76"/>
    <mergeCell ref="K75:M76"/>
    <mergeCell ref="O75:S76"/>
    <mergeCell ref="T75:V76"/>
    <mergeCell ref="W70:W71"/>
    <mergeCell ref="X70:Z71"/>
    <mergeCell ref="B72:F74"/>
    <mergeCell ref="G72:I74"/>
    <mergeCell ref="J72:J74"/>
    <mergeCell ref="K72:M74"/>
    <mergeCell ref="O72:S74"/>
    <mergeCell ref="T72:V74"/>
    <mergeCell ref="W72:W74"/>
    <mergeCell ref="X72:Z74"/>
    <mergeCell ref="B70:F71"/>
    <mergeCell ref="G70:I71"/>
    <mergeCell ref="J70:J71"/>
    <mergeCell ref="K70:M71"/>
    <mergeCell ref="O70:S71"/>
    <mergeCell ref="T70:V71"/>
    <mergeCell ref="B69:F69"/>
    <mergeCell ref="G69:I69"/>
    <mergeCell ref="K69:M69"/>
    <mergeCell ref="O69:S69"/>
    <mergeCell ref="T69:V69"/>
    <mergeCell ref="X69:Z69"/>
    <mergeCell ref="E65:F65"/>
    <mergeCell ref="G65:J65"/>
    <mergeCell ref="K65:M65"/>
    <mergeCell ref="R65:S65"/>
    <mergeCell ref="T65:W65"/>
    <mergeCell ref="X65:Z65"/>
    <mergeCell ref="E64:G64"/>
    <mergeCell ref="I64:J64"/>
    <mergeCell ref="L64:M64"/>
    <mergeCell ref="R64:T64"/>
    <mergeCell ref="V64:W64"/>
    <mergeCell ref="Y64:Z64"/>
    <mergeCell ref="C54:K54"/>
    <mergeCell ref="P54:X54"/>
    <mergeCell ref="D59:G59"/>
    <mergeCell ref="Q59:T59"/>
    <mergeCell ref="B62:F62"/>
    <mergeCell ref="G62:L62"/>
    <mergeCell ref="O62:S62"/>
    <mergeCell ref="T62:Y62"/>
    <mergeCell ref="C37:F37"/>
    <mergeCell ref="P37:S37"/>
    <mergeCell ref="J38:L38"/>
    <mergeCell ref="W38:Y38"/>
    <mergeCell ref="C39:F39"/>
    <mergeCell ref="P39:S39"/>
    <mergeCell ref="W25:W26"/>
    <mergeCell ref="X25:Z26"/>
    <mergeCell ref="B30:G31"/>
    <mergeCell ref="H30:L31"/>
    <mergeCell ref="O30:T31"/>
    <mergeCell ref="U30:Y31"/>
    <mergeCell ref="B25:F26"/>
    <mergeCell ref="G25:I26"/>
    <mergeCell ref="J25:J26"/>
    <mergeCell ref="K25:M26"/>
    <mergeCell ref="O25:S26"/>
    <mergeCell ref="T25:V26"/>
    <mergeCell ref="W20:W21"/>
    <mergeCell ref="X20:Z21"/>
    <mergeCell ref="B22:F24"/>
    <mergeCell ref="G22:I24"/>
    <mergeCell ref="J22:J24"/>
    <mergeCell ref="K22:M24"/>
    <mergeCell ref="O22:S24"/>
    <mergeCell ref="T22:V24"/>
    <mergeCell ref="W22:W24"/>
    <mergeCell ref="X22:Z24"/>
    <mergeCell ref="B20:F21"/>
    <mergeCell ref="G20:I21"/>
    <mergeCell ref="J20:J21"/>
    <mergeCell ref="K20:M21"/>
    <mergeCell ref="O20:S21"/>
    <mergeCell ref="T20:V21"/>
    <mergeCell ref="B19:F19"/>
    <mergeCell ref="G19:I19"/>
    <mergeCell ref="K19:M19"/>
    <mergeCell ref="O19:S19"/>
    <mergeCell ref="T19:V19"/>
    <mergeCell ref="X19:Z19"/>
    <mergeCell ref="E15:F15"/>
    <mergeCell ref="G15:J15"/>
    <mergeCell ref="K15:M15"/>
    <mergeCell ref="R15:S15"/>
    <mergeCell ref="T15:W15"/>
    <mergeCell ref="X15:Z15"/>
    <mergeCell ref="E14:G14"/>
    <mergeCell ref="I14:J14"/>
    <mergeCell ref="L14:M14"/>
    <mergeCell ref="R14:T14"/>
    <mergeCell ref="V14:W14"/>
    <mergeCell ref="Y14:Z14"/>
    <mergeCell ref="C4:K4"/>
    <mergeCell ref="P4:X4"/>
    <mergeCell ref="D9:G9"/>
    <mergeCell ref="Q9:T9"/>
    <mergeCell ref="B12:F12"/>
    <mergeCell ref="G12:L12"/>
    <mergeCell ref="O12:S12"/>
    <mergeCell ref="T12:Y12"/>
  </mergeCells>
  <dataValidations count="4">
    <dataValidation allowBlank="1" showInputMessage="1" showErrorMessage="1" sqref="G678:J678 I677 G65:J65 I64 T478:W478 V477 G116:J116 I115 G15:J15 I14 G528:J528 I527 G578:J578 I577 G628:J628 I627 G166:J166 I165 G278:J278 I277 G328:J328 I327 G378:J378 I377 G428:J428 I427 G478:J478 I477 T678:W678 V677 T15:W15 V14 T65:W65 V64 T116:W116 V115 G216:J216 I215 T528:W528 V527 T578:W578 V577 T628:W628 V627 T166:W166 V165 T278:W278 V277 T328:W328 V327 T378:W378 V377 T428:W428 V427 T216:W216 V215" xr:uid="{00000000-0002-0000-0700-000000000000}"/>
    <dataValidation type="list" allowBlank="1" showInputMessage="1" showErrorMessage="1" sqref="G670 K670 G57 K57 T470 X470 G108 K108 G7 K7 G520 K520 G570 K570 G620 K620 G158 K158 G270 K270 G320 K320 G370 K370 G420 K420 G470 K470 T670 X670 T7 X7 T57 X57 T108 X108 G208 K208 T520 X520 T570 X570 T620 X620 T158 X158 T270 X270 T320 X320 T370 X370 T420 X420 T208 X208" xr:uid="{00000000-0002-0000-0700-000001000000}">
      <formula1>année</formula1>
    </dataValidation>
    <dataValidation type="list" allowBlank="1" showInputMessage="1" showErrorMessage="1" sqref="F670 J670 F57 J57 S470 W470 F108 J108 F7 J7 F520 J520 F570 J570 F620 J620 F158 J158 F270 J270 F320 J320 F370 J370 F420 J420 F470 J470 S670 W670 S7 W7 S57 W57 S108 W108 F208 J208 S520 W520 S570 W570 S620 W620 S158 W158 S270 W270 S320 W320 S370 W370 S420 W420 S208 W208" xr:uid="{00000000-0002-0000-0700-000002000000}">
      <formula1>mois</formula1>
    </dataValidation>
    <dataValidation type="list" allowBlank="1" showInputMessage="1" showErrorMessage="1" sqref="E670 I670 E57 I57 R470 V470 E108 I108 E7 I7 E520 I520 E570 I570 E620 I620 E158 I158 E270 I270 E320 I320 E370 I370 E420 I420 E470 I470 R670 V670 R7 V7 R57 V57 R108 V108 E208 I208 R520 V520 R570 V570 R620 V620 R158 V158 R270 V270 R320 V320 R370 V370 R420 V420 R208 V208" xr:uid="{00000000-0002-0000-0700-000003000000}">
      <formula1>jour</formula1>
    </dataValidation>
  </dataValidations>
  <pageMargins left="0.25" right="0.25"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C3:AA702"/>
  <sheetViews>
    <sheetView topLeftCell="B184" workbookViewId="0">
      <selection activeCell="Q239" sqref="Q239"/>
    </sheetView>
  </sheetViews>
  <sheetFormatPr baseColWidth="10" defaultColWidth="10.6640625" defaultRowHeight="14.4" x14ac:dyDescent="0.3"/>
  <cols>
    <col min="1" max="1" width="3.6640625" customWidth="1"/>
    <col min="2" max="2" width="4.44140625" customWidth="1"/>
    <col min="3" max="3" width="18.88671875" customWidth="1"/>
    <col min="4" max="4" width="2.6640625" customWidth="1"/>
    <col min="5" max="5" width="4.33203125" customWidth="1"/>
    <col min="6" max="6" width="3.33203125" customWidth="1"/>
    <col min="7" max="7" width="10.6640625" customWidth="1"/>
    <col min="8" max="8" width="5" customWidth="1"/>
    <col min="9" max="9" width="4" customWidth="1"/>
    <col min="10" max="10" width="3.33203125" customWidth="1"/>
    <col min="11" max="11" width="12" customWidth="1"/>
    <col min="12" max="12" width="5" customWidth="1"/>
    <col min="15" max="15" width="3.6640625" customWidth="1"/>
    <col min="16" max="16" width="18.88671875" customWidth="1"/>
    <col min="17" max="17" width="2.6640625" customWidth="1"/>
    <col min="18" max="18" width="4.33203125" customWidth="1"/>
    <col min="19" max="19" width="3.33203125" customWidth="1"/>
    <col min="20" max="20" width="10.6640625" customWidth="1"/>
    <col min="21" max="21" width="5" customWidth="1"/>
    <col min="22" max="22" width="5.109375" customWidth="1"/>
    <col min="23" max="23" width="3.33203125" customWidth="1"/>
    <col min="24" max="24" width="11" customWidth="1"/>
    <col min="25" max="25" width="5" customWidth="1"/>
    <col min="26" max="27" width="11.44140625"/>
    <col min="28" max="28" width="3.6640625" customWidth="1"/>
  </cols>
  <sheetData>
    <row r="3" spans="3:27" ht="18" customHeight="1" x14ac:dyDescent="0.35">
      <c r="E3" s="1"/>
      <c r="R3" s="1"/>
    </row>
    <row r="4" spans="3:27" ht="14.4" customHeight="1" x14ac:dyDescent="0.3">
      <c r="D4" s="82" t="s">
        <v>0</v>
      </c>
      <c r="E4" s="82"/>
      <c r="F4" s="82"/>
      <c r="G4" s="82"/>
      <c r="H4" s="82"/>
      <c r="I4" s="82"/>
      <c r="J4" s="82"/>
      <c r="K4" s="82"/>
      <c r="L4" s="82"/>
      <c r="Q4" s="82" t="s">
        <v>0</v>
      </c>
      <c r="R4" s="82"/>
      <c r="S4" s="82"/>
      <c r="T4" s="82"/>
      <c r="U4" s="82"/>
      <c r="V4" s="82"/>
      <c r="W4" s="82"/>
      <c r="X4" s="82"/>
      <c r="Y4" s="82"/>
    </row>
    <row r="7" spans="3:27" x14ac:dyDescent="0.3">
      <c r="C7" t="s">
        <v>1</v>
      </c>
      <c r="E7" s="2" t="s">
        <v>2</v>
      </c>
      <c r="F7" s="66">
        <v>25</v>
      </c>
      <c r="G7" s="66" t="s">
        <v>25</v>
      </c>
      <c r="H7" s="67">
        <v>2023</v>
      </c>
      <c r="I7" s="2" t="s">
        <v>3</v>
      </c>
      <c r="J7" s="67">
        <v>1</v>
      </c>
      <c r="K7" s="66" t="s">
        <v>26</v>
      </c>
      <c r="L7" s="67">
        <v>2023</v>
      </c>
      <c r="P7" t="s">
        <v>1</v>
      </c>
      <c r="R7" s="2" t="s">
        <v>2</v>
      </c>
      <c r="S7" s="12">
        <f>$F$7</f>
        <v>25</v>
      </c>
      <c r="T7" s="12" t="str">
        <f>$G$7</f>
        <v>janvier</v>
      </c>
      <c r="U7" s="41">
        <f>$H$7</f>
        <v>2023</v>
      </c>
      <c r="V7" s="2" t="s">
        <v>3</v>
      </c>
      <c r="W7" s="41">
        <f>$J$7</f>
        <v>1</v>
      </c>
      <c r="X7" s="12" t="str">
        <f>$K$7</f>
        <v>février</v>
      </c>
      <c r="Y7" s="41">
        <f>$L$7</f>
        <v>2023</v>
      </c>
    </row>
    <row r="9" spans="3:27" ht="14.4" customHeight="1" x14ac:dyDescent="0.3">
      <c r="C9" t="s">
        <v>4</v>
      </c>
      <c r="E9" s="110" t="s">
        <v>5</v>
      </c>
      <c r="F9" s="110"/>
      <c r="G9" s="110"/>
      <c r="H9" s="110"/>
      <c r="P9" t="s">
        <v>4</v>
      </c>
      <c r="R9" s="110" t="s">
        <v>5</v>
      </c>
      <c r="S9" s="110"/>
      <c r="T9" s="110"/>
      <c r="U9" s="110"/>
    </row>
    <row r="10" spans="3:27" ht="14.4" customHeight="1" x14ac:dyDescent="0.3">
      <c r="C10" s="2"/>
      <c r="D10" s="2"/>
      <c r="E10" s="3"/>
      <c r="F10" s="3"/>
      <c r="G10" s="3"/>
      <c r="H10" s="3"/>
      <c r="P10" s="2"/>
      <c r="Q10" s="2"/>
      <c r="R10" s="3"/>
      <c r="S10" s="3"/>
      <c r="T10" s="3"/>
      <c r="U10" s="3"/>
    </row>
    <row r="11" spans="3:27" ht="14.4" customHeight="1" x14ac:dyDescent="0.3"/>
    <row r="12" spans="3:27" ht="14.4" customHeight="1" x14ac:dyDescent="0.3">
      <c r="C12" s="110" t="s">
        <v>6</v>
      </c>
      <c r="D12" s="110"/>
      <c r="E12" s="110"/>
      <c r="F12" s="110"/>
      <c r="G12" s="110"/>
      <c r="H12" s="111" t="str">
        <f>'Répartitions par session'!B34</f>
        <v>AVRILLAUD  Colin</v>
      </c>
      <c r="I12" s="111"/>
      <c r="J12" s="111"/>
      <c r="K12" s="111"/>
      <c r="L12" s="111"/>
      <c r="M12" s="111"/>
      <c r="P12" s="110" t="s">
        <v>6</v>
      </c>
      <c r="Q12" s="110"/>
      <c r="R12" s="110"/>
      <c r="S12" s="110"/>
      <c r="T12" s="110"/>
      <c r="U12" s="111" t="str">
        <f>'Répartitions par session'!B39</f>
        <v/>
      </c>
      <c r="V12" s="111"/>
      <c r="W12" s="111"/>
      <c r="X12" s="111"/>
      <c r="Y12" s="111"/>
      <c r="Z12" s="111"/>
    </row>
    <row r="13" spans="3:27" ht="14.4" customHeight="1" x14ac:dyDescent="0.3"/>
    <row r="14" spans="3:27" x14ac:dyDescent="0.3">
      <c r="C14" t="s">
        <v>7</v>
      </c>
      <c r="F14" s="112">
        <f>'Répartitions par session'!C34</f>
        <v>40001</v>
      </c>
      <c r="G14" s="113"/>
      <c r="H14" s="113"/>
      <c r="I14" s="39" t="s">
        <v>8</v>
      </c>
      <c r="J14" s="125" t="str">
        <f>'Répartitions par session'!D34</f>
        <v>ANCENIS</v>
      </c>
      <c r="K14" s="125"/>
      <c r="L14" s="40" t="s">
        <v>68</v>
      </c>
      <c r="M14" s="113" t="str">
        <f>'Répartitions par session'!E34</f>
        <v>LOIRE ATLANTIQUE</v>
      </c>
      <c r="N14" s="113"/>
      <c r="P14" t="s">
        <v>7</v>
      </c>
      <c r="S14" s="112" t="str">
        <f>'Répartitions par session'!C39</f>
        <v/>
      </c>
      <c r="T14" s="113"/>
      <c r="U14" s="113"/>
      <c r="V14" s="39" t="s">
        <v>8</v>
      </c>
      <c r="W14" s="125" t="str">
        <f>'Répartitions par session'!D39</f>
        <v/>
      </c>
      <c r="X14" s="125"/>
      <c r="Y14" s="40" t="s">
        <v>68</v>
      </c>
      <c r="Z14" s="113" t="str">
        <f>'Répartitions par session'!E39</f>
        <v/>
      </c>
      <c r="AA14" s="113"/>
    </row>
    <row r="15" spans="3:27" ht="14.4" customHeight="1" x14ac:dyDescent="0.3">
      <c r="F15" s="82"/>
      <c r="G15" s="82"/>
      <c r="H15" s="82"/>
      <c r="I15" s="82"/>
      <c r="J15" s="82"/>
      <c r="K15" s="82"/>
      <c r="L15" s="82"/>
      <c r="M15" s="82"/>
      <c r="N15" s="82"/>
      <c r="S15" s="82"/>
      <c r="T15" s="82"/>
      <c r="U15" s="82"/>
      <c r="V15" s="82"/>
      <c r="W15" s="82"/>
      <c r="X15" s="82"/>
      <c r="Y15" s="82"/>
      <c r="Z15" s="82"/>
      <c r="AA15" s="82"/>
    </row>
    <row r="17" spans="3:27" ht="14.4" customHeight="1" x14ac:dyDescent="0.3">
      <c r="C17" s="12" t="s">
        <v>9</v>
      </c>
      <c r="P17" s="12" t="s">
        <v>9</v>
      </c>
    </row>
    <row r="19" spans="3:27" x14ac:dyDescent="0.3">
      <c r="C19" s="115" t="s">
        <v>10</v>
      </c>
      <c r="D19" s="116"/>
      <c r="E19" s="116"/>
      <c r="F19" s="116"/>
      <c r="G19" s="117"/>
      <c r="H19" s="114" t="s">
        <v>12</v>
      </c>
      <c r="I19" s="114"/>
      <c r="J19" s="114"/>
      <c r="K19" s="13" t="s">
        <v>11</v>
      </c>
      <c r="L19" s="114" t="s">
        <v>13</v>
      </c>
      <c r="M19" s="114"/>
      <c r="N19" s="114"/>
      <c r="P19" s="115" t="s">
        <v>10</v>
      </c>
      <c r="Q19" s="116"/>
      <c r="R19" s="116"/>
      <c r="S19" s="116"/>
      <c r="T19" s="117"/>
      <c r="U19" s="114" t="s">
        <v>12</v>
      </c>
      <c r="V19" s="114"/>
      <c r="W19" s="114"/>
      <c r="X19" s="13" t="s">
        <v>11</v>
      </c>
      <c r="Y19" s="114" t="s">
        <v>13</v>
      </c>
      <c r="Z19" s="114"/>
      <c r="AA19" s="114"/>
    </row>
    <row r="20" spans="3:27" ht="30" customHeight="1" x14ac:dyDescent="0.3">
      <c r="C20" s="126" t="s">
        <v>14</v>
      </c>
      <c r="D20" s="127"/>
      <c r="E20" s="127"/>
      <c r="F20" s="127"/>
      <c r="G20" s="128"/>
      <c r="H20" s="142" t="s">
        <v>47</v>
      </c>
      <c r="I20" s="143"/>
      <c r="J20" s="144"/>
      <c r="K20" s="141"/>
      <c r="L20" s="114"/>
      <c r="M20" s="114"/>
      <c r="N20" s="114"/>
      <c r="P20" s="126" t="s">
        <v>14</v>
      </c>
      <c r="Q20" s="127"/>
      <c r="R20" s="127"/>
      <c r="S20" s="127"/>
      <c r="T20" s="128"/>
      <c r="U20" s="142" t="s">
        <v>47</v>
      </c>
      <c r="V20" s="143"/>
      <c r="W20" s="144"/>
      <c r="X20" s="141"/>
      <c r="Y20" s="114"/>
      <c r="Z20" s="114"/>
      <c r="AA20" s="114"/>
    </row>
    <row r="21" spans="3:27" x14ac:dyDescent="0.3">
      <c r="C21" s="129"/>
      <c r="D21" s="130"/>
      <c r="E21" s="130"/>
      <c r="F21" s="130"/>
      <c r="G21" s="131"/>
      <c r="H21" s="145"/>
      <c r="I21" s="146"/>
      <c r="J21" s="147"/>
      <c r="K21" s="141"/>
      <c r="L21" s="114"/>
      <c r="M21" s="114"/>
      <c r="N21" s="114"/>
      <c r="P21" s="129"/>
      <c r="Q21" s="130"/>
      <c r="R21" s="130"/>
      <c r="S21" s="130"/>
      <c r="T21" s="131"/>
      <c r="U21" s="145"/>
      <c r="V21" s="146"/>
      <c r="W21" s="147"/>
      <c r="X21" s="141"/>
      <c r="Y21" s="114"/>
      <c r="Z21" s="114"/>
      <c r="AA21" s="114"/>
    </row>
    <row r="22" spans="3:27" ht="15" customHeight="1" x14ac:dyDescent="0.3">
      <c r="C22" s="132" t="s">
        <v>15</v>
      </c>
      <c r="D22" s="133"/>
      <c r="E22" s="133"/>
      <c r="F22" s="133"/>
      <c r="G22" s="134"/>
      <c r="H22" s="141" t="s">
        <v>47</v>
      </c>
      <c r="I22" s="141"/>
      <c r="J22" s="141"/>
      <c r="K22" s="141"/>
      <c r="L22" s="114"/>
      <c r="M22" s="114"/>
      <c r="N22" s="114"/>
      <c r="P22" s="132" t="s">
        <v>15</v>
      </c>
      <c r="Q22" s="133"/>
      <c r="R22" s="133"/>
      <c r="S22" s="133"/>
      <c r="T22" s="134"/>
      <c r="U22" s="141" t="s">
        <v>47</v>
      </c>
      <c r="V22" s="141"/>
      <c r="W22" s="141"/>
      <c r="X22" s="141"/>
      <c r="Y22" s="114"/>
      <c r="Z22" s="114"/>
      <c r="AA22" s="114"/>
    </row>
    <row r="23" spans="3:27" x14ac:dyDescent="0.3">
      <c r="C23" s="135"/>
      <c r="D23" s="136"/>
      <c r="E23" s="136"/>
      <c r="F23" s="136"/>
      <c r="G23" s="137"/>
      <c r="H23" s="141"/>
      <c r="I23" s="141"/>
      <c r="J23" s="141"/>
      <c r="K23" s="141"/>
      <c r="L23" s="114"/>
      <c r="M23" s="114"/>
      <c r="N23" s="114"/>
      <c r="P23" s="135"/>
      <c r="Q23" s="136"/>
      <c r="R23" s="136"/>
      <c r="S23" s="136"/>
      <c r="T23" s="137"/>
      <c r="U23" s="141"/>
      <c r="V23" s="141"/>
      <c r="W23" s="141"/>
      <c r="X23" s="141"/>
      <c r="Y23" s="114"/>
      <c r="Z23" s="114"/>
      <c r="AA23" s="114"/>
    </row>
    <row r="24" spans="3:27" x14ac:dyDescent="0.3">
      <c r="C24" s="138"/>
      <c r="D24" s="139"/>
      <c r="E24" s="139"/>
      <c r="F24" s="139"/>
      <c r="G24" s="140"/>
      <c r="H24" s="141"/>
      <c r="I24" s="141"/>
      <c r="J24" s="141"/>
      <c r="K24" s="141"/>
      <c r="L24" s="114"/>
      <c r="M24" s="114"/>
      <c r="N24" s="114"/>
      <c r="P24" s="138"/>
      <c r="Q24" s="139"/>
      <c r="R24" s="139"/>
      <c r="S24" s="139"/>
      <c r="T24" s="140"/>
      <c r="U24" s="141"/>
      <c r="V24" s="141"/>
      <c r="W24" s="141"/>
      <c r="X24" s="141"/>
      <c r="Y24" s="114"/>
      <c r="Z24" s="114"/>
      <c r="AA24" s="114"/>
    </row>
    <row r="25" spans="3:27" ht="15" customHeight="1" x14ac:dyDescent="0.3">
      <c r="C25" s="126" t="s">
        <v>16</v>
      </c>
      <c r="D25" s="127"/>
      <c r="E25" s="127"/>
      <c r="F25" s="127"/>
      <c r="G25" s="128"/>
      <c r="H25" s="141" t="s">
        <v>47</v>
      </c>
      <c r="I25" s="141"/>
      <c r="J25" s="141"/>
      <c r="K25" s="141"/>
      <c r="L25" s="114"/>
      <c r="M25" s="114"/>
      <c r="N25" s="114"/>
      <c r="P25" s="126" t="s">
        <v>16</v>
      </c>
      <c r="Q25" s="127"/>
      <c r="R25" s="127"/>
      <c r="S25" s="127"/>
      <c r="T25" s="128"/>
      <c r="U25" s="141" t="s">
        <v>47</v>
      </c>
      <c r="V25" s="141"/>
      <c r="W25" s="141"/>
      <c r="X25" s="141"/>
      <c r="Y25" s="114"/>
      <c r="Z25" s="114"/>
      <c r="AA25" s="114"/>
    </row>
    <row r="26" spans="3:27" x14ac:dyDescent="0.3">
      <c r="C26" s="129"/>
      <c r="D26" s="130"/>
      <c r="E26" s="130"/>
      <c r="F26" s="130"/>
      <c r="G26" s="131"/>
      <c r="H26" s="141"/>
      <c r="I26" s="141"/>
      <c r="J26" s="141"/>
      <c r="K26" s="141"/>
      <c r="L26" s="114"/>
      <c r="M26" s="114"/>
      <c r="N26" s="114"/>
      <c r="P26" s="129"/>
      <c r="Q26" s="130"/>
      <c r="R26" s="130"/>
      <c r="S26" s="130"/>
      <c r="T26" s="131"/>
      <c r="U26" s="141"/>
      <c r="V26" s="141"/>
      <c r="W26" s="141"/>
      <c r="X26" s="141"/>
      <c r="Y26" s="114"/>
      <c r="Z26" s="114"/>
      <c r="AA26" s="114"/>
    </row>
    <row r="27" spans="3:27" ht="14.4" customHeight="1" x14ac:dyDescent="0.3">
      <c r="C27" t="s">
        <v>17</v>
      </c>
      <c r="P27" t="s">
        <v>17</v>
      </c>
    </row>
    <row r="29" spans="3:27" ht="14.4" customHeight="1" x14ac:dyDescent="0.3">
      <c r="C29" s="12" t="s">
        <v>18</v>
      </c>
      <c r="P29" s="12" t="s">
        <v>18</v>
      </c>
    </row>
    <row r="30" spans="3:27" ht="15" customHeight="1" x14ac:dyDescent="0.3">
      <c r="C30" s="118" t="s">
        <v>19</v>
      </c>
      <c r="D30" s="119"/>
      <c r="E30" s="119"/>
      <c r="F30" s="119"/>
      <c r="G30" s="119"/>
      <c r="H30" s="119"/>
      <c r="I30" s="119" t="s">
        <v>83</v>
      </c>
      <c r="J30" s="119"/>
      <c r="K30" s="119"/>
      <c r="L30" s="119"/>
      <c r="M30" s="122"/>
      <c r="P30" s="118" t="s">
        <v>19</v>
      </c>
      <c r="Q30" s="119"/>
      <c r="R30" s="119"/>
      <c r="S30" s="119"/>
      <c r="T30" s="119"/>
      <c r="U30" s="119"/>
      <c r="V30" s="119" t="s">
        <v>84</v>
      </c>
      <c r="W30" s="119"/>
      <c r="X30" s="119"/>
      <c r="Y30" s="119"/>
      <c r="Z30" s="122"/>
    </row>
    <row r="31" spans="3:27" x14ac:dyDescent="0.3">
      <c r="C31" s="120"/>
      <c r="D31" s="121"/>
      <c r="E31" s="121"/>
      <c r="F31" s="121"/>
      <c r="G31" s="121"/>
      <c r="H31" s="121"/>
      <c r="I31" s="121"/>
      <c r="J31" s="121"/>
      <c r="K31" s="121"/>
      <c r="L31" s="121"/>
      <c r="M31" s="123"/>
      <c r="P31" s="120"/>
      <c r="Q31" s="121"/>
      <c r="R31" s="121"/>
      <c r="S31" s="121"/>
      <c r="T31" s="121"/>
      <c r="U31" s="121"/>
      <c r="V31" s="121"/>
      <c r="W31" s="121"/>
      <c r="X31" s="121"/>
      <c r="Y31" s="121"/>
      <c r="Z31" s="123"/>
    </row>
    <row r="32" spans="3:27" ht="14.4" customHeight="1" x14ac:dyDescent="0.3">
      <c r="C32" t="s">
        <v>20</v>
      </c>
      <c r="P32" t="s">
        <v>20</v>
      </c>
    </row>
    <row r="34" spans="3:26" ht="14.4" customHeight="1" x14ac:dyDescent="0.3"/>
    <row r="35" spans="3:26" x14ac:dyDescent="0.3">
      <c r="C35" s="4" t="s">
        <v>21</v>
      </c>
      <c r="D35" s="5"/>
      <c r="E35" s="5"/>
      <c r="F35" s="5"/>
      <c r="G35" s="5"/>
      <c r="H35" s="5"/>
      <c r="I35" s="6"/>
      <c r="J35" s="4"/>
      <c r="K35" s="5"/>
      <c r="L35" s="5"/>
      <c r="M35" s="6"/>
      <c r="P35" s="4" t="s">
        <v>21</v>
      </c>
      <c r="Q35" s="5"/>
      <c r="R35" s="5"/>
      <c r="S35" s="5"/>
      <c r="T35" s="5"/>
      <c r="U35" s="5"/>
      <c r="V35" s="6"/>
      <c r="W35" s="4"/>
      <c r="X35" s="5"/>
      <c r="Y35" s="5"/>
      <c r="Z35" s="6"/>
    </row>
    <row r="36" spans="3:26" ht="14.4" customHeight="1" x14ac:dyDescent="0.3">
      <c r="C36" s="7"/>
      <c r="I36" s="8"/>
      <c r="J36" s="7"/>
      <c r="K36" t="s">
        <v>22</v>
      </c>
      <c r="M36" s="8"/>
      <c r="P36" s="7"/>
      <c r="V36" s="8"/>
      <c r="W36" s="7"/>
      <c r="X36" t="s">
        <v>22</v>
      </c>
      <c r="Z36" s="8"/>
    </row>
    <row r="37" spans="3:26" ht="14.4" customHeight="1" x14ac:dyDescent="0.3">
      <c r="C37" s="7"/>
      <c r="D37" s="113" t="str">
        <f>'Répartitions par session'!B33</f>
        <v>S. CHEVALIER</v>
      </c>
      <c r="E37" s="113"/>
      <c r="F37" s="113"/>
      <c r="G37" s="113"/>
      <c r="I37" s="8"/>
      <c r="J37" s="7"/>
      <c r="M37" s="8"/>
      <c r="P37" s="7"/>
      <c r="Q37" s="113" t="str">
        <f>D37</f>
        <v>S. CHEVALIER</v>
      </c>
      <c r="R37" s="113"/>
      <c r="S37" s="113"/>
      <c r="T37" s="113"/>
      <c r="V37" s="8"/>
      <c r="W37" s="7"/>
      <c r="Z37" s="8"/>
    </row>
    <row r="38" spans="3:26" ht="14.4" customHeight="1" x14ac:dyDescent="0.3">
      <c r="C38" s="7"/>
      <c r="I38" s="8"/>
      <c r="J38" s="7"/>
      <c r="K38" s="110" t="s">
        <v>24</v>
      </c>
      <c r="L38" s="110"/>
      <c r="M38" s="124"/>
      <c r="P38" s="7"/>
      <c r="V38" s="8"/>
      <c r="W38" s="7"/>
      <c r="X38" s="110" t="s">
        <v>24</v>
      </c>
      <c r="Y38" s="110"/>
      <c r="Z38" s="124"/>
    </row>
    <row r="39" spans="3:26" ht="14.4" customHeight="1" x14ac:dyDescent="0.3">
      <c r="C39" s="7" t="s">
        <v>22</v>
      </c>
      <c r="D39" s="112">
        <f ca="1">TODAY()</f>
        <v>45212</v>
      </c>
      <c r="E39" s="113"/>
      <c r="F39" s="113"/>
      <c r="G39" s="113"/>
      <c r="I39" s="8"/>
      <c r="J39" s="7"/>
      <c r="M39" s="8"/>
      <c r="P39" s="7" t="s">
        <v>22</v>
      </c>
      <c r="Q39" s="112">
        <f ca="1">TODAY()</f>
        <v>45212</v>
      </c>
      <c r="R39" s="113"/>
      <c r="S39" s="113"/>
      <c r="T39" s="113"/>
      <c r="V39" s="8"/>
      <c r="W39" s="7"/>
      <c r="Z39" s="8"/>
    </row>
    <row r="40" spans="3:26" ht="14.4" customHeight="1" x14ac:dyDescent="0.3">
      <c r="C40" s="7"/>
      <c r="I40" s="8"/>
      <c r="J40" s="7"/>
      <c r="M40" s="8"/>
      <c r="P40" s="7"/>
      <c r="V40" s="8"/>
      <c r="W40" s="7"/>
      <c r="Z40" s="8"/>
    </row>
    <row r="41" spans="3:26" ht="14.4" customHeight="1" x14ac:dyDescent="0.3">
      <c r="C41" s="7" t="s">
        <v>23</v>
      </c>
      <c r="I41" s="8"/>
      <c r="J41" s="7"/>
      <c r="M41" s="8"/>
      <c r="P41" s="7" t="s">
        <v>23</v>
      </c>
      <c r="V41" s="8"/>
      <c r="W41" s="7"/>
      <c r="Z41" s="8"/>
    </row>
    <row r="42" spans="3:26" ht="14.4" customHeight="1" x14ac:dyDescent="0.3">
      <c r="C42" s="7"/>
      <c r="I42" s="8"/>
      <c r="J42" s="7"/>
      <c r="M42" s="8"/>
      <c r="P42" s="7"/>
      <c r="V42" s="8"/>
      <c r="W42" s="7"/>
      <c r="Z42" s="8"/>
    </row>
    <row r="43" spans="3:26" ht="14.4" customHeight="1" x14ac:dyDescent="0.3">
      <c r="C43" s="9"/>
      <c r="D43" s="10"/>
      <c r="E43" s="10"/>
      <c r="F43" s="10"/>
      <c r="G43" s="10"/>
      <c r="H43" s="10"/>
      <c r="I43" s="11"/>
      <c r="J43" s="9"/>
      <c r="K43" s="10"/>
      <c r="L43" s="10"/>
      <c r="M43" s="11"/>
      <c r="P43" s="9"/>
      <c r="Q43" s="10"/>
      <c r="R43" s="10"/>
      <c r="S43" s="10"/>
      <c r="T43" s="10"/>
      <c r="U43" s="10"/>
      <c r="V43" s="11"/>
      <c r="W43" s="9"/>
      <c r="X43" s="10"/>
      <c r="Y43" s="10"/>
      <c r="Z43" s="11"/>
    </row>
    <row r="44" spans="3:26" ht="14.4" customHeight="1" x14ac:dyDescent="0.3"/>
    <row r="53" spans="3:27" ht="18" customHeight="1" x14ac:dyDescent="0.35">
      <c r="E53" s="1"/>
      <c r="R53" s="1"/>
    </row>
    <row r="54" spans="3:27" ht="14.4" customHeight="1" x14ac:dyDescent="0.3">
      <c r="D54" s="82" t="s">
        <v>0</v>
      </c>
      <c r="E54" s="82"/>
      <c r="F54" s="82"/>
      <c r="G54" s="82"/>
      <c r="H54" s="82"/>
      <c r="I54" s="82"/>
      <c r="J54" s="82"/>
      <c r="K54" s="82"/>
      <c r="L54" s="82"/>
      <c r="Q54" s="82" t="s">
        <v>0</v>
      </c>
      <c r="R54" s="82"/>
      <c r="S54" s="82"/>
      <c r="T54" s="82"/>
      <c r="U54" s="82"/>
      <c r="V54" s="82"/>
      <c r="W54" s="82"/>
      <c r="X54" s="82"/>
      <c r="Y54" s="82"/>
    </row>
    <row r="57" spans="3:27" x14ac:dyDescent="0.3">
      <c r="C57" t="s">
        <v>1</v>
      </c>
      <c r="E57" s="2" t="s">
        <v>2</v>
      </c>
      <c r="F57" s="12">
        <f>$F$7</f>
        <v>25</v>
      </c>
      <c r="G57" s="12" t="str">
        <f>$G$7</f>
        <v>janvier</v>
      </c>
      <c r="H57" s="41">
        <f>$H$7</f>
        <v>2023</v>
      </c>
      <c r="I57" s="2" t="s">
        <v>3</v>
      </c>
      <c r="J57" s="41">
        <f>$J$7</f>
        <v>1</v>
      </c>
      <c r="K57" s="12" t="str">
        <f>$K$7</f>
        <v>février</v>
      </c>
      <c r="L57" s="41">
        <f>$L$7</f>
        <v>2023</v>
      </c>
      <c r="P57" t="s">
        <v>1</v>
      </c>
      <c r="R57" s="2" t="s">
        <v>2</v>
      </c>
      <c r="S57" s="12">
        <f>$F$7</f>
        <v>25</v>
      </c>
      <c r="T57" s="12" t="str">
        <f>$G$7</f>
        <v>janvier</v>
      </c>
      <c r="U57" s="41">
        <f>$H$7</f>
        <v>2023</v>
      </c>
      <c r="V57" s="2" t="s">
        <v>3</v>
      </c>
      <c r="W57" s="41">
        <f>$J$7</f>
        <v>1</v>
      </c>
      <c r="X57" s="12" t="str">
        <f>$K$7</f>
        <v>février</v>
      </c>
      <c r="Y57" s="41">
        <f>$L$7</f>
        <v>2023</v>
      </c>
    </row>
    <row r="59" spans="3:27" ht="14.4" customHeight="1" x14ac:dyDescent="0.3">
      <c r="C59" t="s">
        <v>4</v>
      </c>
      <c r="E59" s="110" t="s">
        <v>5</v>
      </c>
      <c r="F59" s="110"/>
      <c r="G59" s="110"/>
      <c r="H59" s="110"/>
      <c r="P59" t="s">
        <v>4</v>
      </c>
      <c r="R59" s="110" t="s">
        <v>5</v>
      </c>
      <c r="S59" s="110"/>
      <c r="T59" s="110"/>
      <c r="U59" s="110"/>
    </row>
    <row r="60" spans="3:27" ht="14.4" customHeight="1" x14ac:dyDescent="0.3">
      <c r="C60" s="2"/>
      <c r="D60" s="2"/>
      <c r="E60" s="3"/>
      <c r="F60" s="3"/>
      <c r="G60" s="3"/>
      <c r="H60" s="3"/>
      <c r="P60" s="2"/>
      <c r="Q60" s="2"/>
      <c r="R60" s="3"/>
      <c r="S60" s="3"/>
      <c r="T60" s="3"/>
      <c r="U60" s="3"/>
    </row>
    <row r="61" spans="3:27" ht="14.4" customHeight="1" x14ac:dyDescent="0.3"/>
    <row r="62" spans="3:27" ht="14.4" customHeight="1" x14ac:dyDescent="0.3">
      <c r="C62" s="110" t="s">
        <v>6</v>
      </c>
      <c r="D62" s="110"/>
      <c r="E62" s="110"/>
      <c r="F62" s="110"/>
      <c r="G62" s="110"/>
      <c r="H62" s="111" t="str">
        <f>'Répartitions par session'!B35</f>
        <v>GIRAULT Baptiste</v>
      </c>
      <c r="I62" s="111"/>
      <c r="J62" s="111"/>
      <c r="K62" s="111"/>
      <c r="L62" s="111"/>
      <c r="M62" s="111"/>
      <c r="P62" s="110" t="s">
        <v>6</v>
      </c>
      <c r="Q62" s="110"/>
      <c r="R62" s="110"/>
      <c r="S62" s="110"/>
      <c r="T62" s="110"/>
      <c r="U62" s="111" t="str">
        <f>'Répartitions par session'!B40</f>
        <v/>
      </c>
      <c r="V62" s="111"/>
      <c r="W62" s="111"/>
      <c r="X62" s="111"/>
      <c r="Y62" s="111"/>
      <c r="Z62" s="111"/>
    </row>
    <row r="63" spans="3:27" ht="14.4" customHeight="1" x14ac:dyDescent="0.3"/>
    <row r="64" spans="3:27" x14ac:dyDescent="0.3">
      <c r="C64" t="s">
        <v>7</v>
      </c>
      <c r="F64" s="112">
        <f>'Répartitions par session'!C35</f>
        <v>40062</v>
      </c>
      <c r="G64" s="113"/>
      <c r="H64" s="113"/>
      <c r="I64" s="39" t="s">
        <v>8</v>
      </c>
      <c r="J64" s="125" t="str">
        <f>'Répartitions par session'!D35</f>
        <v>ANCENIS</v>
      </c>
      <c r="K64" s="125"/>
      <c r="L64" s="40" t="s">
        <v>68</v>
      </c>
      <c r="M64" s="113" t="str">
        <f>'Répartitions par session'!E35</f>
        <v>LOIRE ATLANTIQUE</v>
      </c>
      <c r="N64" s="113"/>
      <c r="P64" t="s">
        <v>7</v>
      </c>
      <c r="S64" s="112" t="str">
        <f>'Répartitions par session'!C40</f>
        <v/>
      </c>
      <c r="T64" s="113"/>
      <c r="U64" s="113"/>
      <c r="V64" s="39" t="s">
        <v>8</v>
      </c>
      <c r="W64" s="125" t="str">
        <f>'Répartitions par session'!D40</f>
        <v/>
      </c>
      <c r="X64" s="125"/>
      <c r="Y64" s="40" t="s">
        <v>68</v>
      </c>
      <c r="Z64" s="113" t="str">
        <f>'Répartitions par session'!E40</f>
        <v/>
      </c>
      <c r="AA64" s="113"/>
    </row>
    <row r="65" spans="3:27" ht="14.4" customHeight="1" x14ac:dyDescent="0.3">
      <c r="F65" s="82"/>
      <c r="G65" s="82"/>
      <c r="H65" s="82"/>
      <c r="I65" s="82"/>
      <c r="J65" s="82"/>
      <c r="K65" s="82"/>
      <c r="L65" s="82"/>
      <c r="M65" s="82"/>
      <c r="N65" s="82"/>
      <c r="S65" s="82"/>
      <c r="T65" s="82"/>
      <c r="U65" s="82"/>
      <c r="V65" s="82"/>
      <c r="W65" s="82"/>
      <c r="X65" s="82"/>
      <c r="Y65" s="82"/>
      <c r="Z65" s="82"/>
      <c r="AA65" s="82"/>
    </row>
    <row r="67" spans="3:27" ht="14.4" customHeight="1" x14ac:dyDescent="0.3">
      <c r="C67" s="12" t="s">
        <v>9</v>
      </c>
      <c r="P67" s="12" t="s">
        <v>9</v>
      </c>
    </row>
    <row r="69" spans="3:27" x14ac:dyDescent="0.3">
      <c r="C69" s="115" t="s">
        <v>10</v>
      </c>
      <c r="D69" s="116"/>
      <c r="E69" s="116"/>
      <c r="F69" s="116"/>
      <c r="G69" s="117"/>
      <c r="H69" s="114" t="s">
        <v>12</v>
      </c>
      <c r="I69" s="114"/>
      <c r="J69" s="114"/>
      <c r="K69" s="13" t="s">
        <v>11</v>
      </c>
      <c r="L69" s="114" t="s">
        <v>13</v>
      </c>
      <c r="M69" s="114"/>
      <c r="N69" s="114"/>
      <c r="P69" s="115" t="s">
        <v>10</v>
      </c>
      <c r="Q69" s="116"/>
      <c r="R69" s="116"/>
      <c r="S69" s="116"/>
      <c r="T69" s="117"/>
      <c r="U69" s="114" t="s">
        <v>12</v>
      </c>
      <c r="V69" s="114"/>
      <c r="W69" s="114"/>
      <c r="X69" s="13" t="s">
        <v>11</v>
      </c>
      <c r="Y69" s="114" t="s">
        <v>13</v>
      </c>
      <c r="Z69" s="114"/>
      <c r="AA69" s="114"/>
    </row>
    <row r="70" spans="3:27" ht="15" customHeight="1" x14ac:dyDescent="0.3">
      <c r="C70" s="126" t="s">
        <v>14</v>
      </c>
      <c r="D70" s="127"/>
      <c r="E70" s="127"/>
      <c r="F70" s="127"/>
      <c r="G70" s="128"/>
      <c r="H70" s="142" t="s">
        <v>47</v>
      </c>
      <c r="I70" s="143"/>
      <c r="J70" s="144"/>
      <c r="K70" s="141"/>
      <c r="L70" s="114"/>
      <c r="M70" s="114"/>
      <c r="N70" s="114"/>
      <c r="P70" s="126" t="s">
        <v>14</v>
      </c>
      <c r="Q70" s="127"/>
      <c r="R70" s="127"/>
      <c r="S70" s="127"/>
      <c r="T70" s="128"/>
      <c r="U70" s="142" t="s">
        <v>47</v>
      </c>
      <c r="V70" s="143"/>
      <c r="W70" s="144"/>
      <c r="X70" s="141"/>
      <c r="Y70" s="114"/>
      <c r="Z70" s="114"/>
      <c r="AA70" s="114"/>
    </row>
    <row r="71" spans="3:27" x14ac:dyDescent="0.3">
      <c r="C71" s="129"/>
      <c r="D71" s="130"/>
      <c r="E71" s="130"/>
      <c r="F71" s="130"/>
      <c r="G71" s="131"/>
      <c r="H71" s="145"/>
      <c r="I71" s="146"/>
      <c r="J71" s="147"/>
      <c r="K71" s="141"/>
      <c r="L71" s="114"/>
      <c r="M71" s="114"/>
      <c r="N71" s="114"/>
      <c r="P71" s="129"/>
      <c r="Q71" s="130"/>
      <c r="R71" s="130"/>
      <c r="S71" s="130"/>
      <c r="T71" s="131"/>
      <c r="U71" s="145"/>
      <c r="V71" s="146"/>
      <c r="W71" s="147"/>
      <c r="X71" s="141"/>
      <c r="Y71" s="114"/>
      <c r="Z71" s="114"/>
      <c r="AA71" s="114"/>
    </row>
    <row r="72" spans="3:27" ht="15" customHeight="1" x14ac:dyDescent="0.3">
      <c r="C72" s="132" t="s">
        <v>15</v>
      </c>
      <c r="D72" s="133"/>
      <c r="E72" s="133"/>
      <c r="F72" s="133"/>
      <c r="G72" s="134"/>
      <c r="H72" s="141" t="s">
        <v>47</v>
      </c>
      <c r="I72" s="141"/>
      <c r="J72" s="141"/>
      <c r="K72" s="141"/>
      <c r="L72" s="114"/>
      <c r="M72" s="114"/>
      <c r="N72" s="114"/>
      <c r="P72" s="132" t="s">
        <v>15</v>
      </c>
      <c r="Q72" s="133"/>
      <c r="R72" s="133"/>
      <c r="S72" s="133"/>
      <c r="T72" s="134"/>
      <c r="U72" s="141" t="s">
        <v>47</v>
      </c>
      <c r="V72" s="141"/>
      <c r="W72" s="141"/>
      <c r="X72" s="141"/>
      <c r="Y72" s="114"/>
      <c r="Z72" s="114"/>
      <c r="AA72" s="114"/>
    </row>
    <row r="73" spans="3:27" x14ac:dyDescent="0.3">
      <c r="C73" s="135"/>
      <c r="D73" s="136"/>
      <c r="E73" s="136"/>
      <c r="F73" s="136"/>
      <c r="G73" s="137"/>
      <c r="H73" s="141"/>
      <c r="I73" s="141"/>
      <c r="J73" s="141"/>
      <c r="K73" s="141"/>
      <c r="L73" s="114"/>
      <c r="M73" s="114"/>
      <c r="N73" s="114"/>
      <c r="P73" s="135"/>
      <c r="Q73" s="136"/>
      <c r="R73" s="136"/>
      <c r="S73" s="136"/>
      <c r="T73" s="137"/>
      <c r="U73" s="141"/>
      <c r="V73" s="141"/>
      <c r="W73" s="141"/>
      <c r="X73" s="141"/>
      <c r="Y73" s="114"/>
      <c r="Z73" s="114"/>
      <c r="AA73" s="114"/>
    </row>
    <row r="74" spans="3:27" x14ac:dyDescent="0.3">
      <c r="C74" s="138"/>
      <c r="D74" s="139"/>
      <c r="E74" s="139"/>
      <c r="F74" s="139"/>
      <c r="G74" s="140"/>
      <c r="H74" s="141"/>
      <c r="I74" s="141"/>
      <c r="J74" s="141"/>
      <c r="K74" s="141"/>
      <c r="L74" s="114"/>
      <c r="M74" s="114"/>
      <c r="N74" s="114"/>
      <c r="P74" s="138"/>
      <c r="Q74" s="139"/>
      <c r="R74" s="139"/>
      <c r="S74" s="139"/>
      <c r="T74" s="140"/>
      <c r="U74" s="141"/>
      <c r="V74" s="141"/>
      <c r="W74" s="141"/>
      <c r="X74" s="141"/>
      <c r="Y74" s="114"/>
      <c r="Z74" s="114"/>
      <c r="AA74" s="114"/>
    </row>
    <row r="75" spans="3:27" ht="15" customHeight="1" x14ac:dyDescent="0.3">
      <c r="C75" s="126" t="s">
        <v>16</v>
      </c>
      <c r="D75" s="127"/>
      <c r="E75" s="127"/>
      <c r="F75" s="127"/>
      <c r="G75" s="128"/>
      <c r="H75" s="141" t="s">
        <v>47</v>
      </c>
      <c r="I75" s="141"/>
      <c r="J75" s="141"/>
      <c r="K75" s="141"/>
      <c r="L75" s="114"/>
      <c r="M75" s="114"/>
      <c r="N75" s="114"/>
      <c r="P75" s="126" t="s">
        <v>16</v>
      </c>
      <c r="Q75" s="127"/>
      <c r="R75" s="127"/>
      <c r="S75" s="127"/>
      <c r="T75" s="128"/>
      <c r="U75" s="141" t="s">
        <v>47</v>
      </c>
      <c r="V75" s="141"/>
      <c r="W75" s="141"/>
      <c r="X75" s="141"/>
      <c r="Y75" s="114"/>
      <c r="Z75" s="114"/>
      <c r="AA75" s="114"/>
    </row>
    <row r="76" spans="3:27" x14ac:dyDescent="0.3">
      <c r="C76" s="129"/>
      <c r="D76" s="130"/>
      <c r="E76" s="130"/>
      <c r="F76" s="130"/>
      <c r="G76" s="131"/>
      <c r="H76" s="141"/>
      <c r="I76" s="141"/>
      <c r="J76" s="141"/>
      <c r="K76" s="141"/>
      <c r="L76" s="114"/>
      <c r="M76" s="114"/>
      <c r="N76" s="114"/>
      <c r="P76" s="129"/>
      <c r="Q76" s="130"/>
      <c r="R76" s="130"/>
      <c r="S76" s="130"/>
      <c r="T76" s="131"/>
      <c r="U76" s="141"/>
      <c r="V76" s="141"/>
      <c r="W76" s="141"/>
      <c r="X76" s="141"/>
      <c r="Y76" s="114"/>
      <c r="Z76" s="114"/>
      <c r="AA76" s="114"/>
    </row>
    <row r="77" spans="3:27" ht="14.4" customHeight="1" x14ac:dyDescent="0.3">
      <c r="C77" t="s">
        <v>17</v>
      </c>
      <c r="P77" t="s">
        <v>17</v>
      </c>
    </row>
    <row r="79" spans="3:27" ht="14.4" customHeight="1" x14ac:dyDescent="0.3">
      <c r="C79" s="12" t="s">
        <v>18</v>
      </c>
      <c r="P79" s="12" t="s">
        <v>18</v>
      </c>
    </row>
    <row r="80" spans="3:27" ht="15" customHeight="1" x14ac:dyDescent="0.3">
      <c r="C80" s="118" t="s">
        <v>19</v>
      </c>
      <c r="D80" s="119"/>
      <c r="E80" s="119"/>
      <c r="F80" s="119"/>
      <c r="G80" s="119"/>
      <c r="H80" s="119"/>
      <c r="I80" s="119" t="s">
        <v>84</v>
      </c>
      <c r="J80" s="119"/>
      <c r="K80" s="119"/>
      <c r="L80" s="119"/>
      <c r="M80" s="122"/>
      <c r="P80" s="118" t="s">
        <v>19</v>
      </c>
      <c r="Q80" s="119"/>
      <c r="R80" s="119"/>
      <c r="S80" s="119"/>
      <c r="T80" s="119"/>
      <c r="U80" s="119"/>
      <c r="V80" s="119" t="s">
        <v>83</v>
      </c>
      <c r="W80" s="119"/>
      <c r="X80" s="119"/>
      <c r="Y80" s="119"/>
      <c r="Z80" s="122"/>
    </row>
    <row r="81" spans="3:26" x14ac:dyDescent="0.3">
      <c r="C81" s="120"/>
      <c r="D81" s="121"/>
      <c r="E81" s="121"/>
      <c r="F81" s="121"/>
      <c r="G81" s="121"/>
      <c r="H81" s="121"/>
      <c r="I81" s="121"/>
      <c r="J81" s="121"/>
      <c r="K81" s="121"/>
      <c r="L81" s="121"/>
      <c r="M81" s="123"/>
      <c r="P81" s="120"/>
      <c r="Q81" s="121"/>
      <c r="R81" s="121"/>
      <c r="S81" s="121"/>
      <c r="T81" s="121"/>
      <c r="U81" s="121"/>
      <c r="V81" s="121"/>
      <c r="W81" s="121"/>
      <c r="X81" s="121"/>
      <c r="Y81" s="121"/>
      <c r="Z81" s="123"/>
    </row>
    <row r="82" spans="3:26" ht="14.4" customHeight="1" x14ac:dyDescent="0.3">
      <c r="C82" t="s">
        <v>20</v>
      </c>
      <c r="P82" t="s">
        <v>20</v>
      </c>
    </row>
    <row r="84" spans="3:26" ht="14.4" customHeight="1" x14ac:dyDescent="0.3"/>
    <row r="85" spans="3:26" x14ac:dyDescent="0.3">
      <c r="C85" s="4" t="s">
        <v>21</v>
      </c>
      <c r="D85" s="5"/>
      <c r="E85" s="5"/>
      <c r="F85" s="5"/>
      <c r="G85" s="5"/>
      <c r="H85" s="5"/>
      <c r="I85" s="6"/>
      <c r="J85" s="4"/>
      <c r="K85" s="5"/>
      <c r="L85" s="5"/>
      <c r="M85" s="6"/>
      <c r="P85" s="4" t="s">
        <v>21</v>
      </c>
      <c r="Q85" s="5"/>
      <c r="R85" s="5"/>
      <c r="S85" s="5"/>
      <c r="T85" s="5"/>
      <c r="U85" s="5"/>
      <c r="V85" s="6"/>
      <c r="W85" s="4"/>
      <c r="X85" s="5"/>
      <c r="Y85" s="5"/>
      <c r="Z85" s="6"/>
    </row>
    <row r="86" spans="3:26" ht="14.4" customHeight="1" x14ac:dyDescent="0.3">
      <c r="C86" s="7"/>
      <c r="I86" s="8"/>
      <c r="J86" s="7"/>
      <c r="K86" t="s">
        <v>22</v>
      </c>
      <c r="M86" s="8"/>
      <c r="P86" s="7"/>
      <c r="V86" s="8"/>
      <c r="W86" s="7"/>
      <c r="X86" t="s">
        <v>22</v>
      </c>
      <c r="Z86" s="8"/>
    </row>
    <row r="87" spans="3:26" ht="14.4" customHeight="1" x14ac:dyDescent="0.3">
      <c r="C87" s="7"/>
      <c r="D87" s="113" t="str">
        <f>D37</f>
        <v>S. CHEVALIER</v>
      </c>
      <c r="E87" s="113"/>
      <c r="F87" s="113"/>
      <c r="G87" s="113"/>
      <c r="I87" s="8"/>
      <c r="J87" s="7"/>
      <c r="M87" s="8"/>
      <c r="P87" s="7"/>
      <c r="Q87" s="113" t="str">
        <f>D37</f>
        <v>S. CHEVALIER</v>
      </c>
      <c r="R87" s="113"/>
      <c r="S87" s="113"/>
      <c r="T87" s="113"/>
      <c r="V87" s="8"/>
      <c r="W87" s="7"/>
      <c r="Z87" s="8"/>
    </row>
    <row r="88" spans="3:26" ht="14.4" customHeight="1" x14ac:dyDescent="0.3">
      <c r="C88" s="7"/>
      <c r="I88" s="8"/>
      <c r="J88" s="7"/>
      <c r="K88" s="110" t="s">
        <v>24</v>
      </c>
      <c r="L88" s="110"/>
      <c r="M88" s="124"/>
      <c r="P88" s="7"/>
      <c r="V88" s="8"/>
      <c r="W88" s="7"/>
      <c r="X88" s="110" t="s">
        <v>24</v>
      </c>
      <c r="Y88" s="110"/>
      <c r="Z88" s="124"/>
    </row>
    <row r="89" spans="3:26" ht="14.4" customHeight="1" x14ac:dyDescent="0.3">
      <c r="C89" s="7" t="s">
        <v>22</v>
      </c>
      <c r="D89" s="112">
        <f ca="1">TODAY()</f>
        <v>45212</v>
      </c>
      <c r="E89" s="113"/>
      <c r="F89" s="113"/>
      <c r="G89" s="113"/>
      <c r="I89" s="8"/>
      <c r="J89" s="7"/>
      <c r="M89" s="8"/>
      <c r="P89" s="7" t="s">
        <v>22</v>
      </c>
      <c r="Q89" s="112">
        <f ca="1">TODAY()</f>
        <v>45212</v>
      </c>
      <c r="R89" s="113"/>
      <c r="S89" s="113"/>
      <c r="T89" s="113"/>
      <c r="V89" s="8"/>
      <c r="W89" s="7"/>
      <c r="Z89" s="8"/>
    </row>
    <row r="90" spans="3:26" ht="14.4" customHeight="1" x14ac:dyDescent="0.3">
      <c r="C90" s="7"/>
      <c r="I90" s="8"/>
      <c r="J90" s="7"/>
      <c r="M90" s="8"/>
      <c r="P90" s="7"/>
      <c r="V90" s="8"/>
      <c r="W90" s="7"/>
      <c r="Z90" s="8"/>
    </row>
    <row r="91" spans="3:26" ht="14.4" customHeight="1" x14ac:dyDescent="0.3">
      <c r="C91" s="7" t="s">
        <v>23</v>
      </c>
      <c r="I91" s="8"/>
      <c r="J91" s="7"/>
      <c r="M91" s="8"/>
      <c r="P91" s="7" t="s">
        <v>23</v>
      </c>
      <c r="V91" s="8"/>
      <c r="W91" s="7"/>
      <c r="Z91" s="8"/>
    </row>
    <row r="92" spans="3:26" ht="14.4" customHeight="1" x14ac:dyDescent="0.3">
      <c r="C92" s="7"/>
      <c r="I92" s="8"/>
      <c r="J92" s="7"/>
      <c r="M92" s="8"/>
      <c r="P92" s="7"/>
      <c r="V92" s="8"/>
      <c r="W92" s="7"/>
      <c r="Z92" s="8"/>
    </row>
    <row r="93" spans="3:26" ht="14.4" customHeight="1" x14ac:dyDescent="0.3">
      <c r="C93" s="9"/>
      <c r="D93" s="10"/>
      <c r="E93" s="10"/>
      <c r="F93" s="10"/>
      <c r="G93" s="10"/>
      <c r="H93" s="10"/>
      <c r="I93" s="11"/>
      <c r="J93" s="9"/>
      <c r="K93" s="10"/>
      <c r="L93" s="10"/>
      <c r="M93" s="11"/>
      <c r="P93" s="9"/>
      <c r="Q93" s="10"/>
      <c r="R93" s="10"/>
      <c r="S93" s="10"/>
      <c r="T93" s="10"/>
      <c r="U93" s="10"/>
      <c r="V93" s="11"/>
      <c r="W93" s="9"/>
      <c r="X93" s="10"/>
      <c r="Y93" s="10"/>
      <c r="Z93" s="11"/>
    </row>
    <row r="94" spans="3:26" ht="14.4" customHeight="1" x14ac:dyDescent="0.3"/>
    <row r="95" spans="3:26" ht="14.4" customHeight="1" x14ac:dyDescent="0.3"/>
    <row r="96" spans="3:26" ht="14.4" customHeight="1" x14ac:dyDescent="0.3"/>
    <row r="97" spans="3:25" ht="14.4" customHeight="1" x14ac:dyDescent="0.3"/>
    <row r="98" spans="3:25" ht="14.4" customHeight="1" x14ac:dyDescent="0.3"/>
    <row r="99" spans="3:25" ht="14.4" customHeight="1" x14ac:dyDescent="0.3"/>
    <row r="104" spans="3:25" ht="18" x14ac:dyDescent="0.35">
      <c r="E104" s="1"/>
      <c r="R104" s="1"/>
    </row>
    <row r="105" spans="3:25" x14ac:dyDescent="0.3">
      <c r="D105" s="82" t="s">
        <v>0</v>
      </c>
      <c r="E105" s="82"/>
      <c r="F105" s="82"/>
      <c r="G105" s="82"/>
      <c r="H105" s="82"/>
      <c r="I105" s="82"/>
      <c r="J105" s="82"/>
      <c r="K105" s="82"/>
      <c r="L105" s="82"/>
      <c r="Q105" s="82" t="s">
        <v>0</v>
      </c>
      <c r="R105" s="82"/>
      <c r="S105" s="82"/>
      <c r="T105" s="82"/>
      <c r="U105" s="82"/>
      <c r="V105" s="82"/>
      <c r="W105" s="82"/>
      <c r="X105" s="82"/>
      <c r="Y105" s="82"/>
    </row>
    <row r="108" spans="3:25" ht="18" customHeight="1" x14ac:dyDescent="0.3">
      <c r="C108" t="s">
        <v>1</v>
      </c>
      <c r="E108" s="2" t="s">
        <v>2</v>
      </c>
      <c r="F108" s="12">
        <f>$F$7</f>
        <v>25</v>
      </c>
      <c r="G108" s="12" t="str">
        <f>$G$7</f>
        <v>janvier</v>
      </c>
      <c r="H108" s="41">
        <f>$H$7</f>
        <v>2023</v>
      </c>
      <c r="I108" s="2" t="s">
        <v>3</v>
      </c>
      <c r="J108" s="41">
        <f>$J$7</f>
        <v>1</v>
      </c>
      <c r="K108" s="12" t="str">
        <f>$K$7</f>
        <v>février</v>
      </c>
      <c r="L108" s="41">
        <f>$L$7</f>
        <v>2023</v>
      </c>
      <c r="P108" t="s">
        <v>1</v>
      </c>
      <c r="R108" s="2" t="s">
        <v>2</v>
      </c>
      <c r="S108" s="12">
        <f>$F$7</f>
        <v>25</v>
      </c>
      <c r="T108" s="12" t="str">
        <f>$G$7</f>
        <v>janvier</v>
      </c>
      <c r="U108" s="41">
        <f>$H$7</f>
        <v>2023</v>
      </c>
      <c r="V108" s="2" t="s">
        <v>3</v>
      </c>
      <c r="W108" s="41">
        <f>$J$7</f>
        <v>1</v>
      </c>
      <c r="X108" s="12" t="str">
        <f>$K$7</f>
        <v>février</v>
      </c>
      <c r="Y108" s="41">
        <f>$L$7</f>
        <v>2023</v>
      </c>
    </row>
    <row r="109" spans="3:25" ht="14.4" customHeight="1" x14ac:dyDescent="0.3"/>
    <row r="110" spans="3:25" x14ac:dyDescent="0.3">
      <c r="C110" t="s">
        <v>4</v>
      </c>
      <c r="E110" s="110" t="s">
        <v>5</v>
      </c>
      <c r="F110" s="110"/>
      <c r="G110" s="110"/>
      <c r="H110" s="110"/>
      <c r="P110" t="s">
        <v>4</v>
      </c>
      <c r="R110" s="110" t="s">
        <v>5</v>
      </c>
      <c r="S110" s="110"/>
      <c r="T110" s="110"/>
      <c r="U110" s="110"/>
    </row>
    <row r="111" spans="3:25" x14ac:dyDescent="0.3">
      <c r="C111" s="2"/>
      <c r="D111" s="2"/>
      <c r="E111" s="3"/>
      <c r="F111" s="3"/>
      <c r="G111" s="3"/>
      <c r="H111" s="3"/>
      <c r="P111" s="2"/>
      <c r="Q111" s="2"/>
      <c r="R111" s="3"/>
      <c r="S111" s="3"/>
      <c r="T111" s="3"/>
      <c r="U111" s="3"/>
    </row>
    <row r="112" spans="3:25" ht="14.4" customHeight="1" x14ac:dyDescent="0.3"/>
    <row r="113" spans="3:27" x14ac:dyDescent="0.3">
      <c r="C113" s="110" t="s">
        <v>6</v>
      </c>
      <c r="D113" s="110"/>
      <c r="E113" s="110"/>
      <c r="F113" s="110"/>
      <c r="G113" s="110"/>
      <c r="H113" s="111" t="str">
        <f>'Répartitions par session'!B36</f>
        <v>MONDESIR VINCENT Théo</v>
      </c>
      <c r="I113" s="111"/>
      <c r="J113" s="111"/>
      <c r="K113" s="111"/>
      <c r="L113" s="111"/>
      <c r="M113" s="111"/>
      <c r="P113" s="110" t="s">
        <v>6</v>
      </c>
      <c r="Q113" s="110"/>
      <c r="R113" s="110"/>
      <c r="S113" s="110"/>
      <c r="T113" s="110"/>
      <c r="U113" s="111" t="str">
        <f>'Répartitions par session'!B41</f>
        <v/>
      </c>
      <c r="V113" s="111"/>
      <c r="W113" s="111"/>
      <c r="X113" s="111"/>
      <c r="Y113" s="111"/>
      <c r="Z113" s="111"/>
    </row>
    <row r="114" spans="3:27" ht="14.4" customHeight="1" x14ac:dyDescent="0.3"/>
    <row r="115" spans="3:27" ht="14.4" customHeight="1" x14ac:dyDescent="0.3">
      <c r="C115" t="s">
        <v>7</v>
      </c>
      <c r="F115" s="112">
        <f>'Répartitions par session'!C36</f>
        <v>39959</v>
      </c>
      <c r="G115" s="113"/>
      <c r="H115" s="113"/>
      <c r="I115" s="39" t="s">
        <v>8</v>
      </c>
      <c r="J115" s="125" t="str">
        <f>'Répartitions par session'!D36</f>
        <v>ANGERS</v>
      </c>
      <c r="K115" s="125"/>
      <c r="L115" s="40" t="s">
        <v>68</v>
      </c>
      <c r="M115" s="113" t="str">
        <f>'Répartitions par session'!E36</f>
        <v>MAINE ET LOIRE</v>
      </c>
      <c r="N115" s="113"/>
      <c r="P115" t="s">
        <v>7</v>
      </c>
      <c r="S115" s="112" t="str">
        <f>'Répartitions par session'!C41</f>
        <v/>
      </c>
      <c r="T115" s="113"/>
      <c r="U115" s="113"/>
      <c r="V115" s="39" t="s">
        <v>8</v>
      </c>
      <c r="W115" s="125" t="str">
        <f>'Répartitions par session'!D41</f>
        <v/>
      </c>
      <c r="X115" s="125"/>
      <c r="Y115" s="40" t="s">
        <v>68</v>
      </c>
      <c r="Z115" s="113" t="str">
        <f>'Répartitions par session'!E41</f>
        <v/>
      </c>
      <c r="AA115" s="113"/>
    </row>
    <row r="116" spans="3:27" ht="14.4" customHeight="1" x14ac:dyDescent="0.3">
      <c r="F116" s="82"/>
      <c r="G116" s="82"/>
      <c r="H116" s="82"/>
      <c r="I116" s="82"/>
      <c r="J116" s="82"/>
      <c r="K116" s="82"/>
      <c r="L116" s="82"/>
      <c r="M116" s="82"/>
      <c r="N116" s="82"/>
      <c r="S116" s="82"/>
      <c r="T116" s="82"/>
      <c r="U116" s="82"/>
      <c r="V116" s="82"/>
      <c r="W116" s="82"/>
      <c r="X116" s="82"/>
      <c r="Y116" s="82"/>
      <c r="Z116" s="82"/>
      <c r="AA116" s="82"/>
    </row>
    <row r="117" spans="3:27" ht="14.4" customHeight="1" x14ac:dyDescent="0.3"/>
    <row r="118" spans="3:27" ht="14.4" customHeight="1" x14ac:dyDescent="0.3">
      <c r="C118" s="12" t="s">
        <v>9</v>
      </c>
      <c r="P118" s="12" t="s">
        <v>9</v>
      </c>
    </row>
    <row r="120" spans="3:27" ht="14.4" customHeight="1" x14ac:dyDescent="0.3">
      <c r="C120" s="115" t="s">
        <v>10</v>
      </c>
      <c r="D120" s="116"/>
      <c r="E120" s="116"/>
      <c r="F120" s="116"/>
      <c r="G120" s="117"/>
      <c r="H120" s="114" t="s">
        <v>12</v>
      </c>
      <c r="I120" s="114"/>
      <c r="J120" s="114"/>
      <c r="K120" s="13" t="s">
        <v>11</v>
      </c>
      <c r="L120" s="114" t="s">
        <v>13</v>
      </c>
      <c r="M120" s="114"/>
      <c r="N120" s="114"/>
      <c r="P120" s="115" t="s">
        <v>10</v>
      </c>
      <c r="Q120" s="116"/>
      <c r="R120" s="116"/>
      <c r="S120" s="116"/>
      <c r="T120" s="117"/>
      <c r="U120" s="114" t="s">
        <v>12</v>
      </c>
      <c r="V120" s="114"/>
      <c r="W120" s="114"/>
      <c r="X120" s="13" t="s">
        <v>11</v>
      </c>
      <c r="Y120" s="114" t="s">
        <v>13</v>
      </c>
      <c r="Z120" s="114"/>
      <c r="AA120" s="114"/>
    </row>
    <row r="121" spans="3:27" ht="15" customHeight="1" x14ac:dyDescent="0.3">
      <c r="C121" s="126" t="s">
        <v>14</v>
      </c>
      <c r="D121" s="127"/>
      <c r="E121" s="127"/>
      <c r="F121" s="127"/>
      <c r="G121" s="128"/>
      <c r="H121" s="142" t="s">
        <v>47</v>
      </c>
      <c r="I121" s="143"/>
      <c r="J121" s="144"/>
      <c r="K121" s="141"/>
      <c r="L121" s="114"/>
      <c r="M121" s="114"/>
      <c r="N121" s="114"/>
      <c r="P121" s="126" t="s">
        <v>14</v>
      </c>
      <c r="Q121" s="127"/>
      <c r="R121" s="127"/>
      <c r="S121" s="127"/>
      <c r="T121" s="128"/>
      <c r="U121" s="142" t="s">
        <v>47</v>
      </c>
      <c r="V121" s="143"/>
      <c r="W121" s="144"/>
      <c r="X121" s="141"/>
      <c r="Y121" s="114"/>
      <c r="Z121" s="114"/>
      <c r="AA121" s="114"/>
    </row>
    <row r="122" spans="3:27" ht="14.4" customHeight="1" x14ac:dyDescent="0.3">
      <c r="C122" s="129"/>
      <c r="D122" s="130"/>
      <c r="E122" s="130"/>
      <c r="F122" s="130"/>
      <c r="G122" s="131"/>
      <c r="H122" s="145"/>
      <c r="I122" s="146"/>
      <c r="J122" s="147"/>
      <c r="K122" s="141"/>
      <c r="L122" s="114"/>
      <c r="M122" s="114"/>
      <c r="N122" s="114"/>
      <c r="P122" s="129"/>
      <c r="Q122" s="130"/>
      <c r="R122" s="130"/>
      <c r="S122" s="130"/>
      <c r="T122" s="131"/>
      <c r="U122" s="145"/>
      <c r="V122" s="146"/>
      <c r="W122" s="147"/>
      <c r="X122" s="141"/>
      <c r="Y122" s="114"/>
      <c r="Z122" s="114"/>
      <c r="AA122" s="114"/>
    </row>
    <row r="123" spans="3:27" ht="15" customHeight="1" x14ac:dyDescent="0.3">
      <c r="C123" s="132" t="s">
        <v>15</v>
      </c>
      <c r="D123" s="133"/>
      <c r="E123" s="133"/>
      <c r="F123" s="133"/>
      <c r="G123" s="134"/>
      <c r="H123" s="141" t="s">
        <v>47</v>
      </c>
      <c r="I123" s="141"/>
      <c r="J123" s="141"/>
      <c r="K123" s="141"/>
      <c r="L123" s="114"/>
      <c r="M123" s="114"/>
      <c r="N123" s="114"/>
      <c r="P123" s="132" t="s">
        <v>15</v>
      </c>
      <c r="Q123" s="133"/>
      <c r="R123" s="133"/>
      <c r="S123" s="133"/>
      <c r="T123" s="134"/>
      <c r="U123" s="141" t="s">
        <v>47</v>
      </c>
      <c r="V123" s="141"/>
      <c r="W123" s="141"/>
      <c r="X123" s="141"/>
      <c r="Y123" s="114"/>
      <c r="Z123" s="114"/>
      <c r="AA123" s="114"/>
    </row>
    <row r="124" spans="3:27" x14ac:dyDescent="0.3">
      <c r="C124" s="135"/>
      <c r="D124" s="136"/>
      <c r="E124" s="136"/>
      <c r="F124" s="136"/>
      <c r="G124" s="137"/>
      <c r="H124" s="141"/>
      <c r="I124" s="141"/>
      <c r="J124" s="141"/>
      <c r="K124" s="141"/>
      <c r="L124" s="114"/>
      <c r="M124" s="114"/>
      <c r="N124" s="114"/>
      <c r="P124" s="135"/>
      <c r="Q124" s="136"/>
      <c r="R124" s="136"/>
      <c r="S124" s="136"/>
      <c r="T124" s="137"/>
      <c r="U124" s="141"/>
      <c r="V124" s="141"/>
      <c r="W124" s="141"/>
      <c r="X124" s="141"/>
      <c r="Y124" s="114"/>
      <c r="Z124" s="114"/>
      <c r="AA124" s="114"/>
    </row>
    <row r="125" spans="3:27" ht="15" customHeight="1" x14ac:dyDescent="0.3">
      <c r="C125" s="138"/>
      <c r="D125" s="139"/>
      <c r="E125" s="139"/>
      <c r="F125" s="139"/>
      <c r="G125" s="140"/>
      <c r="H125" s="141"/>
      <c r="I125" s="141"/>
      <c r="J125" s="141"/>
      <c r="K125" s="141"/>
      <c r="L125" s="114"/>
      <c r="M125" s="114"/>
      <c r="N125" s="114"/>
      <c r="P125" s="138"/>
      <c r="Q125" s="139"/>
      <c r="R125" s="139"/>
      <c r="S125" s="139"/>
      <c r="T125" s="140"/>
      <c r="U125" s="141"/>
      <c r="V125" s="141"/>
      <c r="W125" s="141"/>
      <c r="X125" s="141"/>
      <c r="Y125" s="114"/>
      <c r="Z125" s="114"/>
      <c r="AA125" s="114"/>
    </row>
    <row r="126" spans="3:27" ht="15" customHeight="1" x14ac:dyDescent="0.3">
      <c r="C126" s="126" t="s">
        <v>16</v>
      </c>
      <c r="D126" s="127"/>
      <c r="E126" s="127"/>
      <c r="F126" s="127"/>
      <c r="G126" s="128"/>
      <c r="H126" s="141" t="s">
        <v>47</v>
      </c>
      <c r="I126" s="141"/>
      <c r="J126" s="141"/>
      <c r="K126" s="141"/>
      <c r="L126" s="114"/>
      <c r="M126" s="114"/>
      <c r="N126" s="114"/>
      <c r="P126" s="126" t="s">
        <v>16</v>
      </c>
      <c r="Q126" s="127"/>
      <c r="R126" s="127"/>
      <c r="S126" s="127"/>
      <c r="T126" s="128"/>
      <c r="U126" s="141" t="s">
        <v>47</v>
      </c>
      <c r="V126" s="141"/>
      <c r="W126" s="141"/>
      <c r="X126" s="141"/>
      <c r="Y126" s="114"/>
      <c r="Z126" s="114"/>
      <c r="AA126" s="114"/>
    </row>
    <row r="127" spans="3:27" ht="15" customHeight="1" x14ac:dyDescent="0.3">
      <c r="C127" s="129"/>
      <c r="D127" s="130"/>
      <c r="E127" s="130"/>
      <c r="F127" s="130"/>
      <c r="G127" s="131"/>
      <c r="H127" s="141"/>
      <c r="I127" s="141"/>
      <c r="J127" s="141"/>
      <c r="K127" s="141"/>
      <c r="L127" s="114"/>
      <c r="M127" s="114"/>
      <c r="N127" s="114"/>
      <c r="P127" s="129"/>
      <c r="Q127" s="130"/>
      <c r="R127" s="130"/>
      <c r="S127" s="130"/>
      <c r="T127" s="131"/>
      <c r="U127" s="141"/>
      <c r="V127" s="141"/>
      <c r="W127" s="141"/>
      <c r="X127" s="141"/>
      <c r="Y127" s="114"/>
      <c r="Z127" s="114"/>
      <c r="AA127" s="114"/>
    </row>
    <row r="128" spans="3:27" x14ac:dyDescent="0.3">
      <c r="C128" t="s">
        <v>17</v>
      </c>
      <c r="P128" t="s">
        <v>17</v>
      </c>
    </row>
    <row r="130" spans="3:26" ht="15" customHeight="1" x14ac:dyDescent="0.3">
      <c r="C130" s="12" t="s">
        <v>18</v>
      </c>
      <c r="P130" s="12" t="s">
        <v>18</v>
      </c>
    </row>
    <row r="131" spans="3:26" ht="15" customHeight="1" x14ac:dyDescent="0.3">
      <c r="C131" s="118" t="s">
        <v>19</v>
      </c>
      <c r="D131" s="119"/>
      <c r="E131" s="119"/>
      <c r="F131" s="119"/>
      <c r="G131" s="119"/>
      <c r="H131" s="119"/>
      <c r="I131" s="119" t="s">
        <v>83</v>
      </c>
      <c r="J131" s="119"/>
      <c r="K131" s="119"/>
      <c r="L131" s="119"/>
      <c r="M131" s="122"/>
      <c r="P131" s="118" t="s">
        <v>19</v>
      </c>
      <c r="Q131" s="119"/>
      <c r="R131" s="119"/>
      <c r="S131" s="119"/>
      <c r="T131" s="119"/>
      <c r="U131" s="119"/>
      <c r="V131" s="119" t="s">
        <v>84</v>
      </c>
      <c r="W131" s="119"/>
      <c r="X131" s="119"/>
      <c r="Y131" s="119"/>
      <c r="Z131" s="122"/>
    </row>
    <row r="132" spans="3:26" ht="14.4" customHeight="1" x14ac:dyDescent="0.3">
      <c r="C132" s="120"/>
      <c r="D132" s="121"/>
      <c r="E132" s="121"/>
      <c r="F132" s="121"/>
      <c r="G132" s="121"/>
      <c r="H132" s="121"/>
      <c r="I132" s="121"/>
      <c r="J132" s="121"/>
      <c r="K132" s="121"/>
      <c r="L132" s="121"/>
      <c r="M132" s="123"/>
      <c r="P132" s="120"/>
      <c r="Q132" s="121"/>
      <c r="R132" s="121"/>
      <c r="S132" s="121"/>
      <c r="T132" s="121"/>
      <c r="U132" s="121"/>
      <c r="V132" s="121"/>
      <c r="W132" s="121"/>
      <c r="X132" s="121"/>
      <c r="Y132" s="121"/>
      <c r="Z132" s="123"/>
    </row>
    <row r="133" spans="3:26" x14ac:dyDescent="0.3">
      <c r="C133" t="s">
        <v>20</v>
      </c>
      <c r="P133" t="s">
        <v>20</v>
      </c>
    </row>
    <row r="134" spans="3:26" ht="14.4" customHeight="1" x14ac:dyDescent="0.3"/>
    <row r="135" spans="3:26" ht="15" customHeight="1" x14ac:dyDescent="0.3"/>
    <row r="136" spans="3:26" x14ac:dyDescent="0.3">
      <c r="C136" s="4" t="s">
        <v>21</v>
      </c>
      <c r="D136" s="5"/>
      <c r="E136" s="5"/>
      <c r="F136" s="5"/>
      <c r="G136" s="5"/>
      <c r="H136" s="5"/>
      <c r="I136" s="6"/>
      <c r="J136" s="4"/>
      <c r="K136" s="5"/>
      <c r="L136" s="5"/>
      <c r="M136" s="6"/>
      <c r="P136" s="4" t="s">
        <v>21</v>
      </c>
      <c r="Q136" s="5"/>
      <c r="R136" s="5"/>
      <c r="S136" s="5"/>
      <c r="T136" s="5"/>
      <c r="U136" s="5"/>
      <c r="V136" s="6"/>
      <c r="W136" s="4"/>
      <c r="X136" s="5"/>
      <c r="Y136" s="5"/>
      <c r="Z136" s="6"/>
    </row>
    <row r="137" spans="3:26" ht="14.4" customHeight="1" x14ac:dyDescent="0.3">
      <c r="C137" s="7"/>
      <c r="I137" s="8"/>
      <c r="J137" s="7"/>
      <c r="K137" t="s">
        <v>22</v>
      </c>
      <c r="M137" s="8"/>
      <c r="P137" s="7"/>
      <c r="V137" s="8"/>
      <c r="W137" s="7"/>
      <c r="X137" t="s">
        <v>22</v>
      </c>
      <c r="Z137" s="8"/>
    </row>
    <row r="138" spans="3:26" x14ac:dyDescent="0.3">
      <c r="C138" s="7"/>
      <c r="D138" s="113" t="str">
        <f>D37</f>
        <v>S. CHEVALIER</v>
      </c>
      <c r="E138" s="113"/>
      <c r="F138" s="113"/>
      <c r="G138" s="113"/>
      <c r="I138" s="8"/>
      <c r="J138" s="7"/>
      <c r="M138" s="8"/>
      <c r="P138" s="7"/>
      <c r="Q138" s="113" t="str">
        <f>D37</f>
        <v>S. CHEVALIER</v>
      </c>
      <c r="R138" s="113"/>
      <c r="S138" s="113"/>
      <c r="T138" s="113"/>
      <c r="V138" s="8"/>
      <c r="W138" s="7"/>
      <c r="Z138" s="8"/>
    </row>
    <row r="139" spans="3:26" ht="14.4" customHeight="1" x14ac:dyDescent="0.3">
      <c r="C139" s="7"/>
      <c r="I139" s="8"/>
      <c r="J139" s="7"/>
      <c r="K139" s="110" t="s">
        <v>24</v>
      </c>
      <c r="L139" s="110"/>
      <c r="M139" s="124"/>
      <c r="P139" s="7"/>
      <c r="V139" s="8"/>
      <c r="W139" s="7"/>
      <c r="X139" s="110" t="s">
        <v>24</v>
      </c>
      <c r="Y139" s="110"/>
      <c r="Z139" s="124"/>
    </row>
    <row r="140" spans="3:26" x14ac:dyDescent="0.3">
      <c r="C140" s="7" t="s">
        <v>22</v>
      </c>
      <c r="D140" s="112">
        <f ca="1">TODAY()</f>
        <v>45212</v>
      </c>
      <c r="E140" s="113"/>
      <c r="F140" s="113"/>
      <c r="G140" s="113"/>
      <c r="I140" s="8"/>
      <c r="J140" s="7"/>
      <c r="M140" s="8"/>
      <c r="P140" s="7" t="s">
        <v>22</v>
      </c>
      <c r="Q140" s="112">
        <f ca="1">TODAY()</f>
        <v>45212</v>
      </c>
      <c r="R140" s="113"/>
      <c r="S140" s="113"/>
      <c r="T140" s="113"/>
      <c r="V140" s="8"/>
      <c r="W140" s="7"/>
      <c r="Z140" s="8"/>
    </row>
    <row r="141" spans="3:26" ht="14.4" customHeight="1" x14ac:dyDescent="0.3">
      <c r="C141" s="7"/>
      <c r="I141" s="8"/>
      <c r="J141" s="7"/>
      <c r="M141" s="8"/>
      <c r="P141" s="7"/>
      <c r="V141" s="8"/>
      <c r="W141" s="7"/>
      <c r="Z141" s="8"/>
    </row>
    <row r="142" spans="3:26" ht="14.4" customHeight="1" x14ac:dyDescent="0.3">
      <c r="C142" s="7" t="s">
        <v>23</v>
      </c>
      <c r="I142" s="8"/>
      <c r="J142" s="7"/>
      <c r="M142" s="8"/>
      <c r="P142" s="7" t="s">
        <v>23</v>
      </c>
      <c r="V142" s="8"/>
      <c r="W142" s="7"/>
      <c r="Z142" s="8"/>
    </row>
    <row r="143" spans="3:26" ht="14.4" customHeight="1" x14ac:dyDescent="0.3">
      <c r="C143" s="7"/>
      <c r="I143" s="8"/>
      <c r="J143" s="7"/>
      <c r="M143" s="8"/>
      <c r="P143" s="7"/>
      <c r="V143" s="8"/>
      <c r="W143" s="7"/>
      <c r="Z143" s="8"/>
    </row>
    <row r="144" spans="3:26" ht="14.4" customHeight="1" x14ac:dyDescent="0.3">
      <c r="C144" s="9"/>
      <c r="D144" s="10"/>
      <c r="E144" s="10"/>
      <c r="F144" s="10"/>
      <c r="G144" s="10"/>
      <c r="H144" s="10"/>
      <c r="I144" s="11"/>
      <c r="J144" s="9"/>
      <c r="K144" s="10"/>
      <c r="L144" s="10"/>
      <c r="M144" s="11"/>
      <c r="P144" s="9"/>
      <c r="Q144" s="10"/>
      <c r="R144" s="10"/>
      <c r="S144" s="10"/>
      <c r="T144" s="10"/>
      <c r="U144" s="10"/>
      <c r="V144" s="11"/>
      <c r="W144" s="9"/>
      <c r="X144" s="10"/>
      <c r="Y144" s="10"/>
      <c r="Z144" s="11"/>
    </row>
    <row r="145" spans="3:25" ht="14.4" customHeight="1" x14ac:dyDescent="0.3"/>
    <row r="152" spans="3:25" ht="14.4" customHeight="1" x14ac:dyDescent="0.3"/>
    <row r="153" spans="3:25" ht="14.4" customHeight="1" x14ac:dyDescent="0.3"/>
    <row r="154" spans="3:25" ht="18" x14ac:dyDescent="0.35">
      <c r="E154" s="1"/>
      <c r="R154" s="1"/>
    </row>
    <row r="155" spans="3:25" x14ac:dyDescent="0.3">
      <c r="D155" s="82" t="s">
        <v>0</v>
      </c>
      <c r="E155" s="82"/>
      <c r="F155" s="82"/>
      <c r="G155" s="82"/>
      <c r="H155" s="82"/>
      <c r="I155" s="82"/>
      <c r="J155" s="82"/>
      <c r="K155" s="82"/>
      <c r="L155" s="82"/>
      <c r="Q155" s="82" t="s">
        <v>0</v>
      </c>
      <c r="R155" s="82"/>
      <c r="S155" s="82"/>
      <c r="T155" s="82"/>
      <c r="U155" s="82"/>
      <c r="V155" s="82"/>
      <c r="W155" s="82"/>
      <c r="X155" s="82"/>
      <c r="Y155" s="82"/>
    </row>
    <row r="158" spans="3:25" x14ac:dyDescent="0.3">
      <c r="C158" t="s">
        <v>1</v>
      </c>
      <c r="E158" s="2" t="s">
        <v>2</v>
      </c>
      <c r="F158" s="12">
        <f>$F$7</f>
        <v>25</v>
      </c>
      <c r="G158" s="12" t="str">
        <f>$G$7</f>
        <v>janvier</v>
      </c>
      <c r="H158" s="41">
        <f>$H$7</f>
        <v>2023</v>
      </c>
      <c r="I158" s="2" t="s">
        <v>3</v>
      </c>
      <c r="J158" s="41">
        <f>$J$7</f>
        <v>1</v>
      </c>
      <c r="K158" s="12" t="str">
        <f>$K$7</f>
        <v>février</v>
      </c>
      <c r="L158" s="41">
        <f>$L$7</f>
        <v>2023</v>
      </c>
      <c r="P158" t="s">
        <v>1</v>
      </c>
      <c r="R158" s="2" t="s">
        <v>2</v>
      </c>
      <c r="S158" s="12">
        <f>$F$7</f>
        <v>25</v>
      </c>
      <c r="T158" s="12" t="str">
        <f>$G$7</f>
        <v>janvier</v>
      </c>
      <c r="U158" s="41">
        <f>$H$7</f>
        <v>2023</v>
      </c>
      <c r="V158" s="2" t="s">
        <v>3</v>
      </c>
      <c r="W158" s="41">
        <f>$J$7</f>
        <v>1</v>
      </c>
      <c r="X158" s="12" t="str">
        <f>$K$7</f>
        <v>février</v>
      </c>
      <c r="Y158" s="41">
        <f>$L$7</f>
        <v>2023</v>
      </c>
    </row>
    <row r="160" spans="3:25" x14ac:dyDescent="0.3">
      <c r="C160" t="s">
        <v>4</v>
      </c>
      <c r="E160" s="110" t="s">
        <v>5</v>
      </c>
      <c r="F160" s="110"/>
      <c r="G160" s="110"/>
      <c r="H160" s="110"/>
      <c r="P160" t="s">
        <v>4</v>
      </c>
      <c r="R160" s="110" t="s">
        <v>5</v>
      </c>
      <c r="S160" s="110"/>
      <c r="T160" s="110"/>
      <c r="U160" s="110"/>
    </row>
    <row r="161" spans="3:27" x14ac:dyDescent="0.3">
      <c r="C161" s="2"/>
      <c r="D161" s="2"/>
      <c r="E161" s="3"/>
      <c r="F161" s="3"/>
      <c r="G161" s="3"/>
      <c r="H161" s="3"/>
      <c r="P161" s="2"/>
      <c r="Q161" s="2"/>
      <c r="R161" s="3"/>
      <c r="S161" s="3"/>
      <c r="T161" s="3"/>
      <c r="U161" s="3"/>
    </row>
    <row r="162" spans="3:27" ht="18" customHeight="1" x14ac:dyDescent="0.3"/>
    <row r="163" spans="3:27" ht="14.4" customHeight="1" x14ac:dyDescent="0.3">
      <c r="C163" s="110" t="s">
        <v>6</v>
      </c>
      <c r="D163" s="110"/>
      <c r="E163" s="110"/>
      <c r="F163" s="110"/>
      <c r="G163" s="110"/>
      <c r="H163" s="111" t="str">
        <f>'Répartitions par session'!B37</f>
        <v/>
      </c>
      <c r="I163" s="111"/>
      <c r="J163" s="111"/>
      <c r="K163" s="111"/>
      <c r="L163" s="111"/>
      <c r="M163" s="111"/>
      <c r="P163" s="110" t="s">
        <v>6</v>
      </c>
      <c r="Q163" s="110"/>
      <c r="R163" s="110"/>
      <c r="S163" s="110"/>
      <c r="T163" s="110"/>
      <c r="U163" s="111" t="str">
        <f>'Répartitions par session'!B42</f>
        <v/>
      </c>
      <c r="V163" s="111"/>
      <c r="W163" s="111"/>
      <c r="X163" s="111"/>
      <c r="Y163" s="111"/>
      <c r="Z163" s="111"/>
    </row>
    <row r="165" spans="3:27" x14ac:dyDescent="0.3">
      <c r="C165" t="s">
        <v>7</v>
      </c>
      <c r="F165" s="112" t="str">
        <f>'Répartitions par session'!C37</f>
        <v/>
      </c>
      <c r="G165" s="113"/>
      <c r="H165" s="113"/>
      <c r="I165" s="39" t="s">
        <v>8</v>
      </c>
      <c r="J165" s="125" t="str">
        <f>'Répartitions par session'!D37</f>
        <v/>
      </c>
      <c r="K165" s="125"/>
      <c r="L165" s="40" t="s">
        <v>68</v>
      </c>
      <c r="M165" s="113" t="str">
        <f>'Répartitions par session'!E37</f>
        <v/>
      </c>
      <c r="N165" s="113"/>
      <c r="P165" t="s">
        <v>7</v>
      </c>
      <c r="S165" s="112" t="str">
        <f>'Répartitions par session'!C42</f>
        <v/>
      </c>
      <c r="T165" s="113"/>
      <c r="U165" s="113"/>
      <c r="V165" s="39" t="s">
        <v>8</v>
      </c>
      <c r="W165" s="125" t="str">
        <f>'Répartitions par session'!D42</f>
        <v/>
      </c>
      <c r="X165" s="125"/>
      <c r="Y165" s="40" t="s">
        <v>68</v>
      </c>
      <c r="Z165" s="113" t="str">
        <f>'Répartitions par session'!E42</f>
        <v/>
      </c>
      <c r="AA165" s="113"/>
    </row>
    <row r="166" spans="3:27" ht="14.4" customHeight="1" x14ac:dyDescent="0.3">
      <c r="F166" s="82"/>
      <c r="G166" s="82"/>
      <c r="H166" s="82"/>
      <c r="I166" s="82"/>
      <c r="J166" s="82"/>
      <c r="K166" s="82"/>
      <c r="L166" s="82"/>
      <c r="M166" s="82"/>
      <c r="N166" s="82"/>
      <c r="S166" s="82"/>
      <c r="T166" s="82"/>
      <c r="U166" s="82"/>
      <c r="V166" s="82"/>
      <c r="W166" s="82"/>
      <c r="X166" s="82"/>
      <c r="Y166" s="82"/>
      <c r="Z166" s="82"/>
      <c r="AA166" s="82"/>
    </row>
    <row r="168" spans="3:27" ht="14.4" customHeight="1" x14ac:dyDescent="0.3">
      <c r="C168" s="12" t="s">
        <v>9</v>
      </c>
      <c r="P168" s="12" t="s">
        <v>9</v>
      </c>
    </row>
    <row r="169" spans="3:27" ht="14.4" customHeight="1" x14ac:dyDescent="0.3"/>
    <row r="170" spans="3:27" x14ac:dyDescent="0.3">
      <c r="C170" s="115" t="s">
        <v>10</v>
      </c>
      <c r="D170" s="116"/>
      <c r="E170" s="116"/>
      <c r="F170" s="116"/>
      <c r="G170" s="117"/>
      <c r="H170" s="114" t="s">
        <v>12</v>
      </c>
      <c r="I170" s="114"/>
      <c r="J170" s="114"/>
      <c r="K170" s="13" t="s">
        <v>11</v>
      </c>
      <c r="L170" s="114" t="s">
        <v>13</v>
      </c>
      <c r="M170" s="114"/>
      <c r="N170" s="114"/>
      <c r="P170" s="115" t="s">
        <v>10</v>
      </c>
      <c r="Q170" s="116"/>
      <c r="R170" s="116"/>
      <c r="S170" s="116"/>
      <c r="T170" s="117"/>
      <c r="U170" s="114" t="s">
        <v>12</v>
      </c>
      <c r="V170" s="114"/>
      <c r="W170" s="114"/>
      <c r="X170" s="13" t="s">
        <v>11</v>
      </c>
      <c r="Y170" s="114" t="s">
        <v>13</v>
      </c>
      <c r="Z170" s="114"/>
      <c r="AA170" s="114"/>
    </row>
    <row r="171" spans="3:27" ht="15" customHeight="1" x14ac:dyDescent="0.3">
      <c r="C171" s="126" t="s">
        <v>14</v>
      </c>
      <c r="D171" s="127"/>
      <c r="E171" s="127"/>
      <c r="F171" s="127"/>
      <c r="G171" s="128"/>
      <c r="H171" s="142" t="s">
        <v>47</v>
      </c>
      <c r="I171" s="143"/>
      <c r="J171" s="144"/>
      <c r="K171" s="141"/>
      <c r="L171" s="114"/>
      <c r="M171" s="114"/>
      <c r="N171" s="114"/>
      <c r="P171" s="126" t="s">
        <v>14</v>
      </c>
      <c r="Q171" s="127"/>
      <c r="R171" s="127"/>
      <c r="S171" s="127"/>
      <c r="T171" s="128"/>
      <c r="U171" s="142" t="s">
        <v>47</v>
      </c>
      <c r="V171" s="143"/>
      <c r="W171" s="144"/>
      <c r="X171" s="141"/>
      <c r="Y171" s="114"/>
      <c r="Z171" s="114"/>
      <c r="AA171" s="114"/>
    </row>
    <row r="172" spans="3:27" x14ac:dyDescent="0.3">
      <c r="C172" s="129"/>
      <c r="D172" s="130"/>
      <c r="E172" s="130"/>
      <c r="F172" s="130"/>
      <c r="G172" s="131"/>
      <c r="H172" s="145"/>
      <c r="I172" s="146"/>
      <c r="J172" s="147"/>
      <c r="K172" s="141"/>
      <c r="L172" s="114"/>
      <c r="M172" s="114"/>
      <c r="N172" s="114"/>
      <c r="P172" s="129"/>
      <c r="Q172" s="130"/>
      <c r="R172" s="130"/>
      <c r="S172" s="130"/>
      <c r="T172" s="131"/>
      <c r="U172" s="145"/>
      <c r="V172" s="146"/>
      <c r="W172" s="147"/>
      <c r="X172" s="141"/>
      <c r="Y172" s="114"/>
      <c r="Z172" s="114"/>
      <c r="AA172" s="114"/>
    </row>
    <row r="173" spans="3:27" ht="15" customHeight="1" x14ac:dyDescent="0.3">
      <c r="C173" s="132" t="s">
        <v>15</v>
      </c>
      <c r="D173" s="133"/>
      <c r="E173" s="133"/>
      <c r="F173" s="133"/>
      <c r="G173" s="134"/>
      <c r="H173" s="141" t="s">
        <v>47</v>
      </c>
      <c r="I173" s="141"/>
      <c r="J173" s="141"/>
      <c r="K173" s="141"/>
      <c r="L173" s="114"/>
      <c r="M173" s="114"/>
      <c r="N173" s="114"/>
      <c r="P173" s="132" t="s">
        <v>15</v>
      </c>
      <c r="Q173" s="133"/>
      <c r="R173" s="133"/>
      <c r="S173" s="133"/>
      <c r="T173" s="134"/>
      <c r="U173" s="141" t="s">
        <v>47</v>
      </c>
      <c r="V173" s="141"/>
      <c r="W173" s="141"/>
      <c r="X173" s="141"/>
      <c r="Y173" s="114"/>
      <c r="Z173" s="114"/>
      <c r="AA173" s="114"/>
    </row>
    <row r="174" spans="3:27" x14ac:dyDescent="0.3">
      <c r="C174" s="135"/>
      <c r="D174" s="136"/>
      <c r="E174" s="136"/>
      <c r="F174" s="136"/>
      <c r="G174" s="137"/>
      <c r="H174" s="141"/>
      <c r="I174" s="141"/>
      <c r="J174" s="141"/>
      <c r="K174" s="141"/>
      <c r="L174" s="114"/>
      <c r="M174" s="114"/>
      <c r="N174" s="114"/>
      <c r="P174" s="135"/>
      <c r="Q174" s="136"/>
      <c r="R174" s="136"/>
      <c r="S174" s="136"/>
      <c r="T174" s="137"/>
      <c r="U174" s="141"/>
      <c r="V174" s="141"/>
      <c r="W174" s="141"/>
      <c r="X174" s="141"/>
      <c r="Y174" s="114"/>
      <c r="Z174" s="114"/>
      <c r="AA174" s="114"/>
    </row>
    <row r="175" spans="3:27" x14ac:dyDescent="0.3">
      <c r="C175" s="138"/>
      <c r="D175" s="139"/>
      <c r="E175" s="139"/>
      <c r="F175" s="139"/>
      <c r="G175" s="140"/>
      <c r="H175" s="141"/>
      <c r="I175" s="141"/>
      <c r="J175" s="141"/>
      <c r="K175" s="141"/>
      <c r="L175" s="114"/>
      <c r="M175" s="114"/>
      <c r="N175" s="114"/>
      <c r="P175" s="138"/>
      <c r="Q175" s="139"/>
      <c r="R175" s="139"/>
      <c r="S175" s="139"/>
      <c r="T175" s="140"/>
      <c r="U175" s="141"/>
      <c r="V175" s="141"/>
      <c r="W175" s="141"/>
      <c r="X175" s="141"/>
      <c r="Y175" s="114"/>
      <c r="Z175" s="114"/>
      <c r="AA175" s="114"/>
    </row>
    <row r="176" spans="3:27" ht="15" customHeight="1" x14ac:dyDescent="0.3">
      <c r="C176" s="126" t="s">
        <v>16</v>
      </c>
      <c r="D176" s="127"/>
      <c r="E176" s="127"/>
      <c r="F176" s="127"/>
      <c r="G176" s="128"/>
      <c r="H176" s="141" t="s">
        <v>47</v>
      </c>
      <c r="I176" s="141"/>
      <c r="J176" s="141"/>
      <c r="K176" s="141"/>
      <c r="L176" s="114"/>
      <c r="M176" s="114"/>
      <c r="N176" s="114"/>
      <c r="P176" s="126" t="s">
        <v>16</v>
      </c>
      <c r="Q176" s="127"/>
      <c r="R176" s="127"/>
      <c r="S176" s="127"/>
      <c r="T176" s="128"/>
      <c r="U176" s="141" t="s">
        <v>47</v>
      </c>
      <c r="V176" s="141"/>
      <c r="W176" s="141"/>
      <c r="X176" s="141"/>
      <c r="Y176" s="114"/>
      <c r="Z176" s="114"/>
      <c r="AA176" s="114"/>
    </row>
    <row r="177" spans="3:27" x14ac:dyDescent="0.3">
      <c r="C177" s="129"/>
      <c r="D177" s="130"/>
      <c r="E177" s="130"/>
      <c r="F177" s="130"/>
      <c r="G177" s="131"/>
      <c r="H177" s="141"/>
      <c r="I177" s="141"/>
      <c r="J177" s="141"/>
      <c r="K177" s="141"/>
      <c r="L177" s="114"/>
      <c r="M177" s="114"/>
      <c r="N177" s="114"/>
      <c r="P177" s="129"/>
      <c r="Q177" s="130"/>
      <c r="R177" s="130"/>
      <c r="S177" s="130"/>
      <c r="T177" s="131"/>
      <c r="U177" s="141"/>
      <c r="V177" s="141"/>
      <c r="W177" s="141"/>
      <c r="X177" s="141"/>
      <c r="Y177" s="114"/>
      <c r="Z177" s="114"/>
      <c r="AA177" s="114"/>
    </row>
    <row r="178" spans="3:27" x14ac:dyDescent="0.3">
      <c r="C178" t="s">
        <v>17</v>
      </c>
      <c r="P178" t="s">
        <v>17</v>
      </c>
    </row>
    <row r="179" spans="3:27" ht="15" customHeight="1" x14ac:dyDescent="0.3"/>
    <row r="180" spans="3:27" x14ac:dyDescent="0.3">
      <c r="C180" s="12" t="s">
        <v>18</v>
      </c>
      <c r="P180" s="12" t="s">
        <v>18</v>
      </c>
    </row>
    <row r="181" spans="3:27" ht="15" customHeight="1" x14ac:dyDescent="0.3">
      <c r="C181" s="118" t="s">
        <v>19</v>
      </c>
      <c r="D181" s="119"/>
      <c r="E181" s="119"/>
      <c r="F181" s="119"/>
      <c r="G181" s="119"/>
      <c r="H181" s="119"/>
      <c r="I181" s="119" t="s">
        <v>84</v>
      </c>
      <c r="J181" s="119"/>
      <c r="K181" s="119"/>
      <c r="L181" s="119"/>
      <c r="M181" s="122"/>
      <c r="P181" s="118" t="s">
        <v>19</v>
      </c>
      <c r="Q181" s="119"/>
      <c r="R181" s="119"/>
      <c r="S181" s="119"/>
      <c r="T181" s="119"/>
      <c r="U181" s="119"/>
      <c r="V181" s="119" t="s">
        <v>85</v>
      </c>
      <c r="W181" s="119"/>
      <c r="X181" s="119"/>
      <c r="Y181" s="119"/>
      <c r="Z181" s="122"/>
    </row>
    <row r="182" spans="3:27" x14ac:dyDescent="0.3">
      <c r="C182" s="120"/>
      <c r="D182" s="121"/>
      <c r="E182" s="121"/>
      <c r="F182" s="121"/>
      <c r="G182" s="121"/>
      <c r="H182" s="121"/>
      <c r="I182" s="121"/>
      <c r="J182" s="121"/>
      <c r="K182" s="121"/>
      <c r="L182" s="121"/>
      <c r="M182" s="123"/>
      <c r="P182" s="120"/>
      <c r="Q182" s="121"/>
      <c r="R182" s="121"/>
      <c r="S182" s="121"/>
      <c r="T182" s="121"/>
      <c r="U182" s="121"/>
      <c r="V182" s="121"/>
      <c r="W182" s="121"/>
      <c r="X182" s="121"/>
      <c r="Y182" s="121"/>
      <c r="Z182" s="123"/>
    </row>
    <row r="183" spans="3:27" x14ac:dyDescent="0.3">
      <c r="C183" t="s">
        <v>20</v>
      </c>
      <c r="P183" t="s">
        <v>20</v>
      </c>
    </row>
    <row r="184" spans="3:27" ht="15" customHeight="1" x14ac:dyDescent="0.3"/>
    <row r="186" spans="3:27" x14ac:dyDescent="0.3">
      <c r="C186" s="4" t="s">
        <v>21</v>
      </c>
      <c r="D186" s="5"/>
      <c r="E186" s="5"/>
      <c r="F186" s="5"/>
      <c r="G186" s="5"/>
      <c r="H186" s="5"/>
      <c r="I186" s="6"/>
      <c r="J186" s="4"/>
      <c r="K186" s="5"/>
      <c r="L186" s="5"/>
      <c r="M186" s="6"/>
      <c r="P186" s="4" t="s">
        <v>21</v>
      </c>
      <c r="Q186" s="5"/>
      <c r="R186" s="5"/>
      <c r="S186" s="5"/>
      <c r="T186" s="5"/>
      <c r="U186" s="5"/>
      <c r="V186" s="6"/>
      <c r="W186" s="4"/>
      <c r="X186" s="5"/>
      <c r="Y186" s="5"/>
      <c r="Z186" s="6"/>
    </row>
    <row r="187" spans="3:27" x14ac:dyDescent="0.3">
      <c r="C187" s="7"/>
      <c r="I187" s="8"/>
      <c r="J187" s="7"/>
      <c r="K187" t="s">
        <v>22</v>
      </c>
      <c r="M187" s="8"/>
      <c r="P187" s="7"/>
      <c r="V187" s="8"/>
      <c r="W187" s="7"/>
      <c r="X187" t="s">
        <v>22</v>
      </c>
      <c r="Z187" s="8"/>
    </row>
    <row r="188" spans="3:27" x14ac:dyDescent="0.3">
      <c r="C188" s="7"/>
      <c r="D188" s="113" t="str">
        <f>D37</f>
        <v>S. CHEVALIER</v>
      </c>
      <c r="E188" s="113"/>
      <c r="F188" s="113"/>
      <c r="G188" s="113"/>
      <c r="I188" s="8"/>
      <c r="J188" s="7"/>
      <c r="M188" s="8"/>
      <c r="P188" s="7"/>
      <c r="Q188" s="113" t="str">
        <f>D37</f>
        <v>S. CHEVALIER</v>
      </c>
      <c r="R188" s="113"/>
      <c r="S188" s="113"/>
      <c r="T188" s="113"/>
      <c r="V188" s="8"/>
      <c r="W188" s="7"/>
      <c r="Z188" s="8"/>
    </row>
    <row r="189" spans="3:27" ht="15" customHeight="1" x14ac:dyDescent="0.3">
      <c r="C189" s="7"/>
      <c r="I189" s="8"/>
      <c r="J189" s="7"/>
      <c r="K189" s="110" t="s">
        <v>24</v>
      </c>
      <c r="L189" s="110"/>
      <c r="M189" s="124"/>
      <c r="P189" s="7"/>
      <c r="V189" s="8"/>
      <c r="W189" s="7"/>
      <c r="X189" s="110" t="s">
        <v>24</v>
      </c>
      <c r="Y189" s="110"/>
      <c r="Z189" s="124"/>
    </row>
    <row r="190" spans="3:27" x14ac:dyDescent="0.3">
      <c r="C190" s="7" t="s">
        <v>22</v>
      </c>
      <c r="D190" s="112">
        <f ca="1">TODAY()</f>
        <v>45212</v>
      </c>
      <c r="E190" s="113"/>
      <c r="F190" s="113"/>
      <c r="G190" s="113"/>
      <c r="I190" s="8"/>
      <c r="J190" s="7"/>
      <c r="M190" s="8"/>
      <c r="P190" s="7" t="s">
        <v>22</v>
      </c>
      <c r="Q190" s="112">
        <f ca="1">TODAY()</f>
        <v>45212</v>
      </c>
      <c r="R190" s="113"/>
      <c r="S190" s="113"/>
      <c r="T190" s="113"/>
      <c r="V190" s="8"/>
      <c r="W190" s="7"/>
      <c r="Z190" s="8"/>
    </row>
    <row r="191" spans="3:27" x14ac:dyDescent="0.3">
      <c r="C191" s="7"/>
      <c r="I191" s="8"/>
      <c r="J191" s="7"/>
      <c r="M191" s="8"/>
      <c r="P191" s="7"/>
      <c r="V191" s="8"/>
      <c r="W191" s="7"/>
      <c r="Z191" s="8"/>
    </row>
    <row r="192" spans="3:27" x14ac:dyDescent="0.3">
      <c r="C192" s="7" t="s">
        <v>23</v>
      </c>
      <c r="I192" s="8"/>
      <c r="J192" s="7"/>
      <c r="M192" s="8"/>
      <c r="P192" s="7" t="s">
        <v>23</v>
      </c>
      <c r="V192" s="8"/>
      <c r="W192" s="7"/>
      <c r="Z192" s="8"/>
    </row>
    <row r="193" spans="3:26" x14ac:dyDescent="0.3">
      <c r="C193" s="7"/>
      <c r="I193" s="8"/>
      <c r="J193" s="7"/>
      <c r="M193" s="8"/>
      <c r="P193" s="7"/>
      <c r="V193" s="8"/>
      <c r="W193" s="7"/>
      <c r="Z193" s="8"/>
    </row>
    <row r="194" spans="3:26" x14ac:dyDescent="0.3">
      <c r="C194" s="9"/>
      <c r="D194" s="10"/>
      <c r="E194" s="10"/>
      <c r="F194" s="10"/>
      <c r="G194" s="10"/>
      <c r="H194" s="10"/>
      <c r="I194" s="11"/>
      <c r="J194" s="9"/>
      <c r="K194" s="10"/>
      <c r="L194" s="10"/>
      <c r="M194" s="11"/>
      <c r="P194" s="9"/>
      <c r="Q194" s="10"/>
      <c r="R194" s="10"/>
      <c r="S194" s="10"/>
      <c r="T194" s="10"/>
      <c r="U194" s="10"/>
      <c r="V194" s="11"/>
      <c r="W194" s="9"/>
      <c r="X194" s="10"/>
      <c r="Y194" s="10"/>
      <c r="Z194" s="11"/>
    </row>
    <row r="200" spans="3:26" x14ac:dyDescent="0.3">
      <c r="D200" s="113"/>
      <c r="E200" s="113"/>
      <c r="F200" s="113"/>
      <c r="G200" s="113"/>
      <c r="Q200" s="113"/>
      <c r="R200" s="113"/>
      <c r="S200" s="113"/>
      <c r="T200" s="113"/>
    </row>
    <row r="201" spans="3:26" x14ac:dyDescent="0.3">
      <c r="K201" s="110"/>
      <c r="L201" s="110"/>
      <c r="M201" s="110"/>
      <c r="X201" s="110"/>
      <c r="Y201" s="110"/>
      <c r="Z201" s="110"/>
    </row>
    <row r="204" spans="3:26" ht="18" x14ac:dyDescent="0.35">
      <c r="E204" s="1"/>
      <c r="R204" s="1"/>
    </row>
    <row r="205" spans="3:26" x14ac:dyDescent="0.3">
      <c r="D205" s="82" t="s">
        <v>0</v>
      </c>
      <c r="E205" s="82"/>
      <c r="F205" s="82"/>
      <c r="G205" s="82"/>
      <c r="H205" s="82"/>
      <c r="I205" s="82"/>
      <c r="J205" s="82"/>
      <c r="K205" s="82"/>
      <c r="L205" s="82"/>
      <c r="Q205" s="82" t="s">
        <v>0</v>
      </c>
      <c r="R205" s="82"/>
      <c r="S205" s="82"/>
      <c r="T205" s="82"/>
      <c r="U205" s="82"/>
      <c r="V205" s="82"/>
      <c r="W205" s="82"/>
      <c r="X205" s="82"/>
      <c r="Y205" s="82"/>
    </row>
    <row r="208" spans="3:26" x14ac:dyDescent="0.3">
      <c r="C208" t="s">
        <v>1</v>
      </c>
      <c r="E208" s="2" t="s">
        <v>2</v>
      </c>
      <c r="F208" s="12">
        <f>$F$7</f>
        <v>25</v>
      </c>
      <c r="G208" s="12" t="str">
        <f>$G$7</f>
        <v>janvier</v>
      </c>
      <c r="H208" s="41">
        <f>$H$7</f>
        <v>2023</v>
      </c>
      <c r="I208" s="2" t="s">
        <v>3</v>
      </c>
      <c r="J208" s="41">
        <f>$J$7</f>
        <v>1</v>
      </c>
      <c r="K208" s="12" t="str">
        <f>$K$7</f>
        <v>février</v>
      </c>
      <c r="L208" s="41">
        <f>$L$7</f>
        <v>2023</v>
      </c>
      <c r="P208" t="s">
        <v>1</v>
      </c>
      <c r="R208" s="2" t="s">
        <v>2</v>
      </c>
      <c r="S208" s="12">
        <f>$F$7</f>
        <v>25</v>
      </c>
      <c r="T208" s="12" t="str">
        <f>$G$7</f>
        <v>janvier</v>
      </c>
      <c r="U208" s="41">
        <f>$H$7</f>
        <v>2023</v>
      </c>
      <c r="V208" s="2" t="s">
        <v>3</v>
      </c>
      <c r="W208" s="41">
        <f>$J$7</f>
        <v>1</v>
      </c>
      <c r="X208" s="12" t="str">
        <f>$K$7</f>
        <v>février</v>
      </c>
      <c r="Y208" s="41">
        <f>$L$7</f>
        <v>2023</v>
      </c>
    </row>
    <row r="210" spans="3:27" x14ac:dyDescent="0.3">
      <c r="C210" t="s">
        <v>4</v>
      </c>
      <c r="E210" s="110" t="s">
        <v>5</v>
      </c>
      <c r="F210" s="110"/>
      <c r="G210" s="110"/>
      <c r="H210" s="110"/>
      <c r="P210" t="s">
        <v>4</v>
      </c>
      <c r="R210" s="110" t="s">
        <v>5</v>
      </c>
      <c r="S210" s="110"/>
      <c r="T210" s="110"/>
      <c r="U210" s="110"/>
    </row>
    <row r="211" spans="3:27" x14ac:dyDescent="0.3">
      <c r="C211" s="2"/>
      <c r="D211" s="2"/>
      <c r="E211" s="3"/>
      <c r="F211" s="3"/>
      <c r="G211" s="3"/>
      <c r="H211" s="3"/>
      <c r="P211" s="2"/>
      <c r="Q211" s="2"/>
      <c r="R211" s="3"/>
      <c r="S211" s="3"/>
      <c r="T211" s="3"/>
      <c r="U211" s="3"/>
    </row>
    <row r="213" spans="3:27" x14ac:dyDescent="0.3">
      <c r="C213" s="110" t="s">
        <v>6</v>
      </c>
      <c r="D213" s="110"/>
      <c r="E213" s="110"/>
      <c r="F213" s="110"/>
      <c r="G213" s="110"/>
      <c r="H213" s="111" t="str">
        <f>'Répartitions par session'!B38</f>
        <v/>
      </c>
      <c r="I213" s="111"/>
      <c r="J213" s="111"/>
      <c r="K213" s="111"/>
      <c r="L213" s="111"/>
      <c r="M213" s="111"/>
      <c r="P213" s="110" t="s">
        <v>6</v>
      </c>
      <c r="Q213" s="110"/>
      <c r="R213" s="110"/>
      <c r="S213" s="110"/>
      <c r="T213" s="110"/>
      <c r="U213" s="111" t="str">
        <f>'Répartitions par session'!B43</f>
        <v/>
      </c>
      <c r="V213" s="111"/>
      <c r="W213" s="111"/>
      <c r="X213" s="111"/>
      <c r="Y213" s="111"/>
      <c r="Z213" s="111"/>
    </row>
    <row r="215" spans="3:27" x14ac:dyDescent="0.3">
      <c r="C215" t="s">
        <v>7</v>
      </c>
      <c r="F215" s="112" t="str">
        <f>'Répartitions par session'!C38</f>
        <v/>
      </c>
      <c r="G215" s="113"/>
      <c r="H215" s="113"/>
      <c r="I215" s="39" t="s">
        <v>8</v>
      </c>
      <c r="J215" s="125" t="str">
        <f>'Répartitions par session'!D38</f>
        <v/>
      </c>
      <c r="K215" s="125"/>
      <c r="L215" s="40" t="s">
        <v>68</v>
      </c>
      <c r="M215" s="113" t="str">
        <f>'Répartitions par session'!E38</f>
        <v/>
      </c>
      <c r="N215" s="113"/>
      <c r="P215" t="s">
        <v>7</v>
      </c>
      <c r="S215" s="112" t="str">
        <f>'Répartitions par session'!C43</f>
        <v/>
      </c>
      <c r="T215" s="113"/>
      <c r="U215" s="113"/>
      <c r="V215" s="39" t="s">
        <v>8</v>
      </c>
      <c r="W215" s="125" t="str">
        <f>'Répartitions par session'!D43</f>
        <v/>
      </c>
      <c r="X215" s="125"/>
      <c r="Y215" s="40" t="s">
        <v>68</v>
      </c>
      <c r="Z215" s="113" t="str">
        <f>'Répartitions par session'!E43</f>
        <v/>
      </c>
      <c r="AA215" s="113"/>
    </row>
    <row r="216" spans="3:27" x14ac:dyDescent="0.3">
      <c r="F216" s="82"/>
      <c r="G216" s="82"/>
      <c r="H216" s="82"/>
      <c r="I216" s="82"/>
      <c r="J216" s="82"/>
      <c r="K216" s="82"/>
      <c r="L216" s="82"/>
      <c r="M216" s="82"/>
      <c r="N216" s="82"/>
      <c r="S216" s="82"/>
      <c r="T216" s="82"/>
      <c r="U216" s="82"/>
      <c r="V216" s="82"/>
      <c r="W216" s="82"/>
      <c r="X216" s="82"/>
      <c r="Y216" s="82"/>
      <c r="Z216" s="82"/>
      <c r="AA216" s="82"/>
    </row>
    <row r="218" spans="3:27" x14ac:dyDescent="0.3">
      <c r="C218" s="12" t="s">
        <v>9</v>
      </c>
      <c r="P218" s="12" t="s">
        <v>9</v>
      </c>
    </row>
    <row r="220" spans="3:27" x14ac:dyDescent="0.3">
      <c r="C220" s="115" t="s">
        <v>10</v>
      </c>
      <c r="D220" s="116"/>
      <c r="E220" s="116"/>
      <c r="F220" s="116"/>
      <c r="G220" s="117"/>
      <c r="H220" s="114" t="s">
        <v>12</v>
      </c>
      <c r="I220" s="114"/>
      <c r="J220" s="114"/>
      <c r="K220" s="13" t="s">
        <v>11</v>
      </c>
      <c r="L220" s="114" t="s">
        <v>13</v>
      </c>
      <c r="M220" s="114"/>
      <c r="N220" s="114"/>
      <c r="P220" s="115" t="s">
        <v>10</v>
      </c>
      <c r="Q220" s="116"/>
      <c r="R220" s="116"/>
      <c r="S220" s="116"/>
      <c r="T220" s="117"/>
      <c r="U220" s="114" t="s">
        <v>12</v>
      </c>
      <c r="V220" s="114"/>
      <c r="W220" s="114"/>
      <c r="X220" s="13" t="s">
        <v>11</v>
      </c>
      <c r="Y220" s="114" t="s">
        <v>13</v>
      </c>
      <c r="Z220" s="114"/>
      <c r="AA220" s="114"/>
    </row>
    <row r="221" spans="3:27" x14ac:dyDescent="0.3">
      <c r="C221" s="126" t="s">
        <v>14</v>
      </c>
      <c r="D221" s="127"/>
      <c r="E221" s="127"/>
      <c r="F221" s="127"/>
      <c r="G221" s="128"/>
      <c r="H221" s="142" t="s">
        <v>47</v>
      </c>
      <c r="I221" s="143"/>
      <c r="J221" s="144"/>
      <c r="K221" s="141"/>
      <c r="L221" s="114"/>
      <c r="M221" s="114"/>
      <c r="N221" s="114"/>
      <c r="P221" s="126" t="s">
        <v>14</v>
      </c>
      <c r="Q221" s="127"/>
      <c r="R221" s="127"/>
      <c r="S221" s="127"/>
      <c r="T221" s="128"/>
      <c r="U221" s="142" t="s">
        <v>47</v>
      </c>
      <c r="V221" s="143"/>
      <c r="W221" s="144"/>
      <c r="X221" s="141"/>
      <c r="Y221" s="114"/>
      <c r="Z221" s="114"/>
      <c r="AA221" s="114"/>
    </row>
    <row r="222" spans="3:27" x14ac:dyDescent="0.3">
      <c r="C222" s="129"/>
      <c r="D222" s="130"/>
      <c r="E222" s="130"/>
      <c r="F222" s="130"/>
      <c r="G222" s="131"/>
      <c r="H222" s="145"/>
      <c r="I222" s="146"/>
      <c r="J222" s="147"/>
      <c r="K222" s="141"/>
      <c r="L222" s="114"/>
      <c r="M222" s="114"/>
      <c r="N222" s="114"/>
      <c r="P222" s="129"/>
      <c r="Q222" s="130"/>
      <c r="R222" s="130"/>
      <c r="S222" s="130"/>
      <c r="T222" s="131"/>
      <c r="U222" s="145"/>
      <c r="V222" s="146"/>
      <c r="W222" s="147"/>
      <c r="X222" s="141"/>
      <c r="Y222" s="114"/>
      <c r="Z222" s="114"/>
      <c r="AA222" s="114"/>
    </row>
    <row r="223" spans="3:27" x14ac:dyDescent="0.3">
      <c r="C223" s="132" t="s">
        <v>15</v>
      </c>
      <c r="D223" s="133"/>
      <c r="E223" s="133"/>
      <c r="F223" s="133"/>
      <c r="G223" s="134"/>
      <c r="H223" s="141" t="s">
        <v>47</v>
      </c>
      <c r="I223" s="141"/>
      <c r="J223" s="141"/>
      <c r="K223" s="141"/>
      <c r="L223" s="114"/>
      <c r="M223" s="114"/>
      <c r="N223" s="114"/>
      <c r="P223" s="132" t="s">
        <v>15</v>
      </c>
      <c r="Q223" s="133"/>
      <c r="R223" s="133"/>
      <c r="S223" s="133"/>
      <c r="T223" s="134"/>
      <c r="U223" s="141" t="s">
        <v>47</v>
      </c>
      <c r="V223" s="141"/>
      <c r="W223" s="141"/>
      <c r="X223" s="141"/>
      <c r="Y223" s="114"/>
      <c r="Z223" s="114"/>
      <c r="AA223" s="114"/>
    </row>
    <row r="224" spans="3:27" x14ac:dyDescent="0.3">
      <c r="C224" s="135"/>
      <c r="D224" s="136"/>
      <c r="E224" s="136"/>
      <c r="F224" s="136"/>
      <c r="G224" s="137"/>
      <c r="H224" s="141"/>
      <c r="I224" s="141"/>
      <c r="J224" s="141"/>
      <c r="K224" s="141"/>
      <c r="L224" s="114"/>
      <c r="M224" s="114"/>
      <c r="N224" s="114"/>
      <c r="P224" s="135"/>
      <c r="Q224" s="136"/>
      <c r="R224" s="136"/>
      <c r="S224" s="136"/>
      <c r="T224" s="137"/>
      <c r="U224" s="141"/>
      <c r="V224" s="141"/>
      <c r="W224" s="141"/>
      <c r="X224" s="141"/>
      <c r="Y224" s="114"/>
      <c r="Z224" s="114"/>
      <c r="AA224" s="114"/>
    </row>
    <row r="225" spans="3:27" x14ac:dyDescent="0.3">
      <c r="C225" s="138"/>
      <c r="D225" s="139"/>
      <c r="E225" s="139"/>
      <c r="F225" s="139"/>
      <c r="G225" s="140"/>
      <c r="H225" s="141"/>
      <c r="I225" s="141"/>
      <c r="J225" s="141"/>
      <c r="K225" s="141"/>
      <c r="L225" s="114"/>
      <c r="M225" s="114"/>
      <c r="N225" s="114"/>
      <c r="P225" s="138"/>
      <c r="Q225" s="139"/>
      <c r="R225" s="139"/>
      <c r="S225" s="139"/>
      <c r="T225" s="140"/>
      <c r="U225" s="141"/>
      <c r="V225" s="141"/>
      <c r="W225" s="141"/>
      <c r="X225" s="141"/>
      <c r="Y225" s="114"/>
      <c r="Z225" s="114"/>
      <c r="AA225" s="114"/>
    </row>
    <row r="226" spans="3:27" x14ac:dyDescent="0.3">
      <c r="C226" s="126" t="s">
        <v>16</v>
      </c>
      <c r="D226" s="127"/>
      <c r="E226" s="127"/>
      <c r="F226" s="127"/>
      <c r="G226" s="128"/>
      <c r="H226" s="141" t="s">
        <v>47</v>
      </c>
      <c r="I226" s="141"/>
      <c r="J226" s="141"/>
      <c r="K226" s="141"/>
      <c r="L226" s="114"/>
      <c r="M226" s="114"/>
      <c r="N226" s="114"/>
      <c r="P226" s="126" t="s">
        <v>16</v>
      </c>
      <c r="Q226" s="127"/>
      <c r="R226" s="127"/>
      <c r="S226" s="127"/>
      <c r="T226" s="128"/>
      <c r="U226" s="141" t="s">
        <v>47</v>
      </c>
      <c r="V226" s="141"/>
      <c r="W226" s="141"/>
      <c r="X226" s="141"/>
      <c r="Y226" s="114"/>
      <c r="Z226" s="114"/>
      <c r="AA226" s="114"/>
    </row>
    <row r="227" spans="3:27" x14ac:dyDescent="0.3">
      <c r="C227" s="129"/>
      <c r="D227" s="130"/>
      <c r="E227" s="130"/>
      <c r="F227" s="130"/>
      <c r="G227" s="131"/>
      <c r="H227" s="141"/>
      <c r="I227" s="141"/>
      <c r="J227" s="141"/>
      <c r="K227" s="141"/>
      <c r="L227" s="114"/>
      <c r="M227" s="114"/>
      <c r="N227" s="114"/>
      <c r="P227" s="129"/>
      <c r="Q227" s="130"/>
      <c r="R227" s="130"/>
      <c r="S227" s="130"/>
      <c r="T227" s="131"/>
      <c r="U227" s="141"/>
      <c r="V227" s="141"/>
      <c r="W227" s="141"/>
      <c r="X227" s="141"/>
      <c r="Y227" s="114"/>
      <c r="Z227" s="114"/>
      <c r="AA227" s="114"/>
    </row>
    <row r="228" spans="3:27" x14ac:dyDescent="0.3">
      <c r="C228" t="s">
        <v>17</v>
      </c>
      <c r="P228" t="s">
        <v>17</v>
      </c>
    </row>
    <row r="230" spans="3:27" x14ac:dyDescent="0.3">
      <c r="C230" s="12" t="s">
        <v>18</v>
      </c>
      <c r="P230" s="12" t="s">
        <v>18</v>
      </c>
    </row>
    <row r="231" spans="3:27" x14ac:dyDescent="0.3">
      <c r="C231" s="118" t="s">
        <v>19</v>
      </c>
      <c r="D231" s="119"/>
      <c r="E231" s="119"/>
      <c r="F231" s="119"/>
      <c r="G231" s="119"/>
      <c r="H231" s="119"/>
      <c r="I231" s="119" t="s">
        <v>83</v>
      </c>
      <c r="J231" s="119"/>
      <c r="K231" s="119"/>
      <c r="L231" s="119"/>
      <c r="M231" s="122"/>
      <c r="P231" s="118" t="s">
        <v>19</v>
      </c>
      <c r="Q231" s="119"/>
      <c r="R231" s="119"/>
      <c r="S231" s="119"/>
      <c r="T231" s="119"/>
      <c r="U231" s="119"/>
      <c r="V231" s="119" t="s">
        <v>83</v>
      </c>
      <c r="W231" s="119"/>
      <c r="X231" s="119"/>
      <c r="Y231" s="119"/>
      <c r="Z231" s="122"/>
    </row>
    <row r="232" spans="3:27" x14ac:dyDescent="0.3">
      <c r="C232" s="120"/>
      <c r="D232" s="121"/>
      <c r="E232" s="121"/>
      <c r="F232" s="121"/>
      <c r="G232" s="121"/>
      <c r="H232" s="121"/>
      <c r="I232" s="121"/>
      <c r="J232" s="121"/>
      <c r="K232" s="121"/>
      <c r="L232" s="121"/>
      <c r="M232" s="123"/>
      <c r="P232" s="120"/>
      <c r="Q232" s="121"/>
      <c r="R232" s="121"/>
      <c r="S232" s="121"/>
      <c r="T232" s="121"/>
      <c r="U232" s="121"/>
      <c r="V232" s="121"/>
      <c r="W232" s="121"/>
      <c r="X232" s="121"/>
      <c r="Y232" s="121"/>
      <c r="Z232" s="123"/>
    </row>
    <row r="233" spans="3:27" x14ac:dyDescent="0.3">
      <c r="C233" t="s">
        <v>20</v>
      </c>
      <c r="P233" t="s">
        <v>20</v>
      </c>
    </row>
    <row r="236" spans="3:27" x14ac:dyDescent="0.3">
      <c r="C236" s="4" t="s">
        <v>21</v>
      </c>
      <c r="D236" s="5"/>
      <c r="E236" s="5"/>
      <c r="F236" s="5"/>
      <c r="G236" s="5"/>
      <c r="H236" s="5"/>
      <c r="I236" s="6"/>
      <c r="J236" s="4"/>
      <c r="K236" s="5"/>
      <c r="L236" s="5"/>
      <c r="M236" s="6"/>
      <c r="P236" s="4" t="s">
        <v>21</v>
      </c>
      <c r="Q236" s="5"/>
      <c r="R236" s="5"/>
      <c r="S236" s="5"/>
      <c r="T236" s="5"/>
      <c r="U236" s="5"/>
      <c r="V236" s="6"/>
      <c r="W236" s="4"/>
      <c r="X236" s="5"/>
      <c r="Y236" s="5"/>
      <c r="Z236" s="6"/>
    </row>
    <row r="237" spans="3:27" x14ac:dyDescent="0.3">
      <c r="C237" s="7"/>
      <c r="I237" s="8"/>
      <c r="J237" s="7"/>
      <c r="K237" t="s">
        <v>22</v>
      </c>
      <c r="M237" s="8"/>
      <c r="P237" s="7"/>
      <c r="V237" s="8"/>
      <c r="W237" s="7"/>
      <c r="X237" t="s">
        <v>22</v>
      </c>
      <c r="Z237" s="8"/>
    </row>
    <row r="238" spans="3:27" x14ac:dyDescent="0.3">
      <c r="C238" s="7"/>
      <c r="D238" s="113" t="str">
        <f>D37</f>
        <v>S. CHEVALIER</v>
      </c>
      <c r="E238" s="113"/>
      <c r="F238" s="113"/>
      <c r="G238" s="113"/>
      <c r="I238" s="8"/>
      <c r="J238" s="7"/>
      <c r="M238" s="8"/>
      <c r="P238" s="7"/>
      <c r="Q238" s="113" t="str">
        <f>D37</f>
        <v>S. CHEVALIER</v>
      </c>
      <c r="R238" s="113"/>
      <c r="S238" s="113"/>
      <c r="T238" s="113"/>
      <c r="V238" s="8"/>
      <c r="W238" s="7"/>
      <c r="Z238" s="8"/>
    </row>
    <row r="239" spans="3:27" x14ac:dyDescent="0.3">
      <c r="C239" s="7"/>
      <c r="I239" s="8"/>
      <c r="J239" s="7"/>
      <c r="K239" s="110" t="s">
        <v>24</v>
      </c>
      <c r="L239" s="110"/>
      <c r="M239" s="124"/>
      <c r="P239" s="7"/>
      <c r="V239" s="8"/>
      <c r="W239" s="7"/>
      <c r="X239" s="110" t="s">
        <v>24</v>
      </c>
      <c r="Y239" s="110"/>
      <c r="Z239" s="124"/>
    </row>
    <row r="240" spans="3:27" x14ac:dyDescent="0.3">
      <c r="C240" s="7" t="s">
        <v>22</v>
      </c>
      <c r="D240" s="112">
        <f ca="1">TODAY()</f>
        <v>45212</v>
      </c>
      <c r="E240" s="113"/>
      <c r="F240" s="113"/>
      <c r="G240" s="113"/>
      <c r="I240" s="8"/>
      <c r="J240" s="7"/>
      <c r="M240" s="8"/>
      <c r="P240" s="7" t="s">
        <v>22</v>
      </c>
      <c r="Q240" s="112">
        <f ca="1">TODAY()</f>
        <v>45212</v>
      </c>
      <c r="R240" s="113"/>
      <c r="S240" s="113"/>
      <c r="T240" s="113"/>
      <c r="V240" s="8"/>
      <c r="W240" s="7"/>
      <c r="Z240" s="8"/>
    </row>
    <row r="241" spans="3:26" x14ac:dyDescent="0.3">
      <c r="C241" s="7"/>
      <c r="I241" s="8"/>
      <c r="J241" s="7"/>
      <c r="M241" s="8"/>
      <c r="P241" s="7"/>
      <c r="V241" s="8"/>
      <c r="W241" s="7"/>
      <c r="Z241" s="8"/>
    </row>
    <row r="242" spans="3:26" x14ac:dyDescent="0.3">
      <c r="C242" s="7" t="s">
        <v>23</v>
      </c>
      <c r="I242" s="8"/>
      <c r="J242" s="7"/>
      <c r="M242" s="8"/>
      <c r="P242" s="7" t="s">
        <v>23</v>
      </c>
      <c r="V242" s="8"/>
      <c r="W242" s="7"/>
      <c r="Z242" s="8"/>
    </row>
    <row r="243" spans="3:26" x14ac:dyDescent="0.3">
      <c r="C243" s="7"/>
      <c r="I243" s="8"/>
      <c r="J243" s="7"/>
      <c r="M243" s="8"/>
      <c r="P243" s="7"/>
      <c r="V243" s="8"/>
      <c r="W243" s="7"/>
      <c r="Z243" s="8"/>
    </row>
    <row r="244" spans="3:26" x14ac:dyDescent="0.3">
      <c r="C244" s="9"/>
      <c r="D244" s="10"/>
      <c r="E244" s="10"/>
      <c r="F244" s="10"/>
      <c r="G244" s="10"/>
      <c r="H244" s="10"/>
      <c r="I244" s="11"/>
      <c r="J244" s="9"/>
      <c r="K244" s="10"/>
      <c r="L244" s="10"/>
      <c r="M244" s="11"/>
      <c r="P244" s="9"/>
      <c r="Q244" s="10"/>
      <c r="R244" s="10"/>
      <c r="S244" s="10"/>
      <c r="T244" s="10"/>
      <c r="U244" s="10"/>
      <c r="V244" s="11"/>
      <c r="W244" s="9"/>
      <c r="X244" s="10"/>
      <c r="Y244" s="10"/>
      <c r="Z244" s="11"/>
    </row>
    <row r="250" spans="3:26" x14ac:dyDescent="0.3">
      <c r="D250" s="113"/>
      <c r="E250" s="113"/>
      <c r="F250" s="113"/>
      <c r="G250" s="113"/>
      <c r="Q250" s="113"/>
      <c r="R250" s="113"/>
      <c r="S250" s="113"/>
      <c r="T250" s="113"/>
    </row>
    <row r="251" spans="3:26" x14ac:dyDescent="0.3">
      <c r="K251" s="110"/>
      <c r="L251" s="110"/>
      <c r="M251" s="110"/>
      <c r="X251" s="110"/>
      <c r="Y251" s="110"/>
      <c r="Z251" s="110"/>
    </row>
    <row r="252" spans="3:26" x14ac:dyDescent="0.3">
      <c r="D252" s="82"/>
      <c r="E252" s="82"/>
      <c r="F252" s="82"/>
      <c r="G252" s="82"/>
      <c r="Q252" s="82"/>
      <c r="R252" s="82"/>
      <c r="S252" s="82"/>
      <c r="T252" s="82"/>
    </row>
    <row r="266" spans="4:25" ht="18" x14ac:dyDescent="0.35">
      <c r="E266" s="1"/>
      <c r="R266" s="1"/>
    </row>
    <row r="267" spans="4:25" x14ac:dyDescent="0.3">
      <c r="D267" s="82"/>
      <c r="E267" s="82"/>
      <c r="F267" s="82"/>
      <c r="G267" s="82"/>
      <c r="H267" s="82"/>
      <c r="I267" s="82"/>
      <c r="J267" s="82"/>
      <c r="K267" s="82"/>
      <c r="L267" s="82"/>
      <c r="Q267" s="82"/>
      <c r="R267" s="82"/>
      <c r="S267" s="82"/>
      <c r="T267" s="82"/>
      <c r="U267" s="82"/>
      <c r="V267" s="82"/>
      <c r="W267" s="82"/>
      <c r="X267" s="82"/>
      <c r="Y267" s="82"/>
    </row>
    <row r="270" spans="4:25" x14ac:dyDescent="0.3">
      <c r="E270" s="2"/>
      <c r="F270" s="12"/>
      <c r="G270" s="41"/>
      <c r="H270" s="41"/>
      <c r="I270" s="2"/>
      <c r="J270" s="41"/>
      <c r="K270" s="41"/>
      <c r="L270" s="41"/>
      <c r="R270" s="2"/>
      <c r="S270" s="12"/>
      <c r="T270" s="41"/>
      <c r="U270" s="41"/>
      <c r="V270" s="2"/>
      <c r="W270" s="41"/>
      <c r="X270" s="41"/>
      <c r="Y270" s="41"/>
    </row>
    <row r="272" spans="4:25" x14ac:dyDescent="0.3">
      <c r="E272" s="110"/>
      <c r="F272" s="110"/>
      <c r="G272" s="110"/>
      <c r="H272" s="110"/>
      <c r="R272" s="110"/>
      <c r="S272" s="110"/>
      <c r="T272" s="110"/>
      <c r="U272" s="110"/>
    </row>
    <row r="273" spans="3:27" x14ac:dyDescent="0.3">
      <c r="C273" s="2"/>
      <c r="D273" s="2"/>
      <c r="E273" s="3"/>
      <c r="F273" s="3"/>
      <c r="G273" s="3"/>
      <c r="H273" s="3"/>
      <c r="P273" s="2"/>
      <c r="Q273" s="2"/>
      <c r="R273" s="3"/>
      <c r="S273" s="3"/>
      <c r="T273" s="3"/>
      <c r="U273" s="3"/>
    </row>
    <row r="275" spans="3:27" x14ac:dyDescent="0.3">
      <c r="C275" s="110"/>
      <c r="D275" s="110"/>
      <c r="E275" s="110"/>
      <c r="F275" s="110"/>
      <c r="G275" s="110"/>
      <c r="H275" s="111"/>
      <c r="I275" s="111"/>
      <c r="J275" s="111"/>
      <c r="K275" s="111"/>
      <c r="L275" s="111"/>
      <c r="M275" s="111"/>
      <c r="P275" s="110"/>
      <c r="Q275" s="110"/>
      <c r="R275" s="110"/>
      <c r="S275" s="110"/>
      <c r="T275" s="110"/>
      <c r="U275" s="111"/>
      <c r="V275" s="111"/>
      <c r="W275" s="111"/>
      <c r="X275" s="111"/>
      <c r="Y275" s="111"/>
      <c r="Z275" s="111"/>
    </row>
    <row r="277" spans="3:27" x14ac:dyDescent="0.3">
      <c r="F277" s="112"/>
      <c r="G277" s="113"/>
      <c r="H277" s="113"/>
      <c r="I277" s="39"/>
      <c r="J277" s="125"/>
      <c r="K277" s="125"/>
      <c r="L277" s="40"/>
      <c r="M277" s="113"/>
      <c r="N277" s="113"/>
      <c r="S277" s="112"/>
      <c r="T277" s="113"/>
      <c r="U277" s="113"/>
      <c r="V277" s="39"/>
      <c r="W277" s="125"/>
      <c r="X277" s="125"/>
      <c r="Y277" s="40"/>
      <c r="Z277" s="113"/>
      <c r="AA277" s="113"/>
    </row>
    <row r="278" spans="3:27" x14ac:dyDescent="0.3">
      <c r="F278" s="82"/>
      <c r="G278" s="82"/>
      <c r="H278" s="82"/>
      <c r="I278" s="82"/>
      <c r="J278" s="82"/>
      <c r="K278" s="82"/>
      <c r="L278" s="82"/>
      <c r="M278" s="82"/>
      <c r="N278" s="82"/>
      <c r="S278" s="82"/>
      <c r="T278" s="82"/>
      <c r="U278" s="82"/>
      <c r="V278" s="82"/>
      <c r="W278" s="82"/>
      <c r="X278" s="82"/>
      <c r="Y278" s="82"/>
      <c r="Z278" s="82"/>
      <c r="AA278" s="82"/>
    </row>
    <row r="280" spans="3:27" x14ac:dyDescent="0.3">
      <c r="C280" s="12"/>
      <c r="P280" s="12"/>
    </row>
    <row r="282" spans="3:27" x14ac:dyDescent="0.3">
      <c r="C282" s="82"/>
      <c r="D282" s="82"/>
      <c r="E282" s="82"/>
      <c r="F282" s="82"/>
      <c r="G282" s="82"/>
      <c r="H282" s="82"/>
      <c r="I282" s="82"/>
      <c r="J282" s="82"/>
      <c r="K282" s="2"/>
      <c r="L282" s="82"/>
      <c r="M282" s="82"/>
      <c r="N282" s="82"/>
      <c r="P282" s="82"/>
      <c r="Q282" s="82"/>
      <c r="R282" s="82"/>
      <c r="S282" s="82"/>
      <c r="T282" s="82"/>
      <c r="U282" s="82"/>
      <c r="V282" s="82"/>
      <c r="W282" s="82"/>
      <c r="X282" s="2"/>
      <c r="Y282" s="82"/>
      <c r="Z282" s="82"/>
      <c r="AA282" s="82"/>
    </row>
    <row r="283" spans="3:27" x14ac:dyDescent="0.3">
      <c r="C283" s="148"/>
      <c r="D283" s="148"/>
      <c r="E283" s="148"/>
      <c r="F283" s="148"/>
      <c r="G283" s="148"/>
      <c r="H283" s="149"/>
      <c r="I283" s="149"/>
      <c r="J283" s="149"/>
      <c r="K283" s="149"/>
      <c r="L283" s="82"/>
      <c r="M283" s="82"/>
      <c r="N283" s="82"/>
      <c r="P283" s="148"/>
      <c r="Q283" s="148"/>
      <c r="R283" s="148"/>
      <c r="S283" s="148"/>
      <c r="T283" s="148"/>
      <c r="U283" s="149"/>
      <c r="V283" s="149"/>
      <c r="W283" s="149"/>
      <c r="X283" s="149"/>
      <c r="Y283" s="82"/>
      <c r="Z283" s="82"/>
      <c r="AA283" s="82"/>
    </row>
    <row r="284" spans="3:27" x14ac:dyDescent="0.3">
      <c r="C284" s="148"/>
      <c r="D284" s="148"/>
      <c r="E284" s="148"/>
      <c r="F284" s="148"/>
      <c r="G284" s="148"/>
      <c r="H284" s="149"/>
      <c r="I284" s="149"/>
      <c r="J284" s="149"/>
      <c r="K284" s="149"/>
      <c r="L284" s="82"/>
      <c r="M284" s="82"/>
      <c r="N284" s="82"/>
      <c r="P284" s="148"/>
      <c r="Q284" s="148"/>
      <c r="R284" s="148"/>
      <c r="S284" s="148"/>
      <c r="T284" s="148"/>
      <c r="U284" s="149"/>
      <c r="V284" s="149"/>
      <c r="W284" s="149"/>
      <c r="X284" s="149"/>
      <c r="Y284" s="82"/>
      <c r="Z284" s="82"/>
      <c r="AA284" s="82"/>
    </row>
    <row r="285" spans="3:27" x14ac:dyDescent="0.3">
      <c r="C285" s="136"/>
      <c r="D285" s="136"/>
      <c r="E285" s="136"/>
      <c r="F285" s="136"/>
      <c r="G285" s="136"/>
      <c r="H285" s="149"/>
      <c r="I285" s="149"/>
      <c r="J285" s="149"/>
      <c r="K285" s="149"/>
      <c r="L285" s="82"/>
      <c r="M285" s="82"/>
      <c r="N285" s="82"/>
      <c r="P285" s="136"/>
      <c r="Q285" s="136"/>
      <c r="R285" s="136"/>
      <c r="S285" s="136"/>
      <c r="T285" s="136"/>
      <c r="U285" s="149"/>
      <c r="V285" s="149"/>
      <c r="W285" s="149"/>
      <c r="X285" s="149"/>
      <c r="Y285" s="82"/>
      <c r="Z285" s="82"/>
      <c r="AA285" s="82"/>
    </row>
    <row r="286" spans="3:27" x14ac:dyDescent="0.3">
      <c r="C286" s="136"/>
      <c r="D286" s="136"/>
      <c r="E286" s="136"/>
      <c r="F286" s="136"/>
      <c r="G286" s="136"/>
      <c r="H286" s="149"/>
      <c r="I286" s="149"/>
      <c r="J286" s="149"/>
      <c r="K286" s="149"/>
      <c r="L286" s="82"/>
      <c r="M286" s="82"/>
      <c r="N286" s="82"/>
      <c r="P286" s="136"/>
      <c r="Q286" s="136"/>
      <c r="R286" s="136"/>
      <c r="S286" s="136"/>
      <c r="T286" s="136"/>
      <c r="U286" s="149"/>
      <c r="V286" s="149"/>
      <c r="W286" s="149"/>
      <c r="X286" s="149"/>
      <c r="Y286" s="82"/>
      <c r="Z286" s="82"/>
      <c r="AA286" s="82"/>
    </row>
    <row r="287" spans="3:27" x14ac:dyDescent="0.3">
      <c r="C287" s="136"/>
      <c r="D287" s="136"/>
      <c r="E287" s="136"/>
      <c r="F287" s="136"/>
      <c r="G287" s="136"/>
      <c r="H287" s="149"/>
      <c r="I287" s="149"/>
      <c r="J287" s="149"/>
      <c r="K287" s="149"/>
      <c r="L287" s="82"/>
      <c r="M287" s="82"/>
      <c r="N287" s="82"/>
      <c r="P287" s="136"/>
      <c r="Q287" s="136"/>
      <c r="R287" s="136"/>
      <c r="S287" s="136"/>
      <c r="T287" s="136"/>
      <c r="U287" s="149"/>
      <c r="V287" s="149"/>
      <c r="W287" s="149"/>
      <c r="X287" s="149"/>
      <c r="Y287" s="82"/>
      <c r="Z287" s="82"/>
      <c r="AA287" s="82"/>
    </row>
    <row r="288" spans="3:27" x14ac:dyDescent="0.3">
      <c r="C288" s="148"/>
      <c r="D288" s="148"/>
      <c r="E288" s="148"/>
      <c r="F288" s="148"/>
      <c r="G288" s="148"/>
      <c r="H288" s="149"/>
      <c r="I288" s="149"/>
      <c r="J288" s="149"/>
      <c r="K288" s="149"/>
      <c r="L288" s="82"/>
      <c r="M288" s="82"/>
      <c r="N288" s="82"/>
      <c r="P288" s="148"/>
      <c r="Q288" s="148"/>
      <c r="R288" s="148"/>
      <c r="S288" s="148"/>
      <c r="T288" s="148"/>
      <c r="U288" s="149"/>
      <c r="V288" s="149"/>
      <c r="W288" s="149"/>
      <c r="X288" s="149"/>
      <c r="Y288" s="82"/>
      <c r="Z288" s="82"/>
      <c r="AA288" s="82"/>
    </row>
    <row r="289" spans="3:27" x14ac:dyDescent="0.3">
      <c r="C289" s="148"/>
      <c r="D289" s="148"/>
      <c r="E289" s="148"/>
      <c r="F289" s="148"/>
      <c r="G289" s="148"/>
      <c r="H289" s="149"/>
      <c r="I289" s="149"/>
      <c r="J289" s="149"/>
      <c r="K289" s="149"/>
      <c r="L289" s="82"/>
      <c r="M289" s="82"/>
      <c r="N289" s="82"/>
      <c r="P289" s="148"/>
      <c r="Q289" s="148"/>
      <c r="R289" s="148"/>
      <c r="S289" s="148"/>
      <c r="T289" s="148"/>
      <c r="U289" s="149"/>
      <c r="V289" s="149"/>
      <c r="W289" s="149"/>
      <c r="X289" s="149"/>
      <c r="Y289" s="82"/>
      <c r="Z289" s="82"/>
      <c r="AA289" s="82"/>
    </row>
    <row r="292" spans="3:27" x14ac:dyDescent="0.3">
      <c r="C292" s="12"/>
      <c r="P292" s="12"/>
    </row>
    <row r="293" spans="3:27" x14ac:dyDescent="0.3">
      <c r="C293" s="150"/>
      <c r="D293" s="150"/>
      <c r="E293" s="150"/>
      <c r="F293" s="150"/>
      <c r="G293" s="150"/>
      <c r="H293" s="150"/>
      <c r="I293" s="150"/>
      <c r="J293" s="150"/>
      <c r="K293" s="150"/>
      <c r="L293" s="150"/>
      <c r="M293" s="150"/>
      <c r="P293" s="150"/>
      <c r="Q293" s="150"/>
      <c r="R293" s="150"/>
      <c r="S293" s="150"/>
      <c r="T293" s="150"/>
      <c r="U293" s="150"/>
      <c r="V293" s="150"/>
      <c r="W293" s="150"/>
      <c r="X293" s="150"/>
      <c r="Y293" s="150"/>
      <c r="Z293" s="150"/>
    </row>
    <row r="294" spans="3:27" x14ac:dyDescent="0.3">
      <c r="C294" s="150"/>
      <c r="D294" s="150"/>
      <c r="E294" s="150"/>
      <c r="F294" s="150"/>
      <c r="G294" s="150"/>
      <c r="H294" s="150"/>
      <c r="I294" s="150"/>
      <c r="J294" s="150"/>
      <c r="K294" s="150"/>
      <c r="L294" s="150"/>
      <c r="M294" s="150"/>
      <c r="P294" s="150"/>
      <c r="Q294" s="150"/>
      <c r="R294" s="150"/>
      <c r="S294" s="150"/>
      <c r="T294" s="150"/>
      <c r="U294" s="150"/>
      <c r="V294" s="150"/>
      <c r="W294" s="150"/>
      <c r="X294" s="150"/>
      <c r="Y294" s="150"/>
      <c r="Z294" s="150"/>
    </row>
    <row r="300" spans="3:27" x14ac:dyDescent="0.3">
      <c r="D300" s="113"/>
      <c r="E300" s="113"/>
      <c r="F300" s="113"/>
      <c r="G300" s="113"/>
      <c r="Q300" s="113"/>
      <c r="R300" s="113"/>
      <c r="S300" s="113"/>
      <c r="T300" s="113"/>
    </row>
    <row r="301" spans="3:27" x14ac:dyDescent="0.3">
      <c r="K301" s="110"/>
      <c r="L301" s="110"/>
      <c r="M301" s="110"/>
      <c r="X301" s="110"/>
      <c r="Y301" s="110"/>
      <c r="Z301" s="110"/>
    </row>
    <row r="302" spans="3:27" x14ac:dyDescent="0.3">
      <c r="D302" s="82"/>
      <c r="E302" s="82"/>
      <c r="F302" s="82"/>
      <c r="G302" s="82"/>
      <c r="Q302" s="82"/>
      <c r="R302" s="82"/>
      <c r="S302" s="82"/>
      <c r="T302" s="82"/>
    </row>
    <row r="316" spans="4:25" ht="18" x14ac:dyDescent="0.35">
      <c r="E316" s="1"/>
      <c r="R316" s="1"/>
    </row>
    <row r="317" spans="4:25" x14ac:dyDescent="0.3">
      <c r="D317" s="82"/>
      <c r="E317" s="82"/>
      <c r="F317" s="82"/>
      <c r="G317" s="82"/>
      <c r="H317" s="82"/>
      <c r="I317" s="82"/>
      <c r="J317" s="82"/>
      <c r="K317" s="82"/>
      <c r="L317" s="82"/>
      <c r="Q317" s="82"/>
      <c r="R317" s="82"/>
      <c r="S317" s="82"/>
      <c r="T317" s="82"/>
      <c r="U317" s="82"/>
      <c r="V317" s="82"/>
      <c r="W317" s="82"/>
      <c r="X317" s="82"/>
      <c r="Y317" s="82"/>
    </row>
    <row r="320" spans="4:25" x14ac:dyDescent="0.3">
      <c r="E320" s="2"/>
      <c r="F320" s="12"/>
      <c r="G320" s="41"/>
      <c r="H320" s="41"/>
      <c r="I320" s="2"/>
      <c r="J320" s="41"/>
      <c r="K320" s="41"/>
      <c r="L320" s="41"/>
      <c r="R320" s="2"/>
      <c r="S320" s="12"/>
      <c r="T320" s="41"/>
      <c r="U320" s="41"/>
      <c r="V320" s="2"/>
      <c r="W320" s="41"/>
      <c r="X320" s="41"/>
      <c r="Y320" s="41"/>
    </row>
    <row r="322" spans="3:27" x14ac:dyDescent="0.3">
      <c r="E322" s="110"/>
      <c r="F322" s="110"/>
      <c r="G322" s="110"/>
      <c r="H322" s="110"/>
      <c r="R322" s="110"/>
      <c r="S322" s="110"/>
      <c r="T322" s="110"/>
      <c r="U322" s="110"/>
    </row>
    <row r="323" spans="3:27" x14ac:dyDescent="0.3">
      <c r="C323" s="2"/>
      <c r="D323" s="2"/>
      <c r="E323" s="3"/>
      <c r="F323" s="3"/>
      <c r="G323" s="3"/>
      <c r="H323" s="3"/>
      <c r="P323" s="2"/>
      <c r="Q323" s="2"/>
      <c r="R323" s="3"/>
      <c r="S323" s="3"/>
      <c r="T323" s="3"/>
      <c r="U323" s="3"/>
    </row>
    <row r="325" spans="3:27" x14ac:dyDescent="0.3">
      <c r="C325" s="110"/>
      <c r="D325" s="110"/>
      <c r="E325" s="110"/>
      <c r="F325" s="110"/>
      <c r="G325" s="110"/>
      <c r="H325" s="111"/>
      <c r="I325" s="111"/>
      <c r="J325" s="111"/>
      <c r="K325" s="111"/>
      <c r="L325" s="111"/>
      <c r="M325" s="111"/>
      <c r="P325" s="110"/>
      <c r="Q325" s="110"/>
      <c r="R325" s="110"/>
      <c r="S325" s="110"/>
      <c r="T325" s="110"/>
      <c r="U325" s="111"/>
      <c r="V325" s="111"/>
      <c r="W325" s="111"/>
      <c r="X325" s="111"/>
      <c r="Y325" s="111"/>
      <c r="Z325" s="111"/>
    </row>
    <row r="327" spans="3:27" x14ac:dyDescent="0.3">
      <c r="F327" s="112"/>
      <c r="G327" s="113"/>
      <c r="H327" s="113"/>
      <c r="I327" s="39"/>
      <c r="J327" s="125"/>
      <c r="K327" s="125"/>
      <c r="L327" s="40"/>
      <c r="M327" s="113"/>
      <c r="N327" s="113"/>
      <c r="S327" s="112"/>
      <c r="T327" s="113"/>
      <c r="U327" s="113"/>
      <c r="V327" s="39"/>
      <c r="W327" s="125"/>
      <c r="X327" s="125"/>
      <c r="Y327" s="40"/>
      <c r="Z327" s="113"/>
      <c r="AA327" s="113"/>
    </row>
    <row r="328" spans="3:27" x14ac:dyDescent="0.3">
      <c r="F328" s="82"/>
      <c r="G328" s="82"/>
      <c r="H328" s="82"/>
      <c r="I328" s="82"/>
      <c r="J328" s="82"/>
      <c r="K328" s="82"/>
      <c r="L328" s="82"/>
      <c r="M328" s="82"/>
      <c r="N328" s="82"/>
      <c r="S328" s="82"/>
      <c r="T328" s="82"/>
      <c r="U328" s="82"/>
      <c r="V328" s="82"/>
      <c r="W328" s="82"/>
      <c r="X328" s="82"/>
      <c r="Y328" s="82"/>
      <c r="Z328" s="82"/>
      <c r="AA328" s="82"/>
    </row>
    <row r="330" spans="3:27" x14ac:dyDescent="0.3">
      <c r="C330" s="12"/>
      <c r="P330" s="12"/>
    </row>
    <row r="332" spans="3:27" x14ac:dyDescent="0.3">
      <c r="C332" s="82"/>
      <c r="D332" s="82"/>
      <c r="E332" s="82"/>
      <c r="F332" s="82"/>
      <c r="G332" s="82"/>
      <c r="H332" s="82"/>
      <c r="I332" s="82"/>
      <c r="J332" s="82"/>
      <c r="K332" s="2"/>
      <c r="L332" s="82"/>
      <c r="M332" s="82"/>
      <c r="N332" s="82"/>
      <c r="P332" s="82"/>
      <c r="Q332" s="82"/>
      <c r="R332" s="82"/>
      <c r="S332" s="82"/>
      <c r="T332" s="82"/>
      <c r="U332" s="82"/>
      <c r="V332" s="82"/>
      <c r="W332" s="82"/>
      <c r="X332" s="2"/>
      <c r="Y332" s="82"/>
      <c r="Z332" s="82"/>
      <c r="AA332" s="82"/>
    </row>
    <row r="333" spans="3:27" x14ac:dyDescent="0.3">
      <c r="C333" s="148"/>
      <c r="D333" s="148"/>
      <c r="E333" s="148"/>
      <c r="F333" s="148"/>
      <c r="G333" s="148"/>
      <c r="H333" s="149"/>
      <c r="I333" s="149"/>
      <c r="J333" s="149"/>
      <c r="K333" s="149"/>
      <c r="L333" s="82"/>
      <c r="M333" s="82"/>
      <c r="N333" s="82"/>
      <c r="P333" s="148"/>
      <c r="Q333" s="148"/>
      <c r="R333" s="148"/>
      <c r="S333" s="148"/>
      <c r="T333" s="148"/>
      <c r="U333" s="149"/>
      <c r="V333" s="149"/>
      <c r="W333" s="149"/>
      <c r="X333" s="149"/>
      <c r="Y333" s="82"/>
      <c r="Z333" s="82"/>
      <c r="AA333" s="82"/>
    </row>
    <row r="334" spans="3:27" x14ac:dyDescent="0.3">
      <c r="C334" s="148"/>
      <c r="D334" s="148"/>
      <c r="E334" s="148"/>
      <c r="F334" s="148"/>
      <c r="G334" s="148"/>
      <c r="H334" s="149"/>
      <c r="I334" s="149"/>
      <c r="J334" s="149"/>
      <c r="K334" s="149"/>
      <c r="L334" s="82"/>
      <c r="M334" s="82"/>
      <c r="N334" s="82"/>
      <c r="P334" s="148"/>
      <c r="Q334" s="148"/>
      <c r="R334" s="148"/>
      <c r="S334" s="148"/>
      <c r="T334" s="148"/>
      <c r="U334" s="149"/>
      <c r="V334" s="149"/>
      <c r="W334" s="149"/>
      <c r="X334" s="149"/>
      <c r="Y334" s="82"/>
      <c r="Z334" s="82"/>
      <c r="AA334" s="82"/>
    </row>
    <row r="335" spans="3:27" x14ac:dyDescent="0.3">
      <c r="C335" s="136"/>
      <c r="D335" s="136"/>
      <c r="E335" s="136"/>
      <c r="F335" s="136"/>
      <c r="G335" s="136"/>
      <c r="H335" s="149"/>
      <c r="I335" s="149"/>
      <c r="J335" s="149"/>
      <c r="K335" s="149"/>
      <c r="L335" s="82"/>
      <c r="M335" s="82"/>
      <c r="N335" s="82"/>
      <c r="P335" s="136"/>
      <c r="Q335" s="136"/>
      <c r="R335" s="136"/>
      <c r="S335" s="136"/>
      <c r="T335" s="136"/>
      <c r="U335" s="149"/>
      <c r="V335" s="149"/>
      <c r="W335" s="149"/>
      <c r="X335" s="149"/>
      <c r="Y335" s="82"/>
      <c r="Z335" s="82"/>
      <c r="AA335" s="82"/>
    </row>
    <row r="336" spans="3:27" x14ac:dyDescent="0.3">
      <c r="C336" s="136"/>
      <c r="D336" s="136"/>
      <c r="E336" s="136"/>
      <c r="F336" s="136"/>
      <c r="G336" s="136"/>
      <c r="H336" s="149"/>
      <c r="I336" s="149"/>
      <c r="J336" s="149"/>
      <c r="K336" s="149"/>
      <c r="L336" s="82"/>
      <c r="M336" s="82"/>
      <c r="N336" s="82"/>
      <c r="P336" s="136"/>
      <c r="Q336" s="136"/>
      <c r="R336" s="136"/>
      <c r="S336" s="136"/>
      <c r="T336" s="136"/>
      <c r="U336" s="149"/>
      <c r="V336" s="149"/>
      <c r="W336" s="149"/>
      <c r="X336" s="149"/>
      <c r="Y336" s="82"/>
      <c r="Z336" s="82"/>
      <c r="AA336" s="82"/>
    </row>
    <row r="337" spans="3:27" x14ac:dyDescent="0.3">
      <c r="C337" s="136"/>
      <c r="D337" s="136"/>
      <c r="E337" s="136"/>
      <c r="F337" s="136"/>
      <c r="G337" s="136"/>
      <c r="H337" s="149"/>
      <c r="I337" s="149"/>
      <c r="J337" s="149"/>
      <c r="K337" s="149"/>
      <c r="L337" s="82"/>
      <c r="M337" s="82"/>
      <c r="N337" s="82"/>
      <c r="P337" s="136"/>
      <c r="Q337" s="136"/>
      <c r="R337" s="136"/>
      <c r="S337" s="136"/>
      <c r="T337" s="136"/>
      <c r="U337" s="149"/>
      <c r="V337" s="149"/>
      <c r="W337" s="149"/>
      <c r="X337" s="149"/>
      <c r="Y337" s="82"/>
      <c r="Z337" s="82"/>
      <c r="AA337" s="82"/>
    </row>
    <row r="338" spans="3:27" x14ac:dyDescent="0.3">
      <c r="C338" s="148"/>
      <c r="D338" s="148"/>
      <c r="E338" s="148"/>
      <c r="F338" s="148"/>
      <c r="G338" s="148"/>
      <c r="H338" s="149"/>
      <c r="I338" s="149"/>
      <c r="J338" s="149"/>
      <c r="K338" s="149"/>
      <c r="L338" s="82"/>
      <c r="M338" s="82"/>
      <c r="N338" s="82"/>
      <c r="P338" s="148"/>
      <c r="Q338" s="148"/>
      <c r="R338" s="148"/>
      <c r="S338" s="148"/>
      <c r="T338" s="148"/>
      <c r="U338" s="149"/>
      <c r="V338" s="149"/>
      <c r="W338" s="149"/>
      <c r="X338" s="149"/>
      <c r="Y338" s="82"/>
      <c r="Z338" s="82"/>
      <c r="AA338" s="82"/>
    </row>
    <row r="339" spans="3:27" x14ac:dyDescent="0.3">
      <c r="C339" s="148"/>
      <c r="D339" s="148"/>
      <c r="E339" s="148"/>
      <c r="F339" s="148"/>
      <c r="G339" s="148"/>
      <c r="H339" s="149"/>
      <c r="I339" s="149"/>
      <c r="J339" s="149"/>
      <c r="K339" s="149"/>
      <c r="L339" s="82"/>
      <c r="M339" s="82"/>
      <c r="N339" s="82"/>
      <c r="P339" s="148"/>
      <c r="Q339" s="148"/>
      <c r="R339" s="148"/>
      <c r="S339" s="148"/>
      <c r="T339" s="148"/>
      <c r="U339" s="149"/>
      <c r="V339" s="149"/>
      <c r="W339" s="149"/>
      <c r="X339" s="149"/>
      <c r="Y339" s="82"/>
      <c r="Z339" s="82"/>
      <c r="AA339" s="82"/>
    </row>
    <row r="342" spans="3:27" x14ac:dyDescent="0.3">
      <c r="C342" s="12"/>
      <c r="P342" s="12"/>
    </row>
    <row r="343" spans="3:27" x14ac:dyDescent="0.3">
      <c r="C343" s="150"/>
      <c r="D343" s="150"/>
      <c r="E343" s="150"/>
      <c r="F343" s="150"/>
      <c r="G343" s="150"/>
      <c r="H343" s="150"/>
      <c r="I343" s="150"/>
      <c r="J343" s="150"/>
      <c r="K343" s="150"/>
      <c r="L343" s="150"/>
      <c r="M343" s="150"/>
      <c r="P343" s="150"/>
      <c r="Q343" s="150"/>
      <c r="R343" s="150"/>
      <c r="S343" s="150"/>
      <c r="T343" s="150"/>
      <c r="U343" s="150"/>
      <c r="V343" s="150"/>
      <c r="W343" s="150"/>
      <c r="X343" s="150"/>
      <c r="Y343" s="150"/>
      <c r="Z343" s="150"/>
    </row>
    <row r="344" spans="3:27" x14ac:dyDescent="0.3">
      <c r="C344" s="150"/>
      <c r="D344" s="150"/>
      <c r="E344" s="150"/>
      <c r="F344" s="150"/>
      <c r="G344" s="150"/>
      <c r="H344" s="150"/>
      <c r="I344" s="150"/>
      <c r="J344" s="150"/>
      <c r="K344" s="150"/>
      <c r="L344" s="150"/>
      <c r="M344" s="150"/>
      <c r="P344" s="150"/>
      <c r="Q344" s="150"/>
      <c r="R344" s="150"/>
      <c r="S344" s="150"/>
      <c r="T344" s="150"/>
      <c r="U344" s="150"/>
      <c r="V344" s="150"/>
      <c r="W344" s="150"/>
      <c r="X344" s="150"/>
      <c r="Y344" s="150"/>
      <c r="Z344" s="150"/>
    </row>
    <row r="350" spans="3:27" x14ac:dyDescent="0.3">
      <c r="D350" s="113"/>
      <c r="E350" s="113"/>
      <c r="F350" s="113"/>
      <c r="G350" s="113"/>
      <c r="Q350" s="113"/>
      <c r="R350" s="113"/>
      <c r="S350" s="113"/>
      <c r="T350" s="113"/>
    </row>
    <row r="351" spans="3:27" x14ac:dyDescent="0.3">
      <c r="K351" s="110"/>
      <c r="L351" s="110"/>
      <c r="M351" s="110"/>
      <c r="X351" s="110"/>
      <c r="Y351" s="110"/>
      <c r="Z351" s="110"/>
    </row>
    <row r="352" spans="3:27" x14ac:dyDescent="0.3">
      <c r="D352" s="82"/>
      <c r="E352" s="82"/>
      <c r="F352" s="82"/>
      <c r="G352" s="82"/>
      <c r="Q352" s="82"/>
      <c r="R352" s="82"/>
      <c r="S352" s="82"/>
      <c r="T352" s="82"/>
    </row>
    <row r="366" spans="4:25" ht="18" x14ac:dyDescent="0.35">
      <c r="E366" s="1"/>
      <c r="R366" s="1"/>
    </row>
    <row r="367" spans="4:25" x14ac:dyDescent="0.3">
      <c r="D367" s="82"/>
      <c r="E367" s="82"/>
      <c r="F367" s="82"/>
      <c r="G367" s="82"/>
      <c r="H367" s="82"/>
      <c r="I367" s="82"/>
      <c r="J367" s="82"/>
      <c r="K367" s="82"/>
      <c r="L367" s="82"/>
      <c r="Q367" s="82"/>
      <c r="R367" s="82"/>
      <c r="S367" s="82"/>
      <c r="T367" s="82"/>
      <c r="U367" s="82"/>
      <c r="V367" s="82"/>
      <c r="W367" s="82"/>
      <c r="X367" s="82"/>
      <c r="Y367" s="82"/>
    </row>
    <row r="370" spans="3:27" x14ac:dyDescent="0.3">
      <c r="E370" s="2"/>
      <c r="F370" s="12"/>
      <c r="G370" s="41"/>
      <c r="H370" s="41"/>
      <c r="I370" s="2"/>
      <c r="J370" s="41"/>
      <c r="K370" s="41"/>
      <c r="L370" s="41"/>
      <c r="R370" s="2"/>
      <c r="S370" s="12"/>
      <c r="T370" s="41"/>
      <c r="U370" s="41"/>
      <c r="V370" s="2"/>
      <c r="W370" s="41"/>
      <c r="X370" s="41"/>
      <c r="Y370" s="41"/>
    </row>
    <row r="372" spans="3:27" x14ac:dyDescent="0.3">
      <c r="E372" s="110"/>
      <c r="F372" s="110"/>
      <c r="G372" s="110"/>
      <c r="H372" s="110"/>
      <c r="R372" s="110"/>
      <c r="S372" s="110"/>
      <c r="T372" s="110"/>
      <c r="U372" s="110"/>
    </row>
    <row r="373" spans="3:27" x14ac:dyDescent="0.3">
      <c r="C373" s="2"/>
      <c r="D373" s="2"/>
      <c r="E373" s="3"/>
      <c r="F373" s="3"/>
      <c r="G373" s="3"/>
      <c r="H373" s="3"/>
      <c r="P373" s="2"/>
      <c r="Q373" s="2"/>
      <c r="R373" s="3"/>
      <c r="S373" s="3"/>
      <c r="T373" s="3"/>
      <c r="U373" s="3"/>
    </row>
    <row r="375" spans="3:27" x14ac:dyDescent="0.3">
      <c r="C375" s="110"/>
      <c r="D375" s="110"/>
      <c r="E375" s="110"/>
      <c r="F375" s="110"/>
      <c r="G375" s="110"/>
      <c r="H375" s="111"/>
      <c r="I375" s="111"/>
      <c r="J375" s="111"/>
      <c r="K375" s="111"/>
      <c r="L375" s="111"/>
      <c r="M375" s="111"/>
      <c r="P375" s="110"/>
      <c r="Q375" s="110"/>
      <c r="R375" s="110"/>
      <c r="S375" s="110"/>
      <c r="T375" s="110"/>
      <c r="U375" s="111"/>
      <c r="V375" s="111"/>
      <c r="W375" s="111"/>
      <c r="X375" s="111"/>
      <c r="Y375" s="111"/>
      <c r="Z375" s="111"/>
    </row>
    <row r="377" spans="3:27" x14ac:dyDescent="0.3">
      <c r="F377" s="112"/>
      <c r="G377" s="113"/>
      <c r="H377" s="113"/>
      <c r="I377" s="39"/>
      <c r="J377" s="125"/>
      <c r="K377" s="125"/>
      <c r="L377" s="40"/>
      <c r="M377" s="113"/>
      <c r="N377" s="113"/>
      <c r="S377" s="112"/>
      <c r="T377" s="113"/>
      <c r="U377" s="113"/>
      <c r="V377" s="39"/>
      <c r="W377" s="125"/>
      <c r="X377" s="125"/>
      <c r="Y377" s="40"/>
      <c r="Z377" s="113"/>
      <c r="AA377" s="113"/>
    </row>
    <row r="378" spans="3:27" x14ac:dyDescent="0.3">
      <c r="F378" s="82"/>
      <c r="G378" s="82"/>
      <c r="H378" s="82"/>
      <c r="I378" s="82"/>
      <c r="J378" s="82"/>
      <c r="K378" s="82"/>
      <c r="L378" s="82"/>
      <c r="M378" s="82"/>
      <c r="N378" s="82"/>
      <c r="S378" s="82"/>
      <c r="T378" s="82"/>
      <c r="U378" s="82"/>
      <c r="V378" s="82"/>
      <c r="W378" s="82"/>
      <c r="X378" s="82"/>
      <c r="Y378" s="82"/>
      <c r="Z378" s="82"/>
      <c r="AA378" s="82"/>
    </row>
    <row r="380" spans="3:27" x14ac:dyDescent="0.3">
      <c r="C380" s="12"/>
      <c r="P380" s="12"/>
    </row>
    <row r="382" spans="3:27" x14ac:dyDescent="0.3">
      <c r="C382" s="82"/>
      <c r="D382" s="82"/>
      <c r="E382" s="82"/>
      <c r="F382" s="82"/>
      <c r="G382" s="82"/>
      <c r="H382" s="82"/>
      <c r="I382" s="82"/>
      <c r="J382" s="82"/>
      <c r="K382" s="2"/>
      <c r="L382" s="82"/>
      <c r="M382" s="82"/>
      <c r="N382" s="82"/>
      <c r="P382" s="82"/>
      <c r="Q382" s="82"/>
      <c r="R382" s="82"/>
      <c r="S382" s="82"/>
      <c r="T382" s="82"/>
      <c r="U382" s="82"/>
      <c r="V382" s="82"/>
      <c r="W382" s="82"/>
      <c r="X382" s="2"/>
      <c r="Y382" s="82"/>
      <c r="Z382" s="82"/>
      <c r="AA382" s="82"/>
    </row>
    <row r="383" spans="3:27" x14ac:dyDescent="0.3">
      <c r="C383" s="148"/>
      <c r="D383" s="148"/>
      <c r="E383" s="148"/>
      <c r="F383" s="148"/>
      <c r="G383" s="148"/>
      <c r="H383" s="149"/>
      <c r="I383" s="149"/>
      <c r="J383" s="149"/>
      <c r="K383" s="149"/>
      <c r="L383" s="82"/>
      <c r="M383" s="82"/>
      <c r="N383" s="82"/>
      <c r="P383" s="148"/>
      <c r="Q383" s="148"/>
      <c r="R383" s="148"/>
      <c r="S383" s="148"/>
      <c r="T383" s="148"/>
      <c r="U383" s="149"/>
      <c r="V383" s="149"/>
      <c r="W383" s="149"/>
      <c r="X383" s="149"/>
      <c r="Y383" s="82"/>
      <c r="Z383" s="82"/>
      <c r="AA383" s="82"/>
    </row>
    <row r="384" spans="3:27" x14ac:dyDescent="0.3">
      <c r="C384" s="148"/>
      <c r="D384" s="148"/>
      <c r="E384" s="148"/>
      <c r="F384" s="148"/>
      <c r="G384" s="148"/>
      <c r="H384" s="149"/>
      <c r="I384" s="149"/>
      <c r="J384" s="149"/>
      <c r="K384" s="149"/>
      <c r="L384" s="82"/>
      <c r="M384" s="82"/>
      <c r="N384" s="82"/>
      <c r="P384" s="148"/>
      <c r="Q384" s="148"/>
      <c r="R384" s="148"/>
      <c r="S384" s="148"/>
      <c r="T384" s="148"/>
      <c r="U384" s="149"/>
      <c r="V384" s="149"/>
      <c r="W384" s="149"/>
      <c r="X384" s="149"/>
      <c r="Y384" s="82"/>
      <c r="Z384" s="82"/>
      <c r="AA384" s="82"/>
    </row>
    <row r="385" spans="3:27" x14ac:dyDescent="0.3">
      <c r="C385" s="136"/>
      <c r="D385" s="136"/>
      <c r="E385" s="136"/>
      <c r="F385" s="136"/>
      <c r="G385" s="136"/>
      <c r="H385" s="149"/>
      <c r="I385" s="149"/>
      <c r="J385" s="149"/>
      <c r="K385" s="149"/>
      <c r="L385" s="82"/>
      <c r="M385" s="82"/>
      <c r="N385" s="82"/>
      <c r="P385" s="136"/>
      <c r="Q385" s="136"/>
      <c r="R385" s="136"/>
      <c r="S385" s="136"/>
      <c r="T385" s="136"/>
      <c r="U385" s="149"/>
      <c r="V385" s="149"/>
      <c r="W385" s="149"/>
      <c r="X385" s="149"/>
      <c r="Y385" s="82"/>
      <c r="Z385" s="82"/>
      <c r="AA385" s="82"/>
    </row>
    <row r="386" spans="3:27" x14ac:dyDescent="0.3">
      <c r="C386" s="136"/>
      <c r="D386" s="136"/>
      <c r="E386" s="136"/>
      <c r="F386" s="136"/>
      <c r="G386" s="136"/>
      <c r="H386" s="149"/>
      <c r="I386" s="149"/>
      <c r="J386" s="149"/>
      <c r="K386" s="149"/>
      <c r="L386" s="82"/>
      <c r="M386" s="82"/>
      <c r="N386" s="82"/>
      <c r="P386" s="136"/>
      <c r="Q386" s="136"/>
      <c r="R386" s="136"/>
      <c r="S386" s="136"/>
      <c r="T386" s="136"/>
      <c r="U386" s="149"/>
      <c r="V386" s="149"/>
      <c r="W386" s="149"/>
      <c r="X386" s="149"/>
      <c r="Y386" s="82"/>
      <c r="Z386" s="82"/>
      <c r="AA386" s="82"/>
    </row>
    <row r="387" spans="3:27" x14ac:dyDescent="0.3">
      <c r="C387" s="136"/>
      <c r="D387" s="136"/>
      <c r="E387" s="136"/>
      <c r="F387" s="136"/>
      <c r="G387" s="136"/>
      <c r="H387" s="149"/>
      <c r="I387" s="149"/>
      <c r="J387" s="149"/>
      <c r="K387" s="149"/>
      <c r="L387" s="82"/>
      <c r="M387" s="82"/>
      <c r="N387" s="82"/>
      <c r="P387" s="136"/>
      <c r="Q387" s="136"/>
      <c r="R387" s="136"/>
      <c r="S387" s="136"/>
      <c r="T387" s="136"/>
      <c r="U387" s="149"/>
      <c r="V387" s="149"/>
      <c r="W387" s="149"/>
      <c r="X387" s="149"/>
      <c r="Y387" s="82"/>
      <c r="Z387" s="82"/>
      <c r="AA387" s="82"/>
    </row>
    <row r="388" spans="3:27" x14ac:dyDescent="0.3">
      <c r="C388" s="148"/>
      <c r="D388" s="148"/>
      <c r="E388" s="148"/>
      <c r="F388" s="148"/>
      <c r="G388" s="148"/>
      <c r="H388" s="149"/>
      <c r="I388" s="149"/>
      <c r="J388" s="149"/>
      <c r="K388" s="149"/>
      <c r="L388" s="82"/>
      <c r="M388" s="82"/>
      <c r="N388" s="82"/>
      <c r="P388" s="148"/>
      <c r="Q388" s="148"/>
      <c r="R388" s="148"/>
      <c r="S388" s="148"/>
      <c r="T388" s="148"/>
      <c r="U388" s="149"/>
      <c r="V388" s="149"/>
      <c r="W388" s="149"/>
      <c r="X388" s="149"/>
      <c r="Y388" s="82"/>
      <c r="Z388" s="82"/>
      <c r="AA388" s="82"/>
    </row>
    <row r="389" spans="3:27" x14ac:dyDescent="0.3">
      <c r="C389" s="148"/>
      <c r="D389" s="148"/>
      <c r="E389" s="148"/>
      <c r="F389" s="148"/>
      <c r="G389" s="148"/>
      <c r="H389" s="149"/>
      <c r="I389" s="149"/>
      <c r="J389" s="149"/>
      <c r="K389" s="149"/>
      <c r="L389" s="82"/>
      <c r="M389" s="82"/>
      <c r="N389" s="82"/>
      <c r="P389" s="148"/>
      <c r="Q389" s="148"/>
      <c r="R389" s="148"/>
      <c r="S389" s="148"/>
      <c r="T389" s="148"/>
      <c r="U389" s="149"/>
      <c r="V389" s="149"/>
      <c r="W389" s="149"/>
      <c r="X389" s="149"/>
      <c r="Y389" s="82"/>
      <c r="Z389" s="82"/>
      <c r="AA389" s="82"/>
    </row>
    <row r="392" spans="3:27" x14ac:dyDescent="0.3">
      <c r="C392" s="12"/>
      <c r="P392" s="12"/>
    </row>
    <row r="393" spans="3:27" x14ac:dyDescent="0.3">
      <c r="C393" s="150"/>
      <c r="D393" s="150"/>
      <c r="E393" s="150"/>
      <c r="F393" s="150"/>
      <c r="G393" s="150"/>
      <c r="H393" s="150"/>
      <c r="I393" s="150"/>
      <c r="J393" s="150"/>
      <c r="K393" s="150"/>
      <c r="L393" s="150"/>
      <c r="M393" s="150"/>
      <c r="P393" s="150"/>
      <c r="Q393" s="150"/>
      <c r="R393" s="150"/>
      <c r="S393" s="150"/>
      <c r="T393" s="150"/>
      <c r="U393" s="150"/>
      <c r="V393" s="150"/>
      <c r="W393" s="150"/>
      <c r="X393" s="150"/>
      <c r="Y393" s="150"/>
      <c r="Z393" s="150"/>
    </row>
    <row r="394" spans="3:27" x14ac:dyDescent="0.3">
      <c r="C394" s="150"/>
      <c r="D394" s="150"/>
      <c r="E394" s="150"/>
      <c r="F394" s="150"/>
      <c r="G394" s="150"/>
      <c r="H394" s="150"/>
      <c r="I394" s="150"/>
      <c r="J394" s="150"/>
      <c r="K394" s="150"/>
      <c r="L394" s="150"/>
      <c r="M394" s="150"/>
      <c r="P394" s="150"/>
      <c r="Q394" s="150"/>
      <c r="R394" s="150"/>
      <c r="S394" s="150"/>
      <c r="T394" s="150"/>
      <c r="U394" s="150"/>
      <c r="V394" s="150"/>
      <c r="W394" s="150"/>
      <c r="X394" s="150"/>
      <c r="Y394" s="150"/>
      <c r="Z394" s="150"/>
    </row>
    <row r="400" spans="3:27" x14ac:dyDescent="0.3">
      <c r="D400" s="113"/>
      <c r="E400" s="113"/>
      <c r="F400" s="113"/>
      <c r="G400" s="113"/>
      <c r="Q400" s="113"/>
      <c r="R400" s="113"/>
      <c r="S400" s="113"/>
      <c r="T400" s="113"/>
    </row>
    <row r="401" spans="4:26" x14ac:dyDescent="0.3">
      <c r="K401" s="110"/>
      <c r="L401" s="110"/>
      <c r="M401" s="110"/>
      <c r="X401" s="110"/>
      <c r="Y401" s="110"/>
      <c r="Z401" s="110"/>
    </row>
    <row r="402" spans="4:26" x14ac:dyDescent="0.3">
      <c r="D402" s="82"/>
      <c r="E402" s="82"/>
      <c r="F402" s="82"/>
      <c r="G402" s="82"/>
      <c r="Q402" s="82"/>
      <c r="R402" s="82"/>
      <c r="S402" s="82"/>
      <c r="T402" s="82"/>
    </row>
    <row r="416" spans="4:26" ht="18" x14ac:dyDescent="0.35">
      <c r="E416" s="1"/>
      <c r="R416" s="1"/>
    </row>
    <row r="417" spans="3:27" x14ac:dyDescent="0.3">
      <c r="D417" s="82"/>
      <c r="E417" s="82"/>
      <c r="F417" s="82"/>
      <c r="G417" s="82"/>
      <c r="H417" s="82"/>
      <c r="I417" s="82"/>
      <c r="J417" s="82"/>
      <c r="K417" s="82"/>
      <c r="L417" s="82"/>
      <c r="Q417" s="82"/>
      <c r="R417" s="82"/>
      <c r="S417" s="82"/>
      <c r="T417" s="82"/>
      <c r="U417" s="82"/>
      <c r="V417" s="82"/>
      <c r="W417" s="82"/>
      <c r="X417" s="82"/>
      <c r="Y417" s="82"/>
    </row>
    <row r="420" spans="3:27" x14ac:dyDescent="0.3">
      <c r="E420" s="2"/>
      <c r="F420" s="12"/>
      <c r="G420" s="41"/>
      <c r="H420" s="41"/>
      <c r="I420" s="2"/>
      <c r="J420" s="41"/>
      <c r="K420" s="41"/>
      <c r="L420" s="41"/>
      <c r="R420" s="2"/>
      <c r="S420" s="12"/>
      <c r="T420" s="41"/>
      <c r="U420" s="41"/>
      <c r="V420" s="2"/>
      <c r="W420" s="41"/>
      <c r="X420" s="41"/>
      <c r="Y420" s="41"/>
    </row>
    <row r="422" spans="3:27" x14ac:dyDescent="0.3">
      <c r="E422" s="110"/>
      <c r="F422" s="110"/>
      <c r="G422" s="110"/>
      <c r="H422" s="110"/>
      <c r="R422" s="110"/>
      <c r="S422" s="110"/>
      <c r="T422" s="110"/>
      <c r="U422" s="110"/>
    </row>
    <row r="423" spans="3:27" x14ac:dyDescent="0.3">
      <c r="C423" s="2"/>
      <c r="D423" s="2"/>
      <c r="E423" s="3"/>
      <c r="F423" s="3"/>
      <c r="G423" s="3"/>
      <c r="H423" s="3"/>
      <c r="P423" s="2"/>
      <c r="Q423" s="2"/>
      <c r="R423" s="3"/>
      <c r="S423" s="3"/>
      <c r="T423" s="3"/>
      <c r="U423" s="3"/>
    </row>
    <row r="425" spans="3:27" x14ac:dyDescent="0.3">
      <c r="C425" s="110"/>
      <c r="D425" s="110"/>
      <c r="E425" s="110"/>
      <c r="F425" s="110"/>
      <c r="G425" s="110"/>
      <c r="H425" s="111"/>
      <c r="I425" s="111"/>
      <c r="J425" s="111"/>
      <c r="K425" s="111"/>
      <c r="L425" s="111"/>
      <c r="M425" s="111"/>
      <c r="P425" s="110"/>
      <c r="Q425" s="110"/>
      <c r="R425" s="110"/>
      <c r="S425" s="110"/>
      <c r="T425" s="110"/>
      <c r="U425" s="111"/>
      <c r="V425" s="111"/>
      <c r="W425" s="111"/>
      <c r="X425" s="111"/>
      <c r="Y425" s="111"/>
      <c r="Z425" s="111"/>
    </row>
    <row r="427" spans="3:27" x14ac:dyDescent="0.3">
      <c r="F427" s="112"/>
      <c r="G427" s="113"/>
      <c r="H427" s="113"/>
      <c r="I427" s="39"/>
      <c r="J427" s="125"/>
      <c r="K427" s="125"/>
      <c r="L427" s="40"/>
      <c r="M427" s="113"/>
      <c r="N427" s="113"/>
      <c r="S427" s="112"/>
      <c r="T427" s="113"/>
      <c r="U427" s="113"/>
      <c r="V427" s="39"/>
      <c r="W427" s="125"/>
      <c r="X427" s="125"/>
      <c r="Y427" s="40"/>
      <c r="Z427" s="113"/>
      <c r="AA427" s="113"/>
    </row>
    <row r="428" spans="3:27" x14ac:dyDescent="0.3">
      <c r="F428" s="82"/>
      <c r="G428" s="82"/>
      <c r="H428" s="82"/>
      <c r="I428" s="82"/>
      <c r="J428" s="82"/>
      <c r="K428" s="82"/>
      <c r="L428" s="82"/>
      <c r="M428" s="82"/>
      <c r="N428" s="82"/>
      <c r="S428" s="82"/>
      <c r="T428" s="82"/>
      <c r="U428" s="82"/>
      <c r="V428" s="82"/>
      <c r="W428" s="82"/>
      <c r="X428" s="82"/>
      <c r="Y428" s="82"/>
      <c r="Z428" s="82"/>
      <c r="AA428" s="82"/>
    </row>
    <row r="430" spans="3:27" x14ac:dyDescent="0.3">
      <c r="C430" s="12"/>
      <c r="P430" s="12"/>
    </row>
    <row r="432" spans="3:27" x14ac:dyDescent="0.3">
      <c r="C432" s="82"/>
      <c r="D432" s="82"/>
      <c r="E432" s="82"/>
      <c r="F432" s="82"/>
      <c r="G432" s="82"/>
      <c r="H432" s="82"/>
      <c r="I432" s="82"/>
      <c r="J432" s="82"/>
      <c r="K432" s="2"/>
      <c r="L432" s="82"/>
      <c r="M432" s="82"/>
      <c r="N432" s="82"/>
      <c r="P432" s="82"/>
      <c r="Q432" s="82"/>
      <c r="R432" s="82"/>
      <c r="S432" s="82"/>
      <c r="T432" s="82"/>
      <c r="U432" s="82"/>
      <c r="V432" s="82"/>
      <c r="W432" s="82"/>
      <c r="X432" s="2"/>
      <c r="Y432" s="82"/>
      <c r="Z432" s="82"/>
      <c r="AA432" s="82"/>
    </row>
    <row r="433" spans="3:27" x14ac:dyDescent="0.3">
      <c r="C433" s="148"/>
      <c r="D433" s="148"/>
      <c r="E433" s="148"/>
      <c r="F433" s="148"/>
      <c r="G433" s="148"/>
      <c r="H433" s="149"/>
      <c r="I433" s="149"/>
      <c r="J433" s="149"/>
      <c r="K433" s="149"/>
      <c r="L433" s="82"/>
      <c r="M433" s="82"/>
      <c r="N433" s="82"/>
      <c r="P433" s="148"/>
      <c r="Q433" s="148"/>
      <c r="R433" s="148"/>
      <c r="S433" s="148"/>
      <c r="T433" s="148"/>
      <c r="U433" s="149"/>
      <c r="V433" s="149"/>
      <c r="W433" s="149"/>
      <c r="X433" s="149"/>
      <c r="Y433" s="82"/>
      <c r="Z433" s="82"/>
      <c r="AA433" s="82"/>
    </row>
    <row r="434" spans="3:27" x14ac:dyDescent="0.3">
      <c r="C434" s="148"/>
      <c r="D434" s="148"/>
      <c r="E434" s="148"/>
      <c r="F434" s="148"/>
      <c r="G434" s="148"/>
      <c r="H434" s="149"/>
      <c r="I434" s="149"/>
      <c r="J434" s="149"/>
      <c r="K434" s="149"/>
      <c r="L434" s="82"/>
      <c r="M434" s="82"/>
      <c r="N434" s="82"/>
      <c r="P434" s="148"/>
      <c r="Q434" s="148"/>
      <c r="R434" s="148"/>
      <c r="S434" s="148"/>
      <c r="T434" s="148"/>
      <c r="U434" s="149"/>
      <c r="V434" s="149"/>
      <c r="W434" s="149"/>
      <c r="X434" s="149"/>
      <c r="Y434" s="82"/>
      <c r="Z434" s="82"/>
      <c r="AA434" s="82"/>
    </row>
    <row r="435" spans="3:27" x14ac:dyDescent="0.3">
      <c r="C435" s="136"/>
      <c r="D435" s="136"/>
      <c r="E435" s="136"/>
      <c r="F435" s="136"/>
      <c r="G435" s="136"/>
      <c r="H435" s="149"/>
      <c r="I435" s="149"/>
      <c r="J435" s="149"/>
      <c r="K435" s="149"/>
      <c r="L435" s="82"/>
      <c r="M435" s="82"/>
      <c r="N435" s="82"/>
      <c r="P435" s="136"/>
      <c r="Q435" s="136"/>
      <c r="R435" s="136"/>
      <c r="S435" s="136"/>
      <c r="T435" s="136"/>
      <c r="U435" s="149"/>
      <c r="V435" s="149"/>
      <c r="W435" s="149"/>
      <c r="X435" s="149"/>
      <c r="Y435" s="82"/>
      <c r="Z435" s="82"/>
      <c r="AA435" s="82"/>
    </row>
    <row r="436" spans="3:27" x14ac:dyDescent="0.3">
      <c r="C436" s="136"/>
      <c r="D436" s="136"/>
      <c r="E436" s="136"/>
      <c r="F436" s="136"/>
      <c r="G436" s="136"/>
      <c r="H436" s="149"/>
      <c r="I436" s="149"/>
      <c r="J436" s="149"/>
      <c r="K436" s="149"/>
      <c r="L436" s="82"/>
      <c r="M436" s="82"/>
      <c r="N436" s="82"/>
      <c r="P436" s="136"/>
      <c r="Q436" s="136"/>
      <c r="R436" s="136"/>
      <c r="S436" s="136"/>
      <c r="T436" s="136"/>
      <c r="U436" s="149"/>
      <c r="V436" s="149"/>
      <c r="W436" s="149"/>
      <c r="X436" s="149"/>
      <c r="Y436" s="82"/>
      <c r="Z436" s="82"/>
      <c r="AA436" s="82"/>
    </row>
    <row r="437" spans="3:27" x14ac:dyDescent="0.3">
      <c r="C437" s="136"/>
      <c r="D437" s="136"/>
      <c r="E437" s="136"/>
      <c r="F437" s="136"/>
      <c r="G437" s="136"/>
      <c r="H437" s="149"/>
      <c r="I437" s="149"/>
      <c r="J437" s="149"/>
      <c r="K437" s="149"/>
      <c r="L437" s="82"/>
      <c r="M437" s="82"/>
      <c r="N437" s="82"/>
      <c r="P437" s="136"/>
      <c r="Q437" s="136"/>
      <c r="R437" s="136"/>
      <c r="S437" s="136"/>
      <c r="T437" s="136"/>
      <c r="U437" s="149"/>
      <c r="V437" s="149"/>
      <c r="W437" s="149"/>
      <c r="X437" s="149"/>
      <c r="Y437" s="82"/>
      <c r="Z437" s="82"/>
      <c r="AA437" s="82"/>
    </row>
    <row r="438" spans="3:27" x14ac:dyDescent="0.3">
      <c r="C438" s="148"/>
      <c r="D438" s="148"/>
      <c r="E438" s="148"/>
      <c r="F438" s="148"/>
      <c r="G438" s="148"/>
      <c r="H438" s="149"/>
      <c r="I438" s="149"/>
      <c r="J438" s="149"/>
      <c r="K438" s="149"/>
      <c r="L438" s="82"/>
      <c r="M438" s="82"/>
      <c r="N438" s="82"/>
      <c r="P438" s="148"/>
      <c r="Q438" s="148"/>
      <c r="R438" s="148"/>
      <c r="S438" s="148"/>
      <c r="T438" s="148"/>
      <c r="U438" s="149"/>
      <c r="V438" s="149"/>
      <c r="W438" s="149"/>
      <c r="X438" s="149"/>
      <c r="Y438" s="82"/>
      <c r="Z438" s="82"/>
      <c r="AA438" s="82"/>
    </row>
    <row r="439" spans="3:27" x14ac:dyDescent="0.3">
      <c r="C439" s="148"/>
      <c r="D439" s="148"/>
      <c r="E439" s="148"/>
      <c r="F439" s="148"/>
      <c r="G439" s="148"/>
      <c r="H439" s="149"/>
      <c r="I439" s="149"/>
      <c r="J439" s="149"/>
      <c r="K439" s="149"/>
      <c r="L439" s="82"/>
      <c r="M439" s="82"/>
      <c r="N439" s="82"/>
      <c r="P439" s="148"/>
      <c r="Q439" s="148"/>
      <c r="R439" s="148"/>
      <c r="S439" s="148"/>
      <c r="T439" s="148"/>
      <c r="U439" s="149"/>
      <c r="V439" s="149"/>
      <c r="W439" s="149"/>
      <c r="X439" s="149"/>
      <c r="Y439" s="82"/>
      <c r="Z439" s="82"/>
      <c r="AA439" s="82"/>
    </row>
    <row r="442" spans="3:27" x14ac:dyDescent="0.3">
      <c r="C442" s="12"/>
      <c r="P442" s="12"/>
    </row>
    <row r="443" spans="3:27" x14ac:dyDescent="0.3">
      <c r="C443" s="150"/>
      <c r="D443" s="150"/>
      <c r="E443" s="150"/>
      <c r="F443" s="150"/>
      <c r="G443" s="150"/>
      <c r="H443" s="150"/>
      <c r="I443" s="150"/>
      <c r="J443" s="150"/>
      <c r="K443" s="150"/>
      <c r="L443" s="150"/>
      <c r="M443" s="150"/>
      <c r="P443" s="150"/>
      <c r="Q443" s="150"/>
      <c r="R443" s="150"/>
      <c r="S443" s="150"/>
      <c r="T443" s="150"/>
      <c r="U443" s="150"/>
      <c r="V443" s="150"/>
      <c r="W443" s="150"/>
      <c r="X443" s="150"/>
      <c r="Y443" s="150"/>
      <c r="Z443" s="150"/>
    </row>
    <row r="444" spans="3:27" x14ac:dyDescent="0.3">
      <c r="C444" s="150"/>
      <c r="D444" s="150"/>
      <c r="E444" s="150"/>
      <c r="F444" s="150"/>
      <c r="G444" s="150"/>
      <c r="H444" s="150"/>
      <c r="I444" s="150"/>
      <c r="J444" s="150"/>
      <c r="K444" s="150"/>
      <c r="L444" s="150"/>
      <c r="M444" s="150"/>
      <c r="P444" s="150"/>
      <c r="Q444" s="150"/>
      <c r="R444" s="150"/>
      <c r="S444" s="150"/>
      <c r="T444" s="150"/>
      <c r="U444" s="150"/>
      <c r="V444" s="150"/>
      <c r="W444" s="150"/>
      <c r="X444" s="150"/>
      <c r="Y444" s="150"/>
      <c r="Z444" s="150"/>
    </row>
    <row r="450" spans="4:26" x14ac:dyDescent="0.3">
      <c r="D450" s="113"/>
      <c r="E450" s="113"/>
      <c r="F450" s="113"/>
      <c r="G450" s="113"/>
      <c r="Q450" s="113"/>
      <c r="R450" s="113"/>
      <c r="S450" s="113"/>
      <c r="T450" s="113"/>
    </row>
    <row r="451" spans="4:26" x14ac:dyDescent="0.3">
      <c r="K451" s="110"/>
      <c r="L451" s="110"/>
      <c r="M451" s="110"/>
      <c r="X451" s="110"/>
      <c r="Y451" s="110"/>
      <c r="Z451" s="110"/>
    </row>
    <row r="452" spans="4:26" x14ac:dyDescent="0.3">
      <c r="D452" s="82"/>
      <c r="E452" s="82"/>
      <c r="F452" s="82"/>
      <c r="G452" s="82"/>
      <c r="Q452" s="82"/>
      <c r="R452" s="82"/>
      <c r="S452" s="82"/>
      <c r="T452" s="82"/>
    </row>
    <row r="466" spans="3:27" ht="18" x14ac:dyDescent="0.35">
      <c r="E466" s="1"/>
      <c r="R466" s="1"/>
    </row>
    <row r="467" spans="3:27" x14ac:dyDescent="0.3">
      <c r="D467" s="82"/>
      <c r="E467" s="82"/>
      <c r="F467" s="82"/>
      <c r="G467" s="82"/>
      <c r="H467" s="82"/>
      <c r="I467" s="82"/>
      <c r="J467" s="82"/>
      <c r="K467" s="82"/>
      <c r="L467" s="82"/>
      <c r="Q467" s="82"/>
      <c r="R467" s="82"/>
      <c r="S467" s="82"/>
      <c r="T467" s="82"/>
      <c r="U467" s="82"/>
      <c r="V467" s="82"/>
      <c r="W467" s="82"/>
      <c r="X467" s="82"/>
      <c r="Y467" s="82"/>
    </row>
    <row r="470" spans="3:27" x14ac:dyDescent="0.3">
      <c r="E470" s="2"/>
      <c r="F470" s="12"/>
      <c r="G470" s="41"/>
      <c r="H470" s="41"/>
      <c r="I470" s="2"/>
      <c r="J470" s="41"/>
      <c r="K470" s="41"/>
      <c r="L470" s="41"/>
      <c r="R470" s="2"/>
      <c r="S470" s="12"/>
      <c r="T470" s="41"/>
      <c r="U470" s="41"/>
      <c r="V470" s="2"/>
      <c r="W470" s="41"/>
      <c r="X470" s="41"/>
      <c r="Y470" s="41"/>
    </row>
    <row r="472" spans="3:27" x14ac:dyDescent="0.3">
      <c r="E472" s="110"/>
      <c r="F472" s="110"/>
      <c r="G472" s="110"/>
      <c r="H472" s="110"/>
      <c r="R472" s="110"/>
      <c r="S472" s="110"/>
      <c r="T472" s="110"/>
      <c r="U472" s="110"/>
    </row>
    <row r="473" spans="3:27" x14ac:dyDescent="0.3">
      <c r="C473" s="2"/>
      <c r="D473" s="2"/>
      <c r="E473" s="3"/>
      <c r="F473" s="3"/>
      <c r="G473" s="3"/>
      <c r="H473" s="3"/>
      <c r="P473" s="2"/>
      <c r="Q473" s="2"/>
      <c r="R473" s="3"/>
      <c r="S473" s="3"/>
      <c r="T473" s="3"/>
      <c r="U473" s="3"/>
    </row>
    <row r="475" spans="3:27" x14ac:dyDescent="0.3">
      <c r="C475" s="110"/>
      <c r="D475" s="110"/>
      <c r="E475" s="110"/>
      <c r="F475" s="110"/>
      <c r="G475" s="110"/>
      <c r="H475" s="111"/>
      <c r="I475" s="111"/>
      <c r="J475" s="111"/>
      <c r="K475" s="111"/>
      <c r="L475" s="111"/>
      <c r="M475" s="111"/>
      <c r="P475" s="110"/>
      <c r="Q475" s="110"/>
      <c r="R475" s="110"/>
      <c r="S475" s="110"/>
      <c r="T475" s="110"/>
      <c r="U475" s="111"/>
      <c r="V475" s="111"/>
      <c r="W475" s="111"/>
      <c r="X475" s="111"/>
      <c r="Y475" s="111"/>
      <c r="Z475" s="111"/>
    </row>
    <row r="477" spans="3:27" x14ac:dyDescent="0.3">
      <c r="F477" s="112"/>
      <c r="G477" s="113"/>
      <c r="H477" s="113"/>
      <c r="I477" s="39"/>
      <c r="J477" s="125"/>
      <c r="K477" s="125"/>
      <c r="L477" s="40"/>
      <c r="M477" s="113"/>
      <c r="N477" s="113"/>
      <c r="S477" s="112"/>
      <c r="T477" s="113"/>
      <c r="U477" s="113"/>
      <c r="V477" s="39"/>
      <c r="W477" s="125"/>
      <c r="X477" s="125"/>
      <c r="Y477" s="40"/>
      <c r="Z477" s="113"/>
      <c r="AA477" s="113"/>
    </row>
    <row r="478" spans="3:27" x14ac:dyDescent="0.3">
      <c r="F478" s="82"/>
      <c r="G478" s="82"/>
      <c r="H478" s="82"/>
      <c r="I478" s="82"/>
      <c r="J478" s="82"/>
      <c r="K478" s="82"/>
      <c r="L478" s="82"/>
      <c r="M478" s="82"/>
      <c r="N478" s="82"/>
      <c r="S478" s="82"/>
      <c r="T478" s="82"/>
      <c r="U478" s="82"/>
      <c r="V478" s="82"/>
      <c r="W478" s="82"/>
      <c r="X478" s="82"/>
      <c r="Y478" s="82"/>
      <c r="Z478" s="82"/>
      <c r="AA478" s="82"/>
    </row>
    <row r="480" spans="3:27" x14ac:dyDescent="0.3">
      <c r="C480" s="12"/>
      <c r="P480" s="12"/>
    </row>
    <row r="482" spans="3:27" x14ac:dyDescent="0.3">
      <c r="C482" s="82"/>
      <c r="D482" s="82"/>
      <c r="E482" s="82"/>
      <c r="F482" s="82"/>
      <c r="G482" s="82"/>
      <c r="H482" s="82"/>
      <c r="I482" s="82"/>
      <c r="J482" s="82"/>
      <c r="K482" s="2"/>
      <c r="L482" s="82"/>
      <c r="M482" s="82"/>
      <c r="N482" s="82"/>
      <c r="P482" s="82"/>
      <c r="Q482" s="82"/>
      <c r="R482" s="82"/>
      <c r="S482" s="82"/>
      <c r="T482" s="82"/>
      <c r="U482" s="82"/>
      <c r="V482" s="82"/>
      <c r="W482" s="82"/>
      <c r="X482" s="2"/>
      <c r="Y482" s="82"/>
      <c r="Z482" s="82"/>
      <c r="AA482" s="82"/>
    </row>
    <row r="483" spans="3:27" x14ac:dyDescent="0.3">
      <c r="C483" s="148"/>
      <c r="D483" s="148"/>
      <c r="E483" s="148"/>
      <c r="F483" s="148"/>
      <c r="G483" s="148"/>
      <c r="H483" s="149"/>
      <c r="I483" s="149"/>
      <c r="J483" s="149"/>
      <c r="K483" s="149"/>
      <c r="L483" s="82"/>
      <c r="M483" s="82"/>
      <c r="N483" s="82"/>
      <c r="P483" s="148"/>
      <c r="Q483" s="148"/>
      <c r="R483" s="148"/>
      <c r="S483" s="148"/>
      <c r="T483" s="148"/>
      <c r="U483" s="149"/>
      <c r="V483" s="149"/>
      <c r="W483" s="149"/>
      <c r="X483" s="149"/>
      <c r="Y483" s="82"/>
      <c r="Z483" s="82"/>
      <c r="AA483" s="82"/>
    </row>
    <row r="484" spans="3:27" x14ac:dyDescent="0.3">
      <c r="C484" s="148"/>
      <c r="D484" s="148"/>
      <c r="E484" s="148"/>
      <c r="F484" s="148"/>
      <c r="G484" s="148"/>
      <c r="H484" s="149"/>
      <c r="I484" s="149"/>
      <c r="J484" s="149"/>
      <c r="K484" s="149"/>
      <c r="L484" s="82"/>
      <c r="M484" s="82"/>
      <c r="N484" s="82"/>
      <c r="P484" s="148"/>
      <c r="Q484" s="148"/>
      <c r="R484" s="148"/>
      <c r="S484" s="148"/>
      <c r="T484" s="148"/>
      <c r="U484" s="149"/>
      <c r="V484" s="149"/>
      <c r="W484" s="149"/>
      <c r="X484" s="149"/>
      <c r="Y484" s="82"/>
      <c r="Z484" s="82"/>
      <c r="AA484" s="82"/>
    </row>
    <row r="485" spans="3:27" x14ac:dyDescent="0.3">
      <c r="C485" s="136"/>
      <c r="D485" s="136"/>
      <c r="E485" s="136"/>
      <c r="F485" s="136"/>
      <c r="G485" s="136"/>
      <c r="H485" s="149"/>
      <c r="I485" s="149"/>
      <c r="J485" s="149"/>
      <c r="K485" s="149"/>
      <c r="L485" s="82"/>
      <c r="M485" s="82"/>
      <c r="N485" s="82"/>
      <c r="P485" s="136"/>
      <c r="Q485" s="136"/>
      <c r="R485" s="136"/>
      <c r="S485" s="136"/>
      <c r="T485" s="136"/>
      <c r="U485" s="149"/>
      <c r="V485" s="149"/>
      <c r="W485" s="149"/>
      <c r="X485" s="149"/>
      <c r="Y485" s="82"/>
      <c r="Z485" s="82"/>
      <c r="AA485" s="82"/>
    </row>
    <row r="486" spans="3:27" x14ac:dyDescent="0.3">
      <c r="C486" s="136"/>
      <c r="D486" s="136"/>
      <c r="E486" s="136"/>
      <c r="F486" s="136"/>
      <c r="G486" s="136"/>
      <c r="H486" s="149"/>
      <c r="I486" s="149"/>
      <c r="J486" s="149"/>
      <c r="K486" s="149"/>
      <c r="L486" s="82"/>
      <c r="M486" s="82"/>
      <c r="N486" s="82"/>
      <c r="P486" s="136"/>
      <c r="Q486" s="136"/>
      <c r="R486" s="136"/>
      <c r="S486" s="136"/>
      <c r="T486" s="136"/>
      <c r="U486" s="149"/>
      <c r="V486" s="149"/>
      <c r="W486" s="149"/>
      <c r="X486" s="149"/>
      <c r="Y486" s="82"/>
      <c r="Z486" s="82"/>
      <c r="AA486" s="82"/>
    </row>
    <row r="487" spans="3:27" x14ac:dyDescent="0.3">
      <c r="C487" s="136"/>
      <c r="D487" s="136"/>
      <c r="E487" s="136"/>
      <c r="F487" s="136"/>
      <c r="G487" s="136"/>
      <c r="H487" s="149"/>
      <c r="I487" s="149"/>
      <c r="J487" s="149"/>
      <c r="K487" s="149"/>
      <c r="L487" s="82"/>
      <c r="M487" s="82"/>
      <c r="N487" s="82"/>
      <c r="P487" s="136"/>
      <c r="Q487" s="136"/>
      <c r="R487" s="136"/>
      <c r="S487" s="136"/>
      <c r="T487" s="136"/>
      <c r="U487" s="149"/>
      <c r="V487" s="149"/>
      <c r="W487" s="149"/>
      <c r="X487" s="149"/>
      <c r="Y487" s="82"/>
      <c r="Z487" s="82"/>
      <c r="AA487" s="82"/>
    </row>
    <row r="488" spans="3:27" x14ac:dyDescent="0.3">
      <c r="C488" s="148"/>
      <c r="D488" s="148"/>
      <c r="E488" s="148"/>
      <c r="F488" s="148"/>
      <c r="G488" s="148"/>
      <c r="H488" s="149"/>
      <c r="I488" s="149"/>
      <c r="J488" s="149"/>
      <c r="K488" s="149"/>
      <c r="L488" s="82"/>
      <c r="M488" s="82"/>
      <c r="N488" s="82"/>
      <c r="P488" s="148"/>
      <c r="Q488" s="148"/>
      <c r="R488" s="148"/>
      <c r="S488" s="148"/>
      <c r="T488" s="148"/>
      <c r="U488" s="149"/>
      <c r="V488" s="149"/>
      <c r="W488" s="149"/>
      <c r="X488" s="149"/>
      <c r="Y488" s="82"/>
      <c r="Z488" s="82"/>
      <c r="AA488" s="82"/>
    </row>
    <row r="489" spans="3:27" x14ac:dyDescent="0.3">
      <c r="C489" s="148"/>
      <c r="D489" s="148"/>
      <c r="E489" s="148"/>
      <c r="F489" s="148"/>
      <c r="G489" s="148"/>
      <c r="H489" s="149"/>
      <c r="I489" s="149"/>
      <c r="J489" s="149"/>
      <c r="K489" s="149"/>
      <c r="L489" s="82"/>
      <c r="M489" s="82"/>
      <c r="N489" s="82"/>
      <c r="P489" s="148"/>
      <c r="Q489" s="148"/>
      <c r="R489" s="148"/>
      <c r="S489" s="148"/>
      <c r="T489" s="148"/>
      <c r="U489" s="149"/>
      <c r="V489" s="149"/>
      <c r="W489" s="149"/>
      <c r="X489" s="149"/>
      <c r="Y489" s="82"/>
      <c r="Z489" s="82"/>
      <c r="AA489" s="82"/>
    </row>
    <row r="492" spans="3:27" x14ac:dyDescent="0.3">
      <c r="C492" s="12"/>
      <c r="P492" s="12"/>
    </row>
    <row r="493" spans="3:27" x14ac:dyDescent="0.3">
      <c r="C493" s="150"/>
      <c r="D493" s="150"/>
      <c r="E493" s="150"/>
      <c r="F493" s="150"/>
      <c r="G493" s="150"/>
      <c r="H493" s="150"/>
      <c r="I493" s="150"/>
      <c r="J493" s="150"/>
      <c r="K493" s="150"/>
      <c r="L493" s="150"/>
      <c r="M493" s="150"/>
      <c r="P493" s="150"/>
      <c r="Q493" s="150"/>
      <c r="R493" s="150"/>
      <c r="S493" s="150"/>
      <c r="T493" s="150"/>
      <c r="U493" s="150"/>
      <c r="V493" s="150"/>
      <c r="W493" s="150"/>
      <c r="X493" s="150"/>
      <c r="Y493" s="150"/>
      <c r="Z493" s="150"/>
    </row>
    <row r="494" spans="3:27" x14ac:dyDescent="0.3">
      <c r="C494" s="150"/>
      <c r="D494" s="150"/>
      <c r="E494" s="150"/>
      <c r="F494" s="150"/>
      <c r="G494" s="150"/>
      <c r="H494" s="150"/>
      <c r="I494" s="150"/>
      <c r="J494" s="150"/>
      <c r="K494" s="150"/>
      <c r="L494" s="150"/>
      <c r="M494" s="150"/>
      <c r="P494" s="150"/>
      <c r="Q494" s="150"/>
      <c r="R494" s="150"/>
      <c r="S494" s="150"/>
      <c r="T494" s="150"/>
      <c r="U494" s="150"/>
      <c r="V494" s="150"/>
      <c r="W494" s="150"/>
      <c r="X494" s="150"/>
      <c r="Y494" s="150"/>
      <c r="Z494" s="150"/>
    </row>
    <row r="500" spans="4:26" x14ac:dyDescent="0.3">
      <c r="D500" s="113"/>
      <c r="E500" s="113"/>
      <c r="F500" s="113"/>
      <c r="G500" s="113"/>
      <c r="Q500" s="113"/>
      <c r="R500" s="113"/>
      <c r="S500" s="113"/>
      <c r="T500" s="113"/>
    </row>
    <row r="501" spans="4:26" x14ac:dyDescent="0.3">
      <c r="K501" s="110"/>
      <c r="L501" s="110"/>
      <c r="M501" s="110"/>
      <c r="X501" s="110"/>
      <c r="Y501" s="110"/>
      <c r="Z501" s="110"/>
    </row>
    <row r="502" spans="4:26" x14ac:dyDescent="0.3">
      <c r="D502" s="82"/>
      <c r="E502" s="82"/>
      <c r="F502" s="82"/>
      <c r="G502" s="82"/>
      <c r="Q502" s="82"/>
      <c r="R502" s="82"/>
      <c r="S502" s="82"/>
      <c r="T502" s="82"/>
    </row>
    <row r="516" spans="3:27" ht="18" x14ac:dyDescent="0.35">
      <c r="E516" s="1"/>
      <c r="R516" s="1"/>
    </row>
    <row r="517" spans="3:27" x14ac:dyDescent="0.3">
      <c r="D517" s="82"/>
      <c r="E517" s="82"/>
      <c r="F517" s="82"/>
      <c r="G517" s="82"/>
      <c r="H517" s="82"/>
      <c r="I517" s="82"/>
      <c r="J517" s="82"/>
      <c r="K517" s="82"/>
      <c r="L517" s="82"/>
      <c r="Q517" s="82"/>
      <c r="R517" s="82"/>
      <c r="S517" s="82"/>
      <c r="T517" s="82"/>
      <c r="U517" s="82"/>
      <c r="V517" s="82"/>
      <c r="W517" s="82"/>
      <c r="X517" s="82"/>
      <c r="Y517" s="82"/>
    </row>
    <row r="520" spans="3:27" x14ac:dyDescent="0.3">
      <c r="E520" s="2"/>
      <c r="F520" s="12"/>
      <c r="G520" s="41"/>
      <c r="H520" s="41"/>
      <c r="I520" s="2"/>
      <c r="J520" s="41"/>
      <c r="K520" s="41"/>
      <c r="L520" s="41"/>
      <c r="R520" s="2"/>
      <c r="S520" s="12"/>
      <c r="T520" s="41"/>
      <c r="U520" s="41"/>
      <c r="V520" s="2"/>
      <c r="W520" s="41"/>
      <c r="X520" s="41"/>
      <c r="Y520" s="41"/>
    </row>
    <row r="522" spans="3:27" x14ac:dyDescent="0.3">
      <c r="E522" s="110"/>
      <c r="F522" s="110"/>
      <c r="G522" s="110"/>
      <c r="H522" s="110"/>
      <c r="R522" s="110"/>
      <c r="S522" s="110"/>
      <c r="T522" s="110"/>
      <c r="U522" s="110"/>
    </row>
    <row r="523" spans="3:27" x14ac:dyDescent="0.3">
      <c r="C523" s="2"/>
      <c r="D523" s="2"/>
      <c r="E523" s="3"/>
      <c r="F523" s="3"/>
      <c r="G523" s="3"/>
      <c r="H523" s="3"/>
      <c r="P523" s="2"/>
      <c r="Q523" s="2"/>
      <c r="R523" s="3"/>
      <c r="S523" s="3"/>
      <c r="T523" s="3"/>
      <c r="U523" s="3"/>
    </row>
    <row r="525" spans="3:27" x14ac:dyDescent="0.3">
      <c r="C525" s="110"/>
      <c r="D525" s="110"/>
      <c r="E525" s="110"/>
      <c r="F525" s="110"/>
      <c r="G525" s="110"/>
      <c r="H525" s="111"/>
      <c r="I525" s="111"/>
      <c r="J525" s="111"/>
      <c r="K525" s="111"/>
      <c r="L525" s="111"/>
      <c r="M525" s="111"/>
      <c r="P525" s="110"/>
      <c r="Q525" s="110"/>
      <c r="R525" s="110"/>
      <c r="S525" s="110"/>
      <c r="T525" s="110"/>
      <c r="U525" s="111"/>
      <c r="V525" s="111"/>
      <c r="W525" s="111"/>
      <c r="X525" s="111"/>
      <c r="Y525" s="111"/>
      <c r="Z525" s="111"/>
    </row>
    <row r="527" spans="3:27" x14ac:dyDescent="0.3">
      <c r="F527" s="112"/>
      <c r="G527" s="113"/>
      <c r="H527" s="113"/>
      <c r="I527" s="39"/>
      <c r="J527" s="125"/>
      <c r="K527" s="125"/>
      <c r="L527" s="40"/>
      <c r="M527" s="113"/>
      <c r="N527" s="113"/>
      <c r="S527" s="112"/>
      <c r="T527" s="113"/>
      <c r="U527" s="113"/>
      <c r="V527" s="39"/>
      <c r="W527" s="125"/>
      <c r="X527" s="125"/>
      <c r="Y527" s="40"/>
      <c r="Z527" s="113"/>
      <c r="AA527" s="113"/>
    </row>
    <row r="528" spans="3:27" x14ac:dyDescent="0.3">
      <c r="F528" s="82"/>
      <c r="G528" s="82"/>
      <c r="H528" s="82"/>
      <c r="I528" s="82"/>
      <c r="J528" s="82"/>
      <c r="K528" s="82"/>
      <c r="L528" s="82"/>
      <c r="M528" s="82"/>
      <c r="N528" s="82"/>
      <c r="S528" s="82"/>
      <c r="T528" s="82"/>
      <c r="U528" s="82"/>
      <c r="V528" s="82"/>
      <c r="W528" s="82"/>
      <c r="X528" s="82"/>
      <c r="Y528" s="82"/>
      <c r="Z528" s="82"/>
      <c r="AA528" s="82"/>
    </row>
    <row r="530" spans="3:27" x14ac:dyDescent="0.3">
      <c r="C530" s="12"/>
      <c r="P530" s="12"/>
    </row>
    <row r="532" spans="3:27" x14ac:dyDescent="0.3">
      <c r="C532" s="82"/>
      <c r="D532" s="82"/>
      <c r="E532" s="82"/>
      <c r="F532" s="82"/>
      <c r="G532" s="82"/>
      <c r="H532" s="82"/>
      <c r="I532" s="82"/>
      <c r="J532" s="82"/>
      <c r="K532" s="2"/>
      <c r="L532" s="82"/>
      <c r="M532" s="82"/>
      <c r="N532" s="82"/>
      <c r="P532" s="82"/>
      <c r="Q532" s="82"/>
      <c r="R532" s="82"/>
      <c r="S532" s="82"/>
      <c r="T532" s="82"/>
      <c r="U532" s="82"/>
      <c r="V532" s="82"/>
      <c r="W532" s="82"/>
      <c r="X532" s="2"/>
      <c r="Y532" s="82"/>
      <c r="Z532" s="82"/>
      <c r="AA532" s="82"/>
    </row>
    <row r="533" spans="3:27" x14ac:dyDescent="0.3">
      <c r="C533" s="148"/>
      <c r="D533" s="148"/>
      <c r="E533" s="148"/>
      <c r="F533" s="148"/>
      <c r="G533" s="148"/>
      <c r="H533" s="149"/>
      <c r="I533" s="149"/>
      <c r="J533" s="149"/>
      <c r="K533" s="149"/>
      <c r="L533" s="82"/>
      <c r="M533" s="82"/>
      <c r="N533" s="82"/>
      <c r="P533" s="148"/>
      <c r="Q533" s="148"/>
      <c r="R533" s="148"/>
      <c r="S533" s="148"/>
      <c r="T533" s="148"/>
      <c r="U533" s="149"/>
      <c r="V533" s="149"/>
      <c r="W533" s="149"/>
      <c r="X533" s="149"/>
      <c r="Y533" s="82"/>
      <c r="Z533" s="82"/>
      <c r="AA533" s="82"/>
    </row>
    <row r="534" spans="3:27" x14ac:dyDescent="0.3">
      <c r="C534" s="148"/>
      <c r="D534" s="148"/>
      <c r="E534" s="148"/>
      <c r="F534" s="148"/>
      <c r="G534" s="148"/>
      <c r="H534" s="149"/>
      <c r="I534" s="149"/>
      <c r="J534" s="149"/>
      <c r="K534" s="149"/>
      <c r="L534" s="82"/>
      <c r="M534" s="82"/>
      <c r="N534" s="82"/>
      <c r="P534" s="148"/>
      <c r="Q534" s="148"/>
      <c r="R534" s="148"/>
      <c r="S534" s="148"/>
      <c r="T534" s="148"/>
      <c r="U534" s="149"/>
      <c r="V534" s="149"/>
      <c r="W534" s="149"/>
      <c r="X534" s="149"/>
      <c r="Y534" s="82"/>
      <c r="Z534" s="82"/>
      <c r="AA534" s="82"/>
    </row>
    <row r="535" spans="3:27" x14ac:dyDescent="0.3">
      <c r="C535" s="136"/>
      <c r="D535" s="136"/>
      <c r="E535" s="136"/>
      <c r="F535" s="136"/>
      <c r="G535" s="136"/>
      <c r="H535" s="149"/>
      <c r="I535" s="149"/>
      <c r="J535" s="149"/>
      <c r="K535" s="149"/>
      <c r="L535" s="82"/>
      <c r="M535" s="82"/>
      <c r="N535" s="82"/>
      <c r="P535" s="136"/>
      <c r="Q535" s="136"/>
      <c r="R535" s="136"/>
      <c r="S535" s="136"/>
      <c r="T535" s="136"/>
      <c r="U535" s="149"/>
      <c r="V535" s="149"/>
      <c r="W535" s="149"/>
      <c r="X535" s="149"/>
      <c r="Y535" s="82"/>
      <c r="Z535" s="82"/>
      <c r="AA535" s="82"/>
    </row>
    <row r="536" spans="3:27" x14ac:dyDescent="0.3">
      <c r="C536" s="136"/>
      <c r="D536" s="136"/>
      <c r="E536" s="136"/>
      <c r="F536" s="136"/>
      <c r="G536" s="136"/>
      <c r="H536" s="149"/>
      <c r="I536" s="149"/>
      <c r="J536" s="149"/>
      <c r="K536" s="149"/>
      <c r="L536" s="82"/>
      <c r="M536" s="82"/>
      <c r="N536" s="82"/>
      <c r="P536" s="136"/>
      <c r="Q536" s="136"/>
      <c r="R536" s="136"/>
      <c r="S536" s="136"/>
      <c r="T536" s="136"/>
      <c r="U536" s="149"/>
      <c r="V536" s="149"/>
      <c r="W536" s="149"/>
      <c r="X536" s="149"/>
      <c r="Y536" s="82"/>
      <c r="Z536" s="82"/>
      <c r="AA536" s="82"/>
    </row>
    <row r="537" spans="3:27" x14ac:dyDescent="0.3">
      <c r="C537" s="136"/>
      <c r="D537" s="136"/>
      <c r="E537" s="136"/>
      <c r="F537" s="136"/>
      <c r="G537" s="136"/>
      <c r="H537" s="149"/>
      <c r="I537" s="149"/>
      <c r="J537" s="149"/>
      <c r="K537" s="149"/>
      <c r="L537" s="82"/>
      <c r="M537" s="82"/>
      <c r="N537" s="82"/>
      <c r="P537" s="136"/>
      <c r="Q537" s="136"/>
      <c r="R537" s="136"/>
      <c r="S537" s="136"/>
      <c r="T537" s="136"/>
      <c r="U537" s="149"/>
      <c r="V537" s="149"/>
      <c r="W537" s="149"/>
      <c r="X537" s="149"/>
      <c r="Y537" s="82"/>
      <c r="Z537" s="82"/>
      <c r="AA537" s="82"/>
    </row>
    <row r="538" spans="3:27" x14ac:dyDescent="0.3">
      <c r="C538" s="148"/>
      <c r="D538" s="148"/>
      <c r="E538" s="148"/>
      <c r="F538" s="148"/>
      <c r="G538" s="148"/>
      <c r="H538" s="149"/>
      <c r="I538" s="149"/>
      <c r="J538" s="149"/>
      <c r="K538" s="149"/>
      <c r="L538" s="82"/>
      <c r="M538" s="82"/>
      <c r="N538" s="82"/>
      <c r="P538" s="148"/>
      <c r="Q538" s="148"/>
      <c r="R538" s="148"/>
      <c r="S538" s="148"/>
      <c r="T538" s="148"/>
      <c r="U538" s="149"/>
      <c r="V538" s="149"/>
      <c r="W538" s="149"/>
      <c r="X538" s="149"/>
      <c r="Y538" s="82"/>
      <c r="Z538" s="82"/>
      <c r="AA538" s="82"/>
    </row>
    <row r="539" spans="3:27" x14ac:dyDescent="0.3">
      <c r="C539" s="148"/>
      <c r="D539" s="148"/>
      <c r="E539" s="148"/>
      <c r="F539" s="148"/>
      <c r="G539" s="148"/>
      <c r="H539" s="149"/>
      <c r="I539" s="149"/>
      <c r="J539" s="149"/>
      <c r="K539" s="149"/>
      <c r="L539" s="82"/>
      <c r="M539" s="82"/>
      <c r="N539" s="82"/>
      <c r="P539" s="148"/>
      <c r="Q539" s="148"/>
      <c r="R539" s="148"/>
      <c r="S539" s="148"/>
      <c r="T539" s="148"/>
      <c r="U539" s="149"/>
      <c r="V539" s="149"/>
      <c r="W539" s="149"/>
      <c r="X539" s="149"/>
      <c r="Y539" s="82"/>
      <c r="Z539" s="82"/>
      <c r="AA539" s="82"/>
    </row>
    <row r="542" spans="3:27" x14ac:dyDescent="0.3">
      <c r="C542" s="12"/>
      <c r="P542" s="12"/>
    </row>
    <row r="543" spans="3:27" x14ac:dyDescent="0.3">
      <c r="C543" s="150"/>
      <c r="D543" s="150"/>
      <c r="E543" s="150"/>
      <c r="F543" s="150"/>
      <c r="G543" s="150"/>
      <c r="H543" s="150"/>
      <c r="I543" s="150"/>
      <c r="J543" s="150"/>
      <c r="K543" s="150"/>
      <c r="L543" s="150"/>
      <c r="M543" s="150"/>
      <c r="P543" s="150"/>
      <c r="Q543" s="150"/>
      <c r="R543" s="150"/>
      <c r="S543" s="150"/>
      <c r="T543" s="150"/>
      <c r="U543" s="150"/>
      <c r="V543" s="150"/>
      <c r="W543" s="150"/>
      <c r="X543" s="150"/>
      <c r="Y543" s="150"/>
      <c r="Z543" s="150"/>
    </row>
    <row r="544" spans="3:27" x14ac:dyDescent="0.3">
      <c r="C544" s="150"/>
      <c r="D544" s="150"/>
      <c r="E544" s="150"/>
      <c r="F544" s="150"/>
      <c r="G544" s="150"/>
      <c r="H544" s="150"/>
      <c r="I544" s="150"/>
      <c r="J544" s="150"/>
      <c r="K544" s="150"/>
      <c r="L544" s="150"/>
      <c r="M544" s="150"/>
      <c r="P544" s="150"/>
      <c r="Q544" s="150"/>
      <c r="R544" s="150"/>
      <c r="S544" s="150"/>
      <c r="T544" s="150"/>
      <c r="U544" s="150"/>
      <c r="V544" s="150"/>
      <c r="W544" s="150"/>
      <c r="X544" s="150"/>
      <c r="Y544" s="150"/>
      <c r="Z544" s="150"/>
    </row>
    <row r="550" spans="4:26" x14ac:dyDescent="0.3">
      <c r="D550" s="113"/>
      <c r="E550" s="113"/>
      <c r="F550" s="113"/>
      <c r="G550" s="113"/>
      <c r="Q550" s="113"/>
      <c r="R550" s="113"/>
      <c r="S550" s="113"/>
      <c r="T550" s="113"/>
    </row>
    <row r="551" spans="4:26" x14ac:dyDescent="0.3">
      <c r="K551" s="110"/>
      <c r="L551" s="110"/>
      <c r="M551" s="110"/>
      <c r="X551" s="110"/>
      <c r="Y551" s="110"/>
      <c r="Z551" s="110"/>
    </row>
    <row r="552" spans="4:26" x14ac:dyDescent="0.3">
      <c r="D552" s="82"/>
      <c r="E552" s="82"/>
      <c r="F552" s="82"/>
      <c r="G552" s="82"/>
      <c r="Q552" s="82"/>
      <c r="R552" s="82"/>
      <c r="S552" s="82"/>
      <c r="T552" s="82"/>
    </row>
    <row r="566" spans="3:26" ht="18" x14ac:dyDescent="0.35">
      <c r="E566" s="1"/>
      <c r="R566" s="1"/>
    </row>
    <row r="567" spans="3:26" x14ac:dyDescent="0.3">
      <c r="D567" s="82"/>
      <c r="E567" s="82"/>
      <c r="F567" s="82"/>
      <c r="G567" s="82"/>
      <c r="H567" s="82"/>
      <c r="I567" s="82"/>
      <c r="J567" s="82"/>
      <c r="K567" s="82"/>
      <c r="L567" s="82"/>
      <c r="Q567" s="82"/>
      <c r="R567" s="82"/>
      <c r="S567" s="82"/>
      <c r="T567" s="82"/>
      <c r="U567" s="82"/>
      <c r="V567" s="82"/>
      <c r="W567" s="82"/>
      <c r="X567" s="82"/>
      <c r="Y567" s="82"/>
    </row>
    <row r="570" spans="3:26" x14ac:dyDescent="0.3">
      <c r="E570" s="2"/>
      <c r="F570" s="12"/>
      <c r="G570" s="41"/>
      <c r="H570" s="41"/>
      <c r="I570" s="2"/>
      <c r="J570" s="41"/>
      <c r="K570" s="41"/>
      <c r="L570" s="41"/>
      <c r="R570" s="2"/>
      <c r="S570" s="12"/>
      <c r="T570" s="41"/>
      <c r="U570" s="41"/>
      <c r="V570" s="2"/>
      <c r="W570" s="41"/>
      <c r="X570" s="41"/>
      <c r="Y570" s="41"/>
    </row>
    <row r="572" spans="3:26" x14ac:dyDescent="0.3">
      <c r="E572" s="110"/>
      <c r="F572" s="110"/>
      <c r="G572" s="110"/>
      <c r="H572" s="110"/>
      <c r="R572" s="110"/>
      <c r="S572" s="110"/>
      <c r="T572" s="110"/>
      <c r="U572" s="110"/>
    </row>
    <row r="573" spans="3:26" x14ac:dyDescent="0.3">
      <c r="C573" s="2"/>
      <c r="D573" s="2"/>
      <c r="E573" s="3"/>
      <c r="F573" s="3"/>
      <c r="G573" s="3"/>
      <c r="H573" s="3"/>
      <c r="P573" s="2"/>
      <c r="Q573" s="2"/>
      <c r="R573" s="3"/>
      <c r="S573" s="3"/>
      <c r="T573" s="3"/>
      <c r="U573" s="3"/>
    </row>
    <row r="575" spans="3:26" x14ac:dyDescent="0.3">
      <c r="C575" s="110"/>
      <c r="D575" s="110"/>
      <c r="E575" s="110"/>
      <c r="F575" s="110"/>
      <c r="G575" s="110"/>
      <c r="H575" s="111"/>
      <c r="I575" s="111"/>
      <c r="J575" s="111"/>
      <c r="K575" s="111"/>
      <c r="L575" s="111"/>
      <c r="M575" s="111"/>
      <c r="P575" s="110"/>
      <c r="Q575" s="110"/>
      <c r="R575" s="110"/>
      <c r="S575" s="110"/>
      <c r="T575" s="110"/>
      <c r="U575" s="111"/>
      <c r="V575" s="111"/>
      <c r="W575" s="111"/>
      <c r="X575" s="111"/>
      <c r="Y575" s="111"/>
      <c r="Z575" s="111"/>
    </row>
    <row r="577" spans="3:27" x14ac:dyDescent="0.3">
      <c r="F577" s="112"/>
      <c r="G577" s="113"/>
      <c r="H577" s="113"/>
      <c r="I577" s="39"/>
      <c r="J577" s="125"/>
      <c r="K577" s="125"/>
      <c r="L577" s="40"/>
      <c r="M577" s="113"/>
      <c r="N577" s="113"/>
      <c r="S577" s="112"/>
      <c r="T577" s="113"/>
      <c r="U577" s="113"/>
      <c r="V577" s="39"/>
      <c r="W577" s="125"/>
      <c r="X577" s="125"/>
      <c r="Y577" s="40"/>
      <c r="Z577" s="113"/>
      <c r="AA577" s="113"/>
    </row>
    <row r="578" spans="3:27" x14ac:dyDescent="0.3">
      <c r="F578" s="82"/>
      <c r="G578" s="82"/>
      <c r="H578" s="82"/>
      <c r="I578" s="82"/>
      <c r="J578" s="82"/>
      <c r="K578" s="82"/>
      <c r="L578" s="82"/>
      <c r="M578" s="82"/>
      <c r="N578" s="82"/>
      <c r="S578" s="82"/>
      <c r="T578" s="82"/>
      <c r="U578" s="82"/>
      <c r="V578" s="82"/>
      <c r="W578" s="82"/>
      <c r="X578" s="82"/>
      <c r="Y578" s="82"/>
      <c r="Z578" s="82"/>
      <c r="AA578" s="82"/>
    </row>
    <row r="580" spans="3:27" x14ac:dyDescent="0.3">
      <c r="C580" s="12"/>
      <c r="P580" s="12"/>
    </row>
    <row r="582" spans="3:27" x14ac:dyDescent="0.3">
      <c r="C582" s="82"/>
      <c r="D582" s="82"/>
      <c r="E582" s="82"/>
      <c r="F582" s="82"/>
      <c r="G582" s="82"/>
      <c r="H582" s="82"/>
      <c r="I582" s="82"/>
      <c r="J582" s="82"/>
      <c r="K582" s="2"/>
      <c r="L582" s="82"/>
      <c r="M582" s="82"/>
      <c r="N582" s="82"/>
      <c r="P582" s="82"/>
      <c r="Q582" s="82"/>
      <c r="R582" s="82"/>
      <c r="S582" s="82"/>
      <c r="T582" s="82"/>
      <c r="U582" s="82"/>
      <c r="V582" s="82"/>
      <c r="W582" s="82"/>
      <c r="X582" s="2"/>
      <c r="Y582" s="82"/>
      <c r="Z582" s="82"/>
      <c r="AA582" s="82"/>
    </row>
    <row r="583" spans="3:27" x14ac:dyDescent="0.3">
      <c r="C583" s="148"/>
      <c r="D583" s="148"/>
      <c r="E583" s="148"/>
      <c r="F583" s="148"/>
      <c r="G583" s="148"/>
      <c r="H583" s="149"/>
      <c r="I583" s="149"/>
      <c r="J583" s="149"/>
      <c r="K583" s="149"/>
      <c r="L583" s="82"/>
      <c r="M583" s="82"/>
      <c r="N583" s="82"/>
      <c r="P583" s="148"/>
      <c r="Q583" s="148"/>
      <c r="R583" s="148"/>
      <c r="S583" s="148"/>
      <c r="T583" s="148"/>
      <c r="U583" s="149"/>
      <c r="V583" s="149"/>
      <c r="W583" s="149"/>
      <c r="X583" s="149"/>
      <c r="Y583" s="82"/>
      <c r="Z583" s="82"/>
      <c r="AA583" s="82"/>
    </row>
    <row r="584" spans="3:27" x14ac:dyDescent="0.3">
      <c r="C584" s="148"/>
      <c r="D584" s="148"/>
      <c r="E584" s="148"/>
      <c r="F584" s="148"/>
      <c r="G584" s="148"/>
      <c r="H584" s="149"/>
      <c r="I584" s="149"/>
      <c r="J584" s="149"/>
      <c r="K584" s="149"/>
      <c r="L584" s="82"/>
      <c r="M584" s="82"/>
      <c r="N584" s="82"/>
      <c r="P584" s="148"/>
      <c r="Q584" s="148"/>
      <c r="R584" s="148"/>
      <c r="S584" s="148"/>
      <c r="T584" s="148"/>
      <c r="U584" s="149"/>
      <c r="V584" s="149"/>
      <c r="W584" s="149"/>
      <c r="X584" s="149"/>
      <c r="Y584" s="82"/>
      <c r="Z584" s="82"/>
      <c r="AA584" s="82"/>
    </row>
    <row r="585" spans="3:27" x14ac:dyDescent="0.3">
      <c r="C585" s="136"/>
      <c r="D585" s="136"/>
      <c r="E585" s="136"/>
      <c r="F585" s="136"/>
      <c r="G585" s="136"/>
      <c r="H585" s="149"/>
      <c r="I585" s="149"/>
      <c r="J585" s="149"/>
      <c r="K585" s="149"/>
      <c r="L585" s="82"/>
      <c r="M585" s="82"/>
      <c r="N585" s="82"/>
      <c r="P585" s="136"/>
      <c r="Q585" s="136"/>
      <c r="R585" s="136"/>
      <c r="S585" s="136"/>
      <c r="T585" s="136"/>
      <c r="U585" s="149"/>
      <c r="V585" s="149"/>
      <c r="W585" s="149"/>
      <c r="X585" s="149"/>
      <c r="Y585" s="82"/>
      <c r="Z585" s="82"/>
      <c r="AA585" s="82"/>
    </row>
    <row r="586" spans="3:27" x14ac:dyDescent="0.3">
      <c r="C586" s="136"/>
      <c r="D586" s="136"/>
      <c r="E586" s="136"/>
      <c r="F586" s="136"/>
      <c r="G586" s="136"/>
      <c r="H586" s="149"/>
      <c r="I586" s="149"/>
      <c r="J586" s="149"/>
      <c r="K586" s="149"/>
      <c r="L586" s="82"/>
      <c r="M586" s="82"/>
      <c r="N586" s="82"/>
      <c r="P586" s="136"/>
      <c r="Q586" s="136"/>
      <c r="R586" s="136"/>
      <c r="S586" s="136"/>
      <c r="T586" s="136"/>
      <c r="U586" s="149"/>
      <c r="V586" s="149"/>
      <c r="W586" s="149"/>
      <c r="X586" s="149"/>
      <c r="Y586" s="82"/>
      <c r="Z586" s="82"/>
      <c r="AA586" s="82"/>
    </row>
    <row r="587" spans="3:27" x14ac:dyDescent="0.3">
      <c r="C587" s="136"/>
      <c r="D587" s="136"/>
      <c r="E587" s="136"/>
      <c r="F587" s="136"/>
      <c r="G587" s="136"/>
      <c r="H587" s="149"/>
      <c r="I587" s="149"/>
      <c r="J587" s="149"/>
      <c r="K587" s="149"/>
      <c r="L587" s="82"/>
      <c r="M587" s="82"/>
      <c r="N587" s="82"/>
      <c r="P587" s="136"/>
      <c r="Q587" s="136"/>
      <c r="R587" s="136"/>
      <c r="S587" s="136"/>
      <c r="T587" s="136"/>
      <c r="U587" s="149"/>
      <c r="V587" s="149"/>
      <c r="W587" s="149"/>
      <c r="X587" s="149"/>
      <c r="Y587" s="82"/>
      <c r="Z587" s="82"/>
      <c r="AA587" s="82"/>
    </row>
    <row r="588" spans="3:27" x14ac:dyDescent="0.3">
      <c r="C588" s="148"/>
      <c r="D588" s="148"/>
      <c r="E588" s="148"/>
      <c r="F588" s="148"/>
      <c r="G588" s="148"/>
      <c r="H588" s="149"/>
      <c r="I588" s="149"/>
      <c r="J588" s="149"/>
      <c r="K588" s="149"/>
      <c r="L588" s="82"/>
      <c r="M588" s="82"/>
      <c r="N588" s="82"/>
      <c r="P588" s="148"/>
      <c r="Q588" s="148"/>
      <c r="R588" s="148"/>
      <c r="S588" s="148"/>
      <c r="T588" s="148"/>
      <c r="U588" s="149"/>
      <c r="V588" s="149"/>
      <c r="W588" s="149"/>
      <c r="X588" s="149"/>
      <c r="Y588" s="82"/>
      <c r="Z588" s="82"/>
      <c r="AA588" s="82"/>
    </row>
    <row r="589" spans="3:27" x14ac:dyDescent="0.3">
      <c r="C589" s="148"/>
      <c r="D589" s="148"/>
      <c r="E589" s="148"/>
      <c r="F589" s="148"/>
      <c r="G589" s="148"/>
      <c r="H589" s="149"/>
      <c r="I589" s="149"/>
      <c r="J589" s="149"/>
      <c r="K589" s="149"/>
      <c r="L589" s="82"/>
      <c r="M589" s="82"/>
      <c r="N589" s="82"/>
      <c r="P589" s="148"/>
      <c r="Q589" s="148"/>
      <c r="R589" s="148"/>
      <c r="S589" s="148"/>
      <c r="T589" s="148"/>
      <c r="U589" s="149"/>
      <c r="V589" s="149"/>
      <c r="W589" s="149"/>
      <c r="X589" s="149"/>
      <c r="Y589" s="82"/>
      <c r="Z589" s="82"/>
      <c r="AA589" s="82"/>
    </row>
    <row r="592" spans="3:27" x14ac:dyDescent="0.3">
      <c r="C592" s="12"/>
      <c r="P592" s="12"/>
    </row>
    <row r="593" spans="3:26" x14ac:dyDescent="0.3">
      <c r="C593" s="150"/>
      <c r="D593" s="150"/>
      <c r="E593" s="150"/>
      <c r="F593" s="150"/>
      <c r="G593" s="150"/>
      <c r="H593" s="150"/>
      <c r="I593" s="150"/>
      <c r="J593" s="150"/>
      <c r="K593" s="150"/>
      <c r="L593" s="150"/>
      <c r="M593" s="150"/>
      <c r="P593" s="150"/>
      <c r="Q593" s="150"/>
      <c r="R593" s="150"/>
      <c r="S593" s="150"/>
      <c r="T593" s="150"/>
      <c r="U593" s="150"/>
      <c r="V593" s="150"/>
      <c r="W593" s="150"/>
      <c r="X593" s="150"/>
      <c r="Y593" s="150"/>
      <c r="Z593" s="150"/>
    </row>
    <row r="594" spans="3:26" x14ac:dyDescent="0.3">
      <c r="C594" s="150"/>
      <c r="D594" s="150"/>
      <c r="E594" s="150"/>
      <c r="F594" s="150"/>
      <c r="G594" s="150"/>
      <c r="H594" s="150"/>
      <c r="I594" s="150"/>
      <c r="J594" s="150"/>
      <c r="K594" s="150"/>
      <c r="L594" s="150"/>
      <c r="M594" s="150"/>
      <c r="P594" s="150"/>
      <c r="Q594" s="150"/>
      <c r="R594" s="150"/>
      <c r="S594" s="150"/>
      <c r="T594" s="150"/>
      <c r="U594" s="150"/>
      <c r="V594" s="150"/>
      <c r="W594" s="150"/>
      <c r="X594" s="150"/>
      <c r="Y594" s="150"/>
      <c r="Z594" s="150"/>
    </row>
    <row r="600" spans="3:26" x14ac:dyDescent="0.3">
      <c r="D600" s="113"/>
      <c r="E600" s="113"/>
      <c r="F600" s="113"/>
      <c r="G600" s="113"/>
      <c r="Q600" s="113"/>
      <c r="R600" s="113"/>
      <c r="S600" s="113"/>
      <c r="T600" s="113"/>
    </row>
    <row r="601" spans="3:26" x14ac:dyDescent="0.3">
      <c r="K601" s="110"/>
      <c r="L601" s="110"/>
      <c r="M601" s="110"/>
      <c r="X601" s="110"/>
      <c r="Y601" s="110"/>
      <c r="Z601" s="110"/>
    </row>
    <row r="602" spans="3:26" x14ac:dyDescent="0.3">
      <c r="D602" s="82"/>
      <c r="E602" s="82"/>
      <c r="F602" s="82"/>
      <c r="G602" s="82"/>
      <c r="Q602" s="82"/>
      <c r="R602" s="82"/>
      <c r="S602" s="82"/>
      <c r="T602" s="82"/>
    </row>
    <row r="616" spans="3:25" ht="18" x14ac:dyDescent="0.35">
      <c r="E616" s="1"/>
      <c r="R616" s="1"/>
    </row>
    <row r="617" spans="3:25" x14ac:dyDescent="0.3">
      <c r="D617" s="82"/>
      <c r="E617" s="82"/>
      <c r="F617" s="82"/>
      <c r="G617" s="82"/>
      <c r="H617" s="82"/>
      <c r="I617" s="82"/>
      <c r="J617" s="82"/>
      <c r="K617" s="82"/>
      <c r="L617" s="82"/>
      <c r="Q617" s="82"/>
      <c r="R617" s="82"/>
      <c r="S617" s="82"/>
      <c r="T617" s="82"/>
      <c r="U617" s="82"/>
      <c r="V617" s="82"/>
      <c r="W617" s="82"/>
      <c r="X617" s="82"/>
      <c r="Y617" s="82"/>
    </row>
    <row r="620" spans="3:25" x14ac:dyDescent="0.3">
      <c r="E620" s="2"/>
      <c r="F620" s="12"/>
      <c r="G620" s="41"/>
      <c r="H620" s="41"/>
      <c r="I620" s="2"/>
      <c r="J620" s="41"/>
      <c r="K620" s="41"/>
      <c r="L620" s="41"/>
      <c r="R620" s="2"/>
      <c r="S620" s="12"/>
      <c r="T620" s="41"/>
      <c r="U620" s="41"/>
      <c r="V620" s="2"/>
      <c r="W620" s="41"/>
      <c r="X620" s="41"/>
      <c r="Y620" s="41"/>
    </row>
    <row r="622" spans="3:25" x14ac:dyDescent="0.3">
      <c r="E622" s="110"/>
      <c r="F622" s="110"/>
      <c r="G622" s="110"/>
      <c r="H622" s="110"/>
      <c r="R622" s="110"/>
      <c r="S622" s="110"/>
      <c r="T622" s="110"/>
      <c r="U622" s="110"/>
    </row>
    <row r="623" spans="3:25" x14ac:dyDescent="0.3">
      <c r="C623" s="2"/>
      <c r="D623" s="2"/>
      <c r="E623" s="3"/>
      <c r="F623" s="3"/>
      <c r="G623" s="3"/>
      <c r="H623" s="3"/>
      <c r="P623" s="2"/>
      <c r="Q623" s="2"/>
      <c r="R623" s="3"/>
      <c r="S623" s="3"/>
      <c r="T623" s="3"/>
      <c r="U623" s="3"/>
    </row>
    <row r="625" spans="3:27" x14ac:dyDescent="0.3">
      <c r="C625" s="110"/>
      <c r="D625" s="110"/>
      <c r="E625" s="110"/>
      <c r="F625" s="110"/>
      <c r="G625" s="110"/>
      <c r="H625" s="111"/>
      <c r="I625" s="111"/>
      <c r="J625" s="111"/>
      <c r="K625" s="111"/>
      <c r="L625" s="111"/>
      <c r="M625" s="111"/>
      <c r="P625" s="110"/>
      <c r="Q625" s="110"/>
      <c r="R625" s="110"/>
      <c r="S625" s="110"/>
      <c r="T625" s="110"/>
      <c r="U625" s="111"/>
      <c r="V625" s="111"/>
      <c r="W625" s="111"/>
      <c r="X625" s="111"/>
      <c r="Y625" s="111"/>
      <c r="Z625" s="111"/>
    </row>
    <row r="627" spans="3:27" x14ac:dyDescent="0.3">
      <c r="F627" s="112"/>
      <c r="G627" s="113"/>
      <c r="H627" s="113"/>
      <c r="I627" s="39"/>
      <c r="J627" s="125"/>
      <c r="K627" s="125"/>
      <c r="L627" s="40"/>
      <c r="M627" s="113"/>
      <c r="N627" s="113"/>
      <c r="S627" s="112"/>
      <c r="T627" s="113"/>
      <c r="U627" s="113"/>
      <c r="V627" s="39"/>
      <c r="W627" s="125"/>
      <c r="X627" s="125"/>
      <c r="Y627" s="40"/>
      <c r="Z627" s="113"/>
      <c r="AA627" s="113"/>
    </row>
    <row r="628" spans="3:27" x14ac:dyDescent="0.3">
      <c r="F628" s="82"/>
      <c r="G628" s="82"/>
      <c r="H628" s="82"/>
      <c r="I628" s="82"/>
      <c r="J628" s="82"/>
      <c r="K628" s="82"/>
      <c r="L628" s="82"/>
      <c r="M628" s="82"/>
      <c r="N628" s="82"/>
      <c r="S628" s="82"/>
      <c r="T628" s="82"/>
      <c r="U628" s="82"/>
      <c r="V628" s="82"/>
      <c r="W628" s="82"/>
      <c r="X628" s="82"/>
      <c r="Y628" s="82"/>
      <c r="Z628" s="82"/>
      <c r="AA628" s="82"/>
    </row>
    <row r="630" spans="3:27" x14ac:dyDescent="0.3">
      <c r="C630" s="12"/>
      <c r="P630" s="12"/>
    </row>
    <row r="632" spans="3:27" x14ac:dyDescent="0.3">
      <c r="C632" s="82"/>
      <c r="D632" s="82"/>
      <c r="E632" s="82"/>
      <c r="F632" s="82"/>
      <c r="G632" s="82"/>
      <c r="H632" s="82"/>
      <c r="I632" s="82"/>
      <c r="J632" s="82"/>
      <c r="K632" s="2"/>
      <c r="L632" s="82"/>
      <c r="M632" s="82"/>
      <c r="N632" s="82"/>
      <c r="P632" s="82"/>
      <c r="Q632" s="82"/>
      <c r="R632" s="82"/>
      <c r="S632" s="82"/>
      <c r="T632" s="82"/>
      <c r="U632" s="82"/>
      <c r="V632" s="82"/>
      <c r="W632" s="82"/>
      <c r="X632" s="2"/>
      <c r="Y632" s="82"/>
      <c r="Z632" s="82"/>
      <c r="AA632" s="82"/>
    </row>
    <row r="633" spans="3:27" x14ac:dyDescent="0.3">
      <c r="C633" s="148"/>
      <c r="D633" s="148"/>
      <c r="E633" s="148"/>
      <c r="F633" s="148"/>
      <c r="G633" s="148"/>
      <c r="H633" s="149"/>
      <c r="I633" s="149"/>
      <c r="J633" s="149"/>
      <c r="K633" s="149"/>
      <c r="L633" s="82"/>
      <c r="M633" s="82"/>
      <c r="N633" s="82"/>
      <c r="P633" s="148"/>
      <c r="Q633" s="148"/>
      <c r="R633" s="148"/>
      <c r="S633" s="148"/>
      <c r="T633" s="148"/>
      <c r="U633" s="149"/>
      <c r="V633" s="149"/>
      <c r="W633" s="149"/>
      <c r="X633" s="149"/>
      <c r="Y633" s="82"/>
      <c r="Z633" s="82"/>
      <c r="AA633" s="82"/>
    </row>
    <row r="634" spans="3:27" x14ac:dyDescent="0.3">
      <c r="C634" s="148"/>
      <c r="D634" s="148"/>
      <c r="E634" s="148"/>
      <c r="F634" s="148"/>
      <c r="G634" s="148"/>
      <c r="H634" s="149"/>
      <c r="I634" s="149"/>
      <c r="J634" s="149"/>
      <c r="K634" s="149"/>
      <c r="L634" s="82"/>
      <c r="M634" s="82"/>
      <c r="N634" s="82"/>
      <c r="P634" s="148"/>
      <c r="Q634" s="148"/>
      <c r="R634" s="148"/>
      <c r="S634" s="148"/>
      <c r="T634" s="148"/>
      <c r="U634" s="149"/>
      <c r="V634" s="149"/>
      <c r="W634" s="149"/>
      <c r="X634" s="149"/>
      <c r="Y634" s="82"/>
      <c r="Z634" s="82"/>
      <c r="AA634" s="82"/>
    </row>
    <row r="635" spans="3:27" x14ac:dyDescent="0.3">
      <c r="C635" s="136"/>
      <c r="D635" s="136"/>
      <c r="E635" s="136"/>
      <c r="F635" s="136"/>
      <c r="G635" s="136"/>
      <c r="H635" s="149"/>
      <c r="I635" s="149"/>
      <c r="J635" s="149"/>
      <c r="K635" s="149"/>
      <c r="L635" s="82"/>
      <c r="M635" s="82"/>
      <c r="N635" s="82"/>
      <c r="P635" s="136"/>
      <c r="Q635" s="136"/>
      <c r="R635" s="136"/>
      <c r="S635" s="136"/>
      <c r="T635" s="136"/>
      <c r="U635" s="149"/>
      <c r="V635" s="149"/>
      <c r="W635" s="149"/>
      <c r="X635" s="149"/>
      <c r="Y635" s="82"/>
      <c r="Z635" s="82"/>
      <c r="AA635" s="82"/>
    </row>
    <row r="636" spans="3:27" x14ac:dyDescent="0.3">
      <c r="C636" s="136"/>
      <c r="D636" s="136"/>
      <c r="E636" s="136"/>
      <c r="F636" s="136"/>
      <c r="G636" s="136"/>
      <c r="H636" s="149"/>
      <c r="I636" s="149"/>
      <c r="J636" s="149"/>
      <c r="K636" s="149"/>
      <c r="L636" s="82"/>
      <c r="M636" s="82"/>
      <c r="N636" s="82"/>
      <c r="P636" s="136"/>
      <c r="Q636" s="136"/>
      <c r="R636" s="136"/>
      <c r="S636" s="136"/>
      <c r="T636" s="136"/>
      <c r="U636" s="149"/>
      <c r="V636" s="149"/>
      <c r="W636" s="149"/>
      <c r="X636" s="149"/>
      <c r="Y636" s="82"/>
      <c r="Z636" s="82"/>
      <c r="AA636" s="82"/>
    </row>
    <row r="637" spans="3:27" x14ac:dyDescent="0.3">
      <c r="C637" s="136"/>
      <c r="D637" s="136"/>
      <c r="E637" s="136"/>
      <c r="F637" s="136"/>
      <c r="G637" s="136"/>
      <c r="H637" s="149"/>
      <c r="I637" s="149"/>
      <c r="J637" s="149"/>
      <c r="K637" s="149"/>
      <c r="L637" s="82"/>
      <c r="M637" s="82"/>
      <c r="N637" s="82"/>
      <c r="P637" s="136"/>
      <c r="Q637" s="136"/>
      <c r="R637" s="136"/>
      <c r="S637" s="136"/>
      <c r="T637" s="136"/>
      <c r="U637" s="149"/>
      <c r="V637" s="149"/>
      <c r="W637" s="149"/>
      <c r="X637" s="149"/>
      <c r="Y637" s="82"/>
      <c r="Z637" s="82"/>
      <c r="AA637" s="82"/>
    </row>
    <row r="638" spans="3:27" x14ac:dyDescent="0.3">
      <c r="C638" s="148"/>
      <c r="D638" s="148"/>
      <c r="E638" s="148"/>
      <c r="F638" s="148"/>
      <c r="G638" s="148"/>
      <c r="H638" s="149"/>
      <c r="I638" s="149"/>
      <c r="J638" s="149"/>
      <c r="K638" s="149"/>
      <c r="L638" s="82"/>
      <c r="M638" s="82"/>
      <c r="N638" s="82"/>
      <c r="P638" s="148"/>
      <c r="Q638" s="148"/>
      <c r="R638" s="148"/>
      <c r="S638" s="148"/>
      <c r="T638" s="148"/>
      <c r="U638" s="149"/>
      <c r="V638" s="149"/>
      <c r="W638" s="149"/>
      <c r="X638" s="149"/>
      <c r="Y638" s="82"/>
      <c r="Z638" s="82"/>
      <c r="AA638" s="82"/>
    </row>
    <row r="639" spans="3:27" x14ac:dyDescent="0.3">
      <c r="C639" s="148"/>
      <c r="D639" s="148"/>
      <c r="E639" s="148"/>
      <c r="F639" s="148"/>
      <c r="G639" s="148"/>
      <c r="H639" s="149"/>
      <c r="I639" s="149"/>
      <c r="J639" s="149"/>
      <c r="K639" s="149"/>
      <c r="L639" s="82"/>
      <c r="M639" s="82"/>
      <c r="N639" s="82"/>
      <c r="P639" s="148"/>
      <c r="Q639" s="148"/>
      <c r="R639" s="148"/>
      <c r="S639" s="148"/>
      <c r="T639" s="148"/>
      <c r="U639" s="149"/>
      <c r="V639" s="149"/>
      <c r="W639" s="149"/>
      <c r="X639" s="149"/>
      <c r="Y639" s="82"/>
      <c r="Z639" s="82"/>
      <c r="AA639" s="82"/>
    </row>
    <row r="642" spans="3:26" x14ac:dyDescent="0.3">
      <c r="C642" s="12"/>
      <c r="P642" s="12"/>
    </row>
    <row r="643" spans="3:26" x14ac:dyDescent="0.3">
      <c r="C643" s="150"/>
      <c r="D643" s="150"/>
      <c r="E643" s="150"/>
      <c r="F643" s="150"/>
      <c r="G643" s="150"/>
      <c r="H643" s="150"/>
      <c r="I643" s="150"/>
      <c r="J643" s="150"/>
      <c r="K643" s="150"/>
      <c r="L643" s="150"/>
      <c r="M643" s="150"/>
      <c r="P643" s="150"/>
      <c r="Q643" s="150"/>
      <c r="R643" s="150"/>
      <c r="S643" s="150"/>
      <c r="T643" s="150"/>
      <c r="U643" s="150"/>
      <c r="V643" s="150"/>
      <c r="W643" s="150"/>
      <c r="X643" s="150"/>
      <c r="Y643" s="150"/>
      <c r="Z643" s="150"/>
    </row>
    <row r="644" spans="3:26" x14ac:dyDescent="0.3">
      <c r="C644" s="150"/>
      <c r="D644" s="150"/>
      <c r="E644" s="150"/>
      <c r="F644" s="150"/>
      <c r="G644" s="150"/>
      <c r="H644" s="150"/>
      <c r="I644" s="150"/>
      <c r="J644" s="150"/>
      <c r="K644" s="150"/>
      <c r="L644" s="150"/>
      <c r="M644" s="150"/>
      <c r="P644" s="150"/>
      <c r="Q644" s="150"/>
      <c r="R644" s="150"/>
      <c r="S644" s="150"/>
      <c r="T644" s="150"/>
      <c r="U644" s="150"/>
      <c r="V644" s="150"/>
      <c r="W644" s="150"/>
      <c r="X644" s="150"/>
      <c r="Y644" s="150"/>
      <c r="Z644" s="150"/>
    </row>
    <row r="650" spans="3:26" x14ac:dyDescent="0.3">
      <c r="D650" s="113"/>
      <c r="E650" s="113"/>
      <c r="F650" s="113"/>
      <c r="G650" s="113"/>
      <c r="Q650" s="113"/>
      <c r="R650" s="113"/>
      <c r="S650" s="113"/>
      <c r="T650" s="113"/>
    </row>
    <row r="651" spans="3:26" x14ac:dyDescent="0.3">
      <c r="K651" s="110"/>
      <c r="L651" s="110"/>
      <c r="M651" s="110"/>
      <c r="X651" s="110"/>
      <c r="Y651" s="110"/>
      <c r="Z651" s="110"/>
    </row>
    <row r="652" spans="3:26" x14ac:dyDescent="0.3">
      <c r="D652" s="82"/>
      <c r="E652" s="82"/>
      <c r="F652" s="82"/>
      <c r="G652" s="82"/>
      <c r="Q652" s="82"/>
      <c r="R652" s="82"/>
      <c r="S652" s="82"/>
      <c r="T652" s="82"/>
    </row>
    <row r="666" spans="4:25" ht="18" x14ac:dyDescent="0.35">
      <c r="E666" s="1"/>
      <c r="R666" s="1"/>
    </row>
    <row r="667" spans="4:25" x14ac:dyDescent="0.3">
      <c r="D667" s="82"/>
      <c r="E667" s="82"/>
      <c r="F667" s="82"/>
      <c r="G667" s="82"/>
      <c r="H667" s="82"/>
      <c r="I667" s="82"/>
      <c r="J667" s="82"/>
      <c r="K667" s="82"/>
      <c r="L667" s="82"/>
      <c r="Q667" s="82"/>
      <c r="R667" s="82"/>
      <c r="S667" s="82"/>
      <c r="T667" s="82"/>
      <c r="U667" s="82"/>
      <c r="V667" s="82"/>
      <c r="W667" s="82"/>
      <c r="X667" s="82"/>
      <c r="Y667" s="82"/>
    </row>
    <row r="670" spans="4:25" x14ac:dyDescent="0.3">
      <c r="E670" s="2"/>
      <c r="F670" s="12"/>
      <c r="G670" s="41"/>
      <c r="H670" s="41"/>
      <c r="I670" s="2"/>
      <c r="J670" s="41"/>
      <c r="K670" s="41"/>
      <c r="L670" s="41"/>
      <c r="R670" s="2"/>
      <c r="S670" s="12"/>
      <c r="T670" s="41"/>
      <c r="U670" s="41"/>
      <c r="V670" s="2"/>
      <c r="W670" s="41"/>
      <c r="X670" s="41"/>
      <c r="Y670" s="41"/>
    </row>
    <row r="672" spans="4:25" x14ac:dyDescent="0.3">
      <c r="E672" s="110"/>
      <c r="F672" s="110"/>
      <c r="G672" s="110"/>
      <c r="H672" s="110"/>
      <c r="R672" s="110"/>
      <c r="S672" s="110"/>
      <c r="T672" s="110"/>
      <c r="U672" s="110"/>
    </row>
    <row r="673" spans="3:27" x14ac:dyDescent="0.3">
      <c r="C673" s="2"/>
      <c r="D673" s="2"/>
      <c r="E673" s="3"/>
      <c r="F673" s="3"/>
      <c r="G673" s="3"/>
      <c r="H673" s="3"/>
      <c r="P673" s="2"/>
      <c r="Q673" s="2"/>
      <c r="R673" s="3"/>
      <c r="S673" s="3"/>
      <c r="T673" s="3"/>
      <c r="U673" s="3"/>
    </row>
    <row r="675" spans="3:27" x14ac:dyDescent="0.3">
      <c r="C675" s="110"/>
      <c r="D675" s="110"/>
      <c r="E675" s="110"/>
      <c r="F675" s="110"/>
      <c r="G675" s="110"/>
      <c r="H675" s="111"/>
      <c r="I675" s="111"/>
      <c r="J675" s="111"/>
      <c r="K675" s="111"/>
      <c r="L675" s="111"/>
      <c r="M675" s="111"/>
      <c r="P675" s="110"/>
      <c r="Q675" s="110"/>
      <c r="R675" s="110"/>
      <c r="S675" s="110"/>
      <c r="T675" s="110"/>
      <c r="U675" s="111"/>
      <c r="V675" s="111"/>
      <c r="W675" s="111"/>
      <c r="X675" s="111"/>
      <c r="Y675" s="111"/>
      <c r="Z675" s="111"/>
    </row>
    <row r="677" spans="3:27" x14ac:dyDescent="0.3">
      <c r="F677" s="112"/>
      <c r="G677" s="113"/>
      <c r="H677" s="113"/>
      <c r="I677" s="39"/>
      <c r="J677" s="125"/>
      <c r="K677" s="125"/>
      <c r="L677" s="40"/>
      <c r="M677" s="113"/>
      <c r="N677" s="113"/>
      <c r="S677" s="112"/>
      <c r="T677" s="113"/>
      <c r="U677" s="113"/>
      <c r="V677" s="39"/>
      <c r="W677" s="125"/>
      <c r="X677" s="125"/>
      <c r="Y677" s="40"/>
      <c r="Z677" s="113"/>
      <c r="AA677" s="113"/>
    </row>
    <row r="678" spans="3:27" x14ac:dyDescent="0.3">
      <c r="F678" s="82"/>
      <c r="G678" s="82"/>
      <c r="H678" s="82"/>
      <c r="I678" s="82"/>
      <c r="J678" s="82"/>
      <c r="K678" s="82"/>
      <c r="L678" s="82"/>
      <c r="M678" s="82"/>
      <c r="N678" s="82"/>
      <c r="S678" s="82"/>
      <c r="T678" s="82"/>
      <c r="U678" s="82"/>
      <c r="V678" s="82"/>
      <c r="W678" s="82"/>
      <c r="X678" s="82"/>
      <c r="Y678" s="82"/>
      <c r="Z678" s="82"/>
      <c r="AA678" s="82"/>
    </row>
    <row r="680" spans="3:27" x14ac:dyDescent="0.3">
      <c r="C680" s="12"/>
      <c r="P680" s="12"/>
    </row>
    <row r="682" spans="3:27" x14ac:dyDescent="0.3">
      <c r="C682" s="82"/>
      <c r="D682" s="82"/>
      <c r="E682" s="82"/>
      <c r="F682" s="82"/>
      <c r="G682" s="82"/>
      <c r="H682" s="82"/>
      <c r="I682" s="82"/>
      <c r="J682" s="82"/>
      <c r="K682" s="2"/>
      <c r="L682" s="82"/>
      <c r="M682" s="82"/>
      <c r="N682" s="82"/>
      <c r="P682" s="82"/>
      <c r="Q682" s="82"/>
      <c r="R682" s="82"/>
      <c r="S682" s="82"/>
      <c r="T682" s="82"/>
      <c r="U682" s="82"/>
      <c r="V682" s="82"/>
      <c r="W682" s="82"/>
      <c r="X682" s="2"/>
      <c r="Y682" s="82"/>
      <c r="Z682" s="82"/>
      <c r="AA682" s="82"/>
    </row>
    <row r="683" spans="3:27" x14ac:dyDescent="0.3">
      <c r="C683" s="148"/>
      <c r="D683" s="148"/>
      <c r="E683" s="148"/>
      <c r="F683" s="148"/>
      <c r="G683" s="148"/>
      <c r="H683" s="149"/>
      <c r="I683" s="149"/>
      <c r="J683" s="149"/>
      <c r="K683" s="149"/>
      <c r="L683" s="82"/>
      <c r="M683" s="82"/>
      <c r="N683" s="82"/>
      <c r="P683" s="148"/>
      <c r="Q683" s="148"/>
      <c r="R683" s="148"/>
      <c r="S683" s="148"/>
      <c r="T683" s="148"/>
      <c r="U683" s="149"/>
      <c r="V683" s="149"/>
      <c r="W683" s="149"/>
      <c r="X683" s="149"/>
      <c r="Y683" s="82"/>
      <c r="Z683" s="82"/>
      <c r="AA683" s="82"/>
    </row>
    <row r="684" spans="3:27" x14ac:dyDescent="0.3">
      <c r="C684" s="148"/>
      <c r="D684" s="148"/>
      <c r="E684" s="148"/>
      <c r="F684" s="148"/>
      <c r="G684" s="148"/>
      <c r="H684" s="149"/>
      <c r="I684" s="149"/>
      <c r="J684" s="149"/>
      <c r="K684" s="149"/>
      <c r="L684" s="82"/>
      <c r="M684" s="82"/>
      <c r="N684" s="82"/>
      <c r="P684" s="148"/>
      <c r="Q684" s="148"/>
      <c r="R684" s="148"/>
      <c r="S684" s="148"/>
      <c r="T684" s="148"/>
      <c r="U684" s="149"/>
      <c r="V684" s="149"/>
      <c r="W684" s="149"/>
      <c r="X684" s="149"/>
      <c r="Y684" s="82"/>
      <c r="Z684" s="82"/>
      <c r="AA684" s="82"/>
    </row>
    <row r="685" spans="3:27" x14ac:dyDescent="0.3">
      <c r="C685" s="136"/>
      <c r="D685" s="136"/>
      <c r="E685" s="136"/>
      <c r="F685" s="136"/>
      <c r="G685" s="136"/>
      <c r="H685" s="149"/>
      <c r="I685" s="149"/>
      <c r="J685" s="149"/>
      <c r="K685" s="149"/>
      <c r="L685" s="82"/>
      <c r="M685" s="82"/>
      <c r="N685" s="82"/>
      <c r="P685" s="136"/>
      <c r="Q685" s="136"/>
      <c r="R685" s="136"/>
      <c r="S685" s="136"/>
      <c r="T685" s="136"/>
      <c r="U685" s="149"/>
      <c r="V685" s="149"/>
      <c r="W685" s="149"/>
      <c r="X685" s="149"/>
      <c r="Y685" s="82"/>
      <c r="Z685" s="82"/>
      <c r="AA685" s="82"/>
    </row>
    <row r="686" spans="3:27" x14ac:dyDescent="0.3">
      <c r="C686" s="136"/>
      <c r="D686" s="136"/>
      <c r="E686" s="136"/>
      <c r="F686" s="136"/>
      <c r="G686" s="136"/>
      <c r="H686" s="149"/>
      <c r="I686" s="149"/>
      <c r="J686" s="149"/>
      <c r="K686" s="149"/>
      <c r="L686" s="82"/>
      <c r="M686" s="82"/>
      <c r="N686" s="82"/>
      <c r="P686" s="136"/>
      <c r="Q686" s="136"/>
      <c r="R686" s="136"/>
      <c r="S686" s="136"/>
      <c r="T686" s="136"/>
      <c r="U686" s="149"/>
      <c r="V686" s="149"/>
      <c r="W686" s="149"/>
      <c r="X686" s="149"/>
      <c r="Y686" s="82"/>
      <c r="Z686" s="82"/>
      <c r="AA686" s="82"/>
    </row>
    <row r="687" spans="3:27" x14ac:dyDescent="0.3">
      <c r="C687" s="136"/>
      <c r="D687" s="136"/>
      <c r="E687" s="136"/>
      <c r="F687" s="136"/>
      <c r="G687" s="136"/>
      <c r="H687" s="149"/>
      <c r="I687" s="149"/>
      <c r="J687" s="149"/>
      <c r="K687" s="149"/>
      <c r="L687" s="82"/>
      <c r="M687" s="82"/>
      <c r="N687" s="82"/>
      <c r="P687" s="136"/>
      <c r="Q687" s="136"/>
      <c r="R687" s="136"/>
      <c r="S687" s="136"/>
      <c r="T687" s="136"/>
      <c r="U687" s="149"/>
      <c r="V687" s="149"/>
      <c r="W687" s="149"/>
      <c r="X687" s="149"/>
      <c r="Y687" s="82"/>
      <c r="Z687" s="82"/>
      <c r="AA687" s="82"/>
    </row>
    <row r="688" spans="3:27" x14ac:dyDescent="0.3">
      <c r="C688" s="148"/>
      <c r="D688" s="148"/>
      <c r="E688" s="148"/>
      <c r="F688" s="148"/>
      <c r="G688" s="148"/>
      <c r="H688" s="149"/>
      <c r="I688" s="149"/>
      <c r="J688" s="149"/>
      <c r="K688" s="149"/>
      <c r="L688" s="82"/>
      <c r="M688" s="82"/>
      <c r="N688" s="82"/>
      <c r="P688" s="148"/>
      <c r="Q688" s="148"/>
      <c r="R688" s="148"/>
      <c r="S688" s="148"/>
      <c r="T688" s="148"/>
      <c r="U688" s="149"/>
      <c r="V688" s="149"/>
      <c r="W688" s="149"/>
      <c r="X688" s="149"/>
      <c r="Y688" s="82"/>
      <c r="Z688" s="82"/>
      <c r="AA688" s="82"/>
    </row>
    <row r="689" spans="3:27" x14ac:dyDescent="0.3">
      <c r="C689" s="148"/>
      <c r="D689" s="148"/>
      <c r="E689" s="148"/>
      <c r="F689" s="148"/>
      <c r="G689" s="148"/>
      <c r="H689" s="149"/>
      <c r="I689" s="149"/>
      <c r="J689" s="149"/>
      <c r="K689" s="149"/>
      <c r="L689" s="82"/>
      <c r="M689" s="82"/>
      <c r="N689" s="82"/>
      <c r="P689" s="148"/>
      <c r="Q689" s="148"/>
      <c r="R689" s="148"/>
      <c r="S689" s="148"/>
      <c r="T689" s="148"/>
      <c r="U689" s="149"/>
      <c r="V689" s="149"/>
      <c r="W689" s="149"/>
      <c r="X689" s="149"/>
      <c r="Y689" s="82"/>
      <c r="Z689" s="82"/>
      <c r="AA689" s="82"/>
    </row>
    <row r="692" spans="3:27" x14ac:dyDescent="0.3">
      <c r="C692" s="12"/>
      <c r="P692" s="12"/>
    </row>
    <row r="693" spans="3:27" x14ac:dyDescent="0.3">
      <c r="C693" s="150"/>
      <c r="D693" s="150"/>
      <c r="E693" s="150"/>
      <c r="F693" s="150"/>
      <c r="G693" s="150"/>
      <c r="H693" s="150"/>
      <c r="I693" s="150"/>
      <c r="J693" s="150"/>
      <c r="K693" s="150"/>
      <c r="L693" s="150"/>
      <c r="M693" s="150"/>
      <c r="P693" s="150"/>
      <c r="Q693" s="150"/>
      <c r="R693" s="150"/>
      <c r="S693" s="150"/>
      <c r="T693" s="150"/>
      <c r="U693" s="150"/>
      <c r="V693" s="150"/>
      <c r="W693" s="150"/>
      <c r="X693" s="150"/>
      <c r="Y693" s="150"/>
      <c r="Z693" s="150"/>
    </row>
    <row r="694" spans="3:27" x14ac:dyDescent="0.3">
      <c r="C694" s="150"/>
      <c r="D694" s="150"/>
      <c r="E694" s="150"/>
      <c r="F694" s="150"/>
      <c r="G694" s="150"/>
      <c r="H694" s="150"/>
      <c r="I694" s="150"/>
      <c r="J694" s="150"/>
      <c r="K694" s="150"/>
      <c r="L694" s="150"/>
      <c r="M694" s="150"/>
      <c r="P694" s="150"/>
      <c r="Q694" s="150"/>
      <c r="R694" s="150"/>
      <c r="S694" s="150"/>
      <c r="T694" s="150"/>
      <c r="U694" s="150"/>
      <c r="V694" s="150"/>
      <c r="W694" s="150"/>
      <c r="X694" s="150"/>
      <c r="Y694" s="150"/>
      <c r="Z694" s="150"/>
    </row>
    <row r="700" spans="3:27" x14ac:dyDescent="0.3">
      <c r="D700" s="113"/>
      <c r="E700" s="113"/>
      <c r="F700" s="113"/>
      <c r="G700" s="113"/>
      <c r="Q700" s="113"/>
      <c r="R700" s="113"/>
      <c r="S700" s="113"/>
      <c r="T700" s="113"/>
    </row>
    <row r="701" spans="3:27" x14ac:dyDescent="0.3">
      <c r="K701" s="110"/>
      <c r="L701" s="110"/>
      <c r="M701" s="110"/>
      <c r="X701" s="110"/>
      <c r="Y701" s="110"/>
      <c r="Z701" s="110"/>
    </row>
    <row r="702" spans="3:27" x14ac:dyDescent="0.3">
      <c r="D702" s="82"/>
      <c r="E702" s="82"/>
      <c r="F702" s="82"/>
      <c r="G702" s="82"/>
      <c r="Q702" s="82"/>
      <c r="R702" s="82"/>
      <c r="S702" s="82"/>
      <c r="T702" s="82"/>
    </row>
  </sheetData>
  <sheetProtection sheet="1" objects="1" scenarios="1"/>
  <mergeCells count="850">
    <mergeCell ref="D700:G700"/>
    <mergeCell ref="Q700:T700"/>
    <mergeCell ref="K701:M701"/>
    <mergeCell ref="X701:Z701"/>
    <mergeCell ref="D702:G702"/>
    <mergeCell ref="Q702:T702"/>
    <mergeCell ref="X688:X689"/>
    <mergeCell ref="Y688:AA689"/>
    <mergeCell ref="C693:H694"/>
    <mergeCell ref="I693:M694"/>
    <mergeCell ref="P693:U694"/>
    <mergeCell ref="V693:Z694"/>
    <mergeCell ref="C688:G689"/>
    <mergeCell ref="H688:J689"/>
    <mergeCell ref="K688:K689"/>
    <mergeCell ref="L688:N689"/>
    <mergeCell ref="P688:T689"/>
    <mergeCell ref="U688:W689"/>
    <mergeCell ref="X683:X684"/>
    <mergeCell ref="Y683:AA684"/>
    <mergeCell ref="C685:G687"/>
    <mergeCell ref="H685:J687"/>
    <mergeCell ref="K685:K687"/>
    <mergeCell ref="L685:N687"/>
    <mergeCell ref="P685:T687"/>
    <mergeCell ref="U685:W687"/>
    <mergeCell ref="X685:X687"/>
    <mergeCell ref="Y685:AA687"/>
    <mergeCell ref="C683:G684"/>
    <mergeCell ref="H683:J684"/>
    <mergeCell ref="K683:K684"/>
    <mergeCell ref="L683:N684"/>
    <mergeCell ref="P683:T684"/>
    <mergeCell ref="U683:W684"/>
    <mergeCell ref="C682:G682"/>
    <mergeCell ref="H682:J682"/>
    <mergeCell ref="L682:N682"/>
    <mergeCell ref="P682:T682"/>
    <mergeCell ref="U682:W682"/>
    <mergeCell ref="Y682:AA682"/>
    <mergeCell ref="F678:G678"/>
    <mergeCell ref="H678:K678"/>
    <mergeCell ref="L678:N678"/>
    <mergeCell ref="S678:T678"/>
    <mergeCell ref="U678:X678"/>
    <mergeCell ref="Y678:AA678"/>
    <mergeCell ref="F677:H677"/>
    <mergeCell ref="J677:K677"/>
    <mergeCell ref="M677:N677"/>
    <mergeCell ref="S677:U677"/>
    <mergeCell ref="W677:X677"/>
    <mergeCell ref="Z677:AA677"/>
    <mergeCell ref="D667:L667"/>
    <mergeCell ref="Q667:Y667"/>
    <mergeCell ref="E672:H672"/>
    <mergeCell ref="R672:U672"/>
    <mergeCell ref="C675:G675"/>
    <mergeCell ref="H675:M675"/>
    <mergeCell ref="P675:T675"/>
    <mergeCell ref="U675:Z675"/>
    <mergeCell ref="D650:G650"/>
    <mergeCell ref="Q650:T650"/>
    <mergeCell ref="K651:M651"/>
    <mergeCell ref="X651:Z651"/>
    <mergeCell ref="D652:G652"/>
    <mergeCell ref="Q652:T652"/>
    <mergeCell ref="X638:X639"/>
    <mergeCell ref="Y638:AA639"/>
    <mergeCell ref="C643:H644"/>
    <mergeCell ref="I643:M644"/>
    <mergeCell ref="P643:U644"/>
    <mergeCell ref="V643:Z644"/>
    <mergeCell ref="C638:G639"/>
    <mergeCell ref="H638:J639"/>
    <mergeCell ref="K638:K639"/>
    <mergeCell ref="L638:N639"/>
    <mergeCell ref="P638:T639"/>
    <mergeCell ref="U638:W639"/>
    <mergeCell ref="X633:X634"/>
    <mergeCell ref="Y633:AA634"/>
    <mergeCell ref="C635:G637"/>
    <mergeCell ref="H635:J637"/>
    <mergeCell ref="K635:K637"/>
    <mergeCell ref="L635:N637"/>
    <mergeCell ref="P635:T637"/>
    <mergeCell ref="U635:W637"/>
    <mergeCell ref="X635:X637"/>
    <mergeCell ref="Y635:AA637"/>
    <mergeCell ref="C633:G634"/>
    <mergeCell ref="H633:J634"/>
    <mergeCell ref="K633:K634"/>
    <mergeCell ref="L633:N634"/>
    <mergeCell ref="P633:T634"/>
    <mergeCell ref="U633:W634"/>
    <mergeCell ref="C632:G632"/>
    <mergeCell ref="H632:J632"/>
    <mergeCell ref="L632:N632"/>
    <mergeCell ref="P632:T632"/>
    <mergeCell ref="U632:W632"/>
    <mergeCell ref="Y632:AA632"/>
    <mergeCell ref="F628:G628"/>
    <mergeCell ref="H628:K628"/>
    <mergeCell ref="L628:N628"/>
    <mergeCell ref="S628:T628"/>
    <mergeCell ref="U628:X628"/>
    <mergeCell ref="Y628:AA628"/>
    <mergeCell ref="F627:H627"/>
    <mergeCell ref="J627:K627"/>
    <mergeCell ref="M627:N627"/>
    <mergeCell ref="S627:U627"/>
    <mergeCell ref="W627:X627"/>
    <mergeCell ref="Z627:AA627"/>
    <mergeCell ref="D617:L617"/>
    <mergeCell ref="Q617:Y617"/>
    <mergeCell ref="E622:H622"/>
    <mergeCell ref="R622:U622"/>
    <mergeCell ref="C625:G625"/>
    <mergeCell ref="H625:M625"/>
    <mergeCell ref="P625:T625"/>
    <mergeCell ref="U625:Z625"/>
    <mergeCell ref="D600:G600"/>
    <mergeCell ref="Q600:T600"/>
    <mergeCell ref="K601:M601"/>
    <mergeCell ref="X601:Z601"/>
    <mergeCell ref="D602:G602"/>
    <mergeCell ref="Q602:T602"/>
    <mergeCell ref="X588:X589"/>
    <mergeCell ref="Y588:AA589"/>
    <mergeCell ref="C593:H594"/>
    <mergeCell ref="I593:M594"/>
    <mergeCell ref="P593:U594"/>
    <mergeCell ref="V593:Z594"/>
    <mergeCell ref="C588:G589"/>
    <mergeCell ref="H588:J589"/>
    <mergeCell ref="K588:K589"/>
    <mergeCell ref="L588:N589"/>
    <mergeCell ref="P588:T589"/>
    <mergeCell ref="U588:W589"/>
    <mergeCell ref="X583:X584"/>
    <mergeCell ref="Y583:AA584"/>
    <mergeCell ref="C585:G587"/>
    <mergeCell ref="H585:J587"/>
    <mergeCell ref="K585:K587"/>
    <mergeCell ref="L585:N587"/>
    <mergeCell ref="P585:T587"/>
    <mergeCell ref="U585:W587"/>
    <mergeCell ref="X585:X587"/>
    <mergeCell ref="Y585:AA587"/>
    <mergeCell ref="C583:G584"/>
    <mergeCell ref="H583:J584"/>
    <mergeCell ref="K583:K584"/>
    <mergeCell ref="L583:N584"/>
    <mergeCell ref="P583:T584"/>
    <mergeCell ref="U583:W584"/>
    <mergeCell ref="C582:G582"/>
    <mergeCell ref="H582:J582"/>
    <mergeCell ref="L582:N582"/>
    <mergeCell ref="P582:T582"/>
    <mergeCell ref="U582:W582"/>
    <mergeCell ref="Y582:AA582"/>
    <mergeCell ref="F578:G578"/>
    <mergeCell ref="H578:K578"/>
    <mergeCell ref="L578:N578"/>
    <mergeCell ref="S578:T578"/>
    <mergeCell ref="U578:X578"/>
    <mergeCell ref="Y578:AA578"/>
    <mergeCell ref="F577:H577"/>
    <mergeCell ref="J577:K577"/>
    <mergeCell ref="M577:N577"/>
    <mergeCell ref="S577:U577"/>
    <mergeCell ref="W577:X577"/>
    <mergeCell ref="Z577:AA577"/>
    <mergeCell ref="D567:L567"/>
    <mergeCell ref="Q567:Y567"/>
    <mergeCell ref="E572:H572"/>
    <mergeCell ref="R572:U572"/>
    <mergeCell ref="C575:G575"/>
    <mergeCell ref="H575:M575"/>
    <mergeCell ref="P575:T575"/>
    <mergeCell ref="U575:Z575"/>
    <mergeCell ref="D550:G550"/>
    <mergeCell ref="Q550:T550"/>
    <mergeCell ref="K551:M551"/>
    <mergeCell ref="X551:Z551"/>
    <mergeCell ref="D552:G552"/>
    <mergeCell ref="Q552:T552"/>
    <mergeCell ref="X538:X539"/>
    <mergeCell ref="Y538:AA539"/>
    <mergeCell ref="C543:H544"/>
    <mergeCell ref="I543:M544"/>
    <mergeCell ref="P543:U544"/>
    <mergeCell ref="V543:Z544"/>
    <mergeCell ref="C538:G539"/>
    <mergeCell ref="H538:J539"/>
    <mergeCell ref="K538:K539"/>
    <mergeCell ref="L538:N539"/>
    <mergeCell ref="P538:T539"/>
    <mergeCell ref="U538:W539"/>
    <mergeCell ref="X533:X534"/>
    <mergeCell ref="Y533:AA534"/>
    <mergeCell ref="C535:G537"/>
    <mergeCell ref="H535:J537"/>
    <mergeCell ref="K535:K537"/>
    <mergeCell ref="L535:N537"/>
    <mergeCell ref="P535:T537"/>
    <mergeCell ref="U535:W537"/>
    <mergeCell ref="X535:X537"/>
    <mergeCell ref="Y535:AA537"/>
    <mergeCell ref="C533:G534"/>
    <mergeCell ref="H533:J534"/>
    <mergeCell ref="K533:K534"/>
    <mergeCell ref="L533:N534"/>
    <mergeCell ref="P533:T534"/>
    <mergeCell ref="U533:W534"/>
    <mergeCell ref="C532:G532"/>
    <mergeCell ref="H532:J532"/>
    <mergeCell ref="L532:N532"/>
    <mergeCell ref="P532:T532"/>
    <mergeCell ref="U532:W532"/>
    <mergeCell ref="Y532:AA532"/>
    <mergeCell ref="F528:G528"/>
    <mergeCell ref="H528:K528"/>
    <mergeCell ref="L528:N528"/>
    <mergeCell ref="S528:T528"/>
    <mergeCell ref="U528:X528"/>
    <mergeCell ref="Y528:AA528"/>
    <mergeCell ref="F527:H527"/>
    <mergeCell ref="J527:K527"/>
    <mergeCell ref="M527:N527"/>
    <mergeCell ref="S527:U527"/>
    <mergeCell ref="W527:X527"/>
    <mergeCell ref="Z527:AA527"/>
    <mergeCell ref="D517:L517"/>
    <mergeCell ref="Q517:Y517"/>
    <mergeCell ref="E522:H522"/>
    <mergeCell ref="R522:U522"/>
    <mergeCell ref="C525:G525"/>
    <mergeCell ref="H525:M525"/>
    <mergeCell ref="P525:T525"/>
    <mergeCell ref="U525:Z525"/>
    <mergeCell ref="D500:G500"/>
    <mergeCell ref="Q500:T500"/>
    <mergeCell ref="K501:M501"/>
    <mergeCell ref="X501:Z501"/>
    <mergeCell ref="D502:G502"/>
    <mergeCell ref="Q502:T502"/>
    <mergeCell ref="X488:X489"/>
    <mergeCell ref="Y488:AA489"/>
    <mergeCell ref="C493:H494"/>
    <mergeCell ref="I493:M494"/>
    <mergeCell ref="P493:U494"/>
    <mergeCell ref="V493:Z494"/>
    <mergeCell ref="C488:G489"/>
    <mergeCell ref="H488:J489"/>
    <mergeCell ref="K488:K489"/>
    <mergeCell ref="L488:N489"/>
    <mergeCell ref="P488:T489"/>
    <mergeCell ref="U488:W489"/>
    <mergeCell ref="X483:X484"/>
    <mergeCell ref="Y483:AA484"/>
    <mergeCell ref="C485:G487"/>
    <mergeCell ref="H485:J487"/>
    <mergeCell ref="K485:K487"/>
    <mergeCell ref="L485:N487"/>
    <mergeCell ref="P485:T487"/>
    <mergeCell ref="U485:W487"/>
    <mergeCell ref="X485:X487"/>
    <mergeCell ref="Y485:AA487"/>
    <mergeCell ref="C483:G484"/>
    <mergeCell ref="H483:J484"/>
    <mergeCell ref="K483:K484"/>
    <mergeCell ref="L483:N484"/>
    <mergeCell ref="P483:T484"/>
    <mergeCell ref="U483:W484"/>
    <mergeCell ref="C482:G482"/>
    <mergeCell ref="H482:J482"/>
    <mergeCell ref="L482:N482"/>
    <mergeCell ref="P482:T482"/>
    <mergeCell ref="U482:W482"/>
    <mergeCell ref="Y482:AA482"/>
    <mergeCell ref="F478:G478"/>
    <mergeCell ref="H478:K478"/>
    <mergeCell ref="L478:N478"/>
    <mergeCell ref="S478:T478"/>
    <mergeCell ref="U478:X478"/>
    <mergeCell ref="Y478:AA478"/>
    <mergeCell ref="F477:H477"/>
    <mergeCell ref="J477:K477"/>
    <mergeCell ref="M477:N477"/>
    <mergeCell ref="S477:U477"/>
    <mergeCell ref="W477:X477"/>
    <mergeCell ref="Z477:AA477"/>
    <mergeCell ref="D467:L467"/>
    <mergeCell ref="Q467:Y467"/>
    <mergeCell ref="E472:H472"/>
    <mergeCell ref="R472:U472"/>
    <mergeCell ref="C475:G475"/>
    <mergeCell ref="H475:M475"/>
    <mergeCell ref="P475:T475"/>
    <mergeCell ref="U475:Z475"/>
    <mergeCell ref="D450:G450"/>
    <mergeCell ref="Q450:T450"/>
    <mergeCell ref="K451:M451"/>
    <mergeCell ref="X451:Z451"/>
    <mergeCell ref="D452:G452"/>
    <mergeCell ref="Q452:T452"/>
    <mergeCell ref="X438:X439"/>
    <mergeCell ref="Y438:AA439"/>
    <mergeCell ref="C443:H444"/>
    <mergeCell ref="I443:M444"/>
    <mergeCell ref="P443:U444"/>
    <mergeCell ref="V443:Z444"/>
    <mergeCell ref="C438:G439"/>
    <mergeCell ref="H438:J439"/>
    <mergeCell ref="K438:K439"/>
    <mergeCell ref="L438:N439"/>
    <mergeCell ref="P438:T439"/>
    <mergeCell ref="U438:W439"/>
    <mergeCell ref="X433:X434"/>
    <mergeCell ref="Y433:AA434"/>
    <mergeCell ref="C435:G437"/>
    <mergeCell ref="H435:J437"/>
    <mergeCell ref="K435:K437"/>
    <mergeCell ref="L435:N437"/>
    <mergeCell ref="P435:T437"/>
    <mergeCell ref="U435:W437"/>
    <mergeCell ref="X435:X437"/>
    <mergeCell ref="Y435:AA437"/>
    <mergeCell ref="C433:G434"/>
    <mergeCell ref="H433:J434"/>
    <mergeCell ref="K433:K434"/>
    <mergeCell ref="L433:N434"/>
    <mergeCell ref="P433:T434"/>
    <mergeCell ref="U433:W434"/>
    <mergeCell ref="C432:G432"/>
    <mergeCell ref="H432:J432"/>
    <mergeCell ref="L432:N432"/>
    <mergeCell ref="P432:T432"/>
    <mergeCell ref="U432:W432"/>
    <mergeCell ref="Y432:AA432"/>
    <mergeCell ref="F428:G428"/>
    <mergeCell ref="H428:K428"/>
    <mergeCell ref="L428:N428"/>
    <mergeCell ref="S428:T428"/>
    <mergeCell ref="U428:X428"/>
    <mergeCell ref="Y428:AA428"/>
    <mergeCell ref="F427:H427"/>
    <mergeCell ref="J427:K427"/>
    <mergeCell ref="M427:N427"/>
    <mergeCell ref="S427:U427"/>
    <mergeCell ref="W427:X427"/>
    <mergeCell ref="Z427:AA427"/>
    <mergeCell ref="D417:L417"/>
    <mergeCell ref="Q417:Y417"/>
    <mergeCell ref="E422:H422"/>
    <mergeCell ref="R422:U422"/>
    <mergeCell ref="C425:G425"/>
    <mergeCell ref="H425:M425"/>
    <mergeCell ref="P425:T425"/>
    <mergeCell ref="U425:Z425"/>
    <mergeCell ref="D400:G400"/>
    <mergeCell ref="Q400:T400"/>
    <mergeCell ref="K401:M401"/>
    <mergeCell ref="X401:Z401"/>
    <mergeCell ref="D402:G402"/>
    <mergeCell ref="Q402:T402"/>
    <mergeCell ref="X388:X389"/>
    <mergeCell ref="Y388:AA389"/>
    <mergeCell ref="C393:H394"/>
    <mergeCell ref="I393:M394"/>
    <mergeCell ref="P393:U394"/>
    <mergeCell ref="V393:Z394"/>
    <mergeCell ref="C388:G389"/>
    <mergeCell ref="H388:J389"/>
    <mergeCell ref="K388:K389"/>
    <mergeCell ref="L388:N389"/>
    <mergeCell ref="P388:T389"/>
    <mergeCell ref="U388:W389"/>
    <mergeCell ref="X383:X384"/>
    <mergeCell ref="Y383:AA384"/>
    <mergeCell ref="C385:G387"/>
    <mergeCell ref="H385:J387"/>
    <mergeCell ref="K385:K387"/>
    <mergeCell ref="L385:N387"/>
    <mergeCell ref="P385:T387"/>
    <mergeCell ref="U385:W387"/>
    <mergeCell ref="X385:X387"/>
    <mergeCell ref="Y385:AA387"/>
    <mergeCell ref="C383:G384"/>
    <mergeCell ref="H383:J384"/>
    <mergeCell ref="K383:K384"/>
    <mergeCell ref="L383:N384"/>
    <mergeCell ref="P383:T384"/>
    <mergeCell ref="U383:W384"/>
    <mergeCell ref="C382:G382"/>
    <mergeCell ref="H382:J382"/>
    <mergeCell ref="L382:N382"/>
    <mergeCell ref="P382:T382"/>
    <mergeCell ref="U382:W382"/>
    <mergeCell ref="Y382:AA382"/>
    <mergeCell ref="F378:G378"/>
    <mergeCell ref="H378:K378"/>
    <mergeCell ref="L378:N378"/>
    <mergeCell ref="S378:T378"/>
    <mergeCell ref="U378:X378"/>
    <mergeCell ref="Y378:AA378"/>
    <mergeCell ref="F377:H377"/>
    <mergeCell ref="J377:K377"/>
    <mergeCell ref="M377:N377"/>
    <mergeCell ref="S377:U377"/>
    <mergeCell ref="W377:X377"/>
    <mergeCell ref="Z377:AA377"/>
    <mergeCell ref="D367:L367"/>
    <mergeCell ref="Q367:Y367"/>
    <mergeCell ref="E372:H372"/>
    <mergeCell ref="R372:U372"/>
    <mergeCell ref="C375:G375"/>
    <mergeCell ref="H375:M375"/>
    <mergeCell ref="P375:T375"/>
    <mergeCell ref="U375:Z375"/>
    <mergeCell ref="D350:G350"/>
    <mergeCell ref="Q350:T350"/>
    <mergeCell ref="K351:M351"/>
    <mergeCell ref="X351:Z351"/>
    <mergeCell ref="D352:G352"/>
    <mergeCell ref="Q352:T352"/>
    <mergeCell ref="X338:X339"/>
    <mergeCell ref="Y338:AA339"/>
    <mergeCell ref="C343:H344"/>
    <mergeCell ref="I343:M344"/>
    <mergeCell ref="P343:U344"/>
    <mergeCell ref="V343:Z344"/>
    <mergeCell ref="C338:G339"/>
    <mergeCell ref="H338:J339"/>
    <mergeCell ref="K338:K339"/>
    <mergeCell ref="L338:N339"/>
    <mergeCell ref="P338:T339"/>
    <mergeCell ref="U338:W339"/>
    <mergeCell ref="X333:X334"/>
    <mergeCell ref="Y333:AA334"/>
    <mergeCell ref="C335:G337"/>
    <mergeCell ref="H335:J337"/>
    <mergeCell ref="K335:K337"/>
    <mergeCell ref="L335:N337"/>
    <mergeCell ref="P335:T337"/>
    <mergeCell ref="U335:W337"/>
    <mergeCell ref="X335:X337"/>
    <mergeCell ref="Y335:AA337"/>
    <mergeCell ref="C333:G334"/>
    <mergeCell ref="H333:J334"/>
    <mergeCell ref="K333:K334"/>
    <mergeCell ref="L333:N334"/>
    <mergeCell ref="P333:T334"/>
    <mergeCell ref="U333:W334"/>
    <mergeCell ref="C332:G332"/>
    <mergeCell ref="H332:J332"/>
    <mergeCell ref="L332:N332"/>
    <mergeCell ref="P332:T332"/>
    <mergeCell ref="U332:W332"/>
    <mergeCell ref="Y332:AA332"/>
    <mergeCell ref="F328:G328"/>
    <mergeCell ref="H328:K328"/>
    <mergeCell ref="L328:N328"/>
    <mergeCell ref="S328:T328"/>
    <mergeCell ref="U328:X328"/>
    <mergeCell ref="Y328:AA328"/>
    <mergeCell ref="F327:H327"/>
    <mergeCell ref="J327:K327"/>
    <mergeCell ref="M327:N327"/>
    <mergeCell ref="S327:U327"/>
    <mergeCell ref="W327:X327"/>
    <mergeCell ref="Z327:AA327"/>
    <mergeCell ref="D317:L317"/>
    <mergeCell ref="Q317:Y317"/>
    <mergeCell ref="E322:H322"/>
    <mergeCell ref="R322:U322"/>
    <mergeCell ref="C325:G325"/>
    <mergeCell ref="H325:M325"/>
    <mergeCell ref="P325:T325"/>
    <mergeCell ref="U325:Z325"/>
    <mergeCell ref="D300:G300"/>
    <mergeCell ref="Q300:T300"/>
    <mergeCell ref="K301:M301"/>
    <mergeCell ref="X301:Z301"/>
    <mergeCell ref="D302:G302"/>
    <mergeCell ref="Q302:T302"/>
    <mergeCell ref="X288:X289"/>
    <mergeCell ref="Y288:AA289"/>
    <mergeCell ref="C293:H294"/>
    <mergeCell ref="I293:M294"/>
    <mergeCell ref="P293:U294"/>
    <mergeCell ref="V293:Z294"/>
    <mergeCell ref="C288:G289"/>
    <mergeCell ref="H288:J289"/>
    <mergeCell ref="K288:K289"/>
    <mergeCell ref="L288:N289"/>
    <mergeCell ref="P288:T289"/>
    <mergeCell ref="U288:W289"/>
    <mergeCell ref="X283:X284"/>
    <mergeCell ref="Y283:AA284"/>
    <mergeCell ref="C285:G287"/>
    <mergeCell ref="H285:J287"/>
    <mergeCell ref="K285:K287"/>
    <mergeCell ref="L285:N287"/>
    <mergeCell ref="P285:T287"/>
    <mergeCell ref="U285:W287"/>
    <mergeCell ref="X285:X287"/>
    <mergeCell ref="Y285:AA287"/>
    <mergeCell ref="C283:G284"/>
    <mergeCell ref="H283:J284"/>
    <mergeCell ref="K283:K284"/>
    <mergeCell ref="L283:N284"/>
    <mergeCell ref="P283:T284"/>
    <mergeCell ref="U283:W284"/>
    <mergeCell ref="C282:G282"/>
    <mergeCell ref="H282:J282"/>
    <mergeCell ref="L282:N282"/>
    <mergeCell ref="P282:T282"/>
    <mergeCell ref="U282:W282"/>
    <mergeCell ref="Y282:AA282"/>
    <mergeCell ref="F278:G278"/>
    <mergeCell ref="H278:K278"/>
    <mergeCell ref="L278:N278"/>
    <mergeCell ref="S278:T278"/>
    <mergeCell ref="U278:X278"/>
    <mergeCell ref="Y278:AA278"/>
    <mergeCell ref="F277:H277"/>
    <mergeCell ref="J277:K277"/>
    <mergeCell ref="M277:N277"/>
    <mergeCell ref="S277:U277"/>
    <mergeCell ref="W277:X277"/>
    <mergeCell ref="Z277:AA277"/>
    <mergeCell ref="D267:L267"/>
    <mergeCell ref="Q267:Y267"/>
    <mergeCell ref="E272:H272"/>
    <mergeCell ref="R272:U272"/>
    <mergeCell ref="C275:G275"/>
    <mergeCell ref="H275:M275"/>
    <mergeCell ref="P275:T275"/>
    <mergeCell ref="U275:Z275"/>
    <mergeCell ref="D250:G250"/>
    <mergeCell ref="Q250:T250"/>
    <mergeCell ref="K251:M251"/>
    <mergeCell ref="X251:Z251"/>
    <mergeCell ref="D252:G252"/>
    <mergeCell ref="Q252:T252"/>
    <mergeCell ref="D238:G238"/>
    <mergeCell ref="Q238:T238"/>
    <mergeCell ref="K239:M239"/>
    <mergeCell ref="X239:Z239"/>
    <mergeCell ref="D240:G240"/>
    <mergeCell ref="Q240:T240"/>
    <mergeCell ref="X226:X227"/>
    <mergeCell ref="Y226:AA227"/>
    <mergeCell ref="C231:H232"/>
    <mergeCell ref="I231:M232"/>
    <mergeCell ref="P231:U232"/>
    <mergeCell ref="V231:Z232"/>
    <mergeCell ref="C226:G227"/>
    <mergeCell ref="H226:J227"/>
    <mergeCell ref="K226:K227"/>
    <mergeCell ref="L226:N227"/>
    <mergeCell ref="P226:T227"/>
    <mergeCell ref="U226:W227"/>
    <mergeCell ref="X221:X222"/>
    <mergeCell ref="Y221:AA222"/>
    <mergeCell ref="C223:G225"/>
    <mergeCell ref="H223:J225"/>
    <mergeCell ref="K223:K225"/>
    <mergeCell ref="L223:N225"/>
    <mergeCell ref="P223:T225"/>
    <mergeCell ref="U223:W225"/>
    <mergeCell ref="X223:X225"/>
    <mergeCell ref="Y223:AA225"/>
    <mergeCell ref="C221:G222"/>
    <mergeCell ref="H221:J222"/>
    <mergeCell ref="K221:K222"/>
    <mergeCell ref="L221:N222"/>
    <mergeCell ref="P221:T222"/>
    <mergeCell ref="U221:W222"/>
    <mergeCell ref="C220:G220"/>
    <mergeCell ref="H220:J220"/>
    <mergeCell ref="L220:N220"/>
    <mergeCell ref="P220:T220"/>
    <mergeCell ref="U220:W220"/>
    <mergeCell ref="Y220:AA220"/>
    <mergeCell ref="F216:G216"/>
    <mergeCell ref="H216:K216"/>
    <mergeCell ref="L216:N216"/>
    <mergeCell ref="S216:T216"/>
    <mergeCell ref="U216:X216"/>
    <mergeCell ref="Y216:AA216"/>
    <mergeCell ref="F215:H215"/>
    <mergeCell ref="J215:K215"/>
    <mergeCell ref="M215:N215"/>
    <mergeCell ref="S215:U215"/>
    <mergeCell ref="W215:X215"/>
    <mergeCell ref="Z215:AA215"/>
    <mergeCell ref="E210:H210"/>
    <mergeCell ref="R210:U210"/>
    <mergeCell ref="C213:G213"/>
    <mergeCell ref="H213:M213"/>
    <mergeCell ref="P213:T213"/>
    <mergeCell ref="U213:Z213"/>
    <mergeCell ref="D200:G200"/>
    <mergeCell ref="Q200:T200"/>
    <mergeCell ref="K201:M201"/>
    <mergeCell ref="X201:Z201"/>
    <mergeCell ref="D205:L205"/>
    <mergeCell ref="Q205:Y205"/>
    <mergeCell ref="D188:G188"/>
    <mergeCell ref="Q188:T188"/>
    <mergeCell ref="K189:M189"/>
    <mergeCell ref="X189:Z189"/>
    <mergeCell ref="D190:G190"/>
    <mergeCell ref="Q190:T190"/>
    <mergeCell ref="X176:X177"/>
    <mergeCell ref="Y176:AA177"/>
    <mergeCell ref="C181:H182"/>
    <mergeCell ref="I181:M182"/>
    <mergeCell ref="P181:U182"/>
    <mergeCell ref="V181:Z182"/>
    <mergeCell ref="C176:G177"/>
    <mergeCell ref="H176:J177"/>
    <mergeCell ref="K176:K177"/>
    <mergeCell ref="L176:N177"/>
    <mergeCell ref="P176:T177"/>
    <mergeCell ref="U176:W177"/>
    <mergeCell ref="X171:X172"/>
    <mergeCell ref="Y171:AA172"/>
    <mergeCell ref="C173:G175"/>
    <mergeCell ref="H173:J175"/>
    <mergeCell ref="K173:K175"/>
    <mergeCell ref="L173:N175"/>
    <mergeCell ref="P173:T175"/>
    <mergeCell ref="U173:W175"/>
    <mergeCell ref="X173:X175"/>
    <mergeCell ref="Y173:AA175"/>
    <mergeCell ref="C171:G172"/>
    <mergeCell ref="H171:J172"/>
    <mergeCell ref="K171:K172"/>
    <mergeCell ref="L171:N172"/>
    <mergeCell ref="P171:T172"/>
    <mergeCell ref="U171:W172"/>
    <mergeCell ref="C170:G170"/>
    <mergeCell ref="H170:J170"/>
    <mergeCell ref="L170:N170"/>
    <mergeCell ref="P170:T170"/>
    <mergeCell ref="U170:W170"/>
    <mergeCell ref="Y170:AA170"/>
    <mergeCell ref="F166:G166"/>
    <mergeCell ref="H166:K166"/>
    <mergeCell ref="L166:N166"/>
    <mergeCell ref="S166:T166"/>
    <mergeCell ref="U166:X166"/>
    <mergeCell ref="Y166:AA166"/>
    <mergeCell ref="F165:H165"/>
    <mergeCell ref="J165:K165"/>
    <mergeCell ref="M165:N165"/>
    <mergeCell ref="S165:U165"/>
    <mergeCell ref="W165:X165"/>
    <mergeCell ref="Z165:AA165"/>
    <mergeCell ref="D155:L155"/>
    <mergeCell ref="Q155:Y155"/>
    <mergeCell ref="E160:H160"/>
    <mergeCell ref="R160:U160"/>
    <mergeCell ref="C163:G163"/>
    <mergeCell ref="H163:M163"/>
    <mergeCell ref="P163:T163"/>
    <mergeCell ref="U163:Z163"/>
    <mergeCell ref="D138:G138"/>
    <mergeCell ref="Q138:T138"/>
    <mergeCell ref="K139:M139"/>
    <mergeCell ref="X139:Z139"/>
    <mergeCell ref="D140:G140"/>
    <mergeCell ref="Q140:T140"/>
    <mergeCell ref="X126:X127"/>
    <mergeCell ref="Y126:AA127"/>
    <mergeCell ref="C131:H132"/>
    <mergeCell ref="I131:M132"/>
    <mergeCell ref="P131:U132"/>
    <mergeCell ref="V131:Z132"/>
    <mergeCell ref="C126:G127"/>
    <mergeCell ref="H126:J127"/>
    <mergeCell ref="K126:K127"/>
    <mergeCell ref="L126:N127"/>
    <mergeCell ref="P126:T127"/>
    <mergeCell ref="U126:W127"/>
    <mergeCell ref="X121:X122"/>
    <mergeCell ref="Y121:AA122"/>
    <mergeCell ref="C123:G125"/>
    <mergeCell ref="H123:J125"/>
    <mergeCell ref="K123:K125"/>
    <mergeCell ref="L123:N125"/>
    <mergeCell ref="P123:T125"/>
    <mergeCell ref="U123:W125"/>
    <mergeCell ref="X123:X125"/>
    <mergeCell ref="Y123:AA125"/>
    <mergeCell ref="C121:G122"/>
    <mergeCell ref="H121:J122"/>
    <mergeCell ref="K121:K122"/>
    <mergeCell ref="L121:N122"/>
    <mergeCell ref="P121:T122"/>
    <mergeCell ref="U121:W122"/>
    <mergeCell ref="C120:G120"/>
    <mergeCell ref="H120:J120"/>
    <mergeCell ref="L120:N120"/>
    <mergeCell ref="P120:T120"/>
    <mergeCell ref="U120:W120"/>
    <mergeCell ref="Y120:AA120"/>
    <mergeCell ref="F116:G116"/>
    <mergeCell ref="H116:K116"/>
    <mergeCell ref="L116:N116"/>
    <mergeCell ref="S116:T116"/>
    <mergeCell ref="U116:X116"/>
    <mergeCell ref="Y116:AA116"/>
    <mergeCell ref="F115:H115"/>
    <mergeCell ref="J115:K115"/>
    <mergeCell ref="M115:N115"/>
    <mergeCell ref="S115:U115"/>
    <mergeCell ref="W115:X115"/>
    <mergeCell ref="Z115:AA115"/>
    <mergeCell ref="D105:L105"/>
    <mergeCell ref="Q105:Y105"/>
    <mergeCell ref="E110:H110"/>
    <mergeCell ref="R110:U110"/>
    <mergeCell ref="C113:G113"/>
    <mergeCell ref="H113:M113"/>
    <mergeCell ref="P113:T113"/>
    <mergeCell ref="U113:Z113"/>
    <mergeCell ref="D87:G87"/>
    <mergeCell ref="Q87:T87"/>
    <mergeCell ref="K88:M88"/>
    <mergeCell ref="X88:Z88"/>
    <mergeCell ref="D89:G89"/>
    <mergeCell ref="Q89:T89"/>
    <mergeCell ref="X75:X76"/>
    <mergeCell ref="Y75:AA76"/>
    <mergeCell ref="C80:H81"/>
    <mergeCell ref="I80:M81"/>
    <mergeCell ref="P80:U81"/>
    <mergeCell ref="V80:Z81"/>
    <mergeCell ref="C75:G76"/>
    <mergeCell ref="H75:J76"/>
    <mergeCell ref="K75:K76"/>
    <mergeCell ref="L75:N76"/>
    <mergeCell ref="P75:T76"/>
    <mergeCell ref="U75:W76"/>
    <mergeCell ref="X70:X71"/>
    <mergeCell ref="Y70:AA71"/>
    <mergeCell ref="C72:G74"/>
    <mergeCell ref="H72:J74"/>
    <mergeCell ref="K72:K74"/>
    <mergeCell ref="L72:N74"/>
    <mergeCell ref="P72:T74"/>
    <mergeCell ref="U72:W74"/>
    <mergeCell ref="X72:X74"/>
    <mergeCell ref="Y72:AA74"/>
    <mergeCell ref="C70:G71"/>
    <mergeCell ref="H70:J71"/>
    <mergeCell ref="K70:K71"/>
    <mergeCell ref="L70:N71"/>
    <mergeCell ref="P70:T71"/>
    <mergeCell ref="U70:W71"/>
    <mergeCell ref="C69:G69"/>
    <mergeCell ref="H69:J69"/>
    <mergeCell ref="L69:N69"/>
    <mergeCell ref="P69:T69"/>
    <mergeCell ref="U69:W69"/>
    <mergeCell ref="Y69:AA69"/>
    <mergeCell ref="F65:G65"/>
    <mergeCell ref="H65:K65"/>
    <mergeCell ref="L65:N65"/>
    <mergeCell ref="S65:T65"/>
    <mergeCell ref="U65:X65"/>
    <mergeCell ref="Y65:AA65"/>
    <mergeCell ref="F64:H64"/>
    <mergeCell ref="J64:K64"/>
    <mergeCell ref="M64:N64"/>
    <mergeCell ref="S64:U64"/>
    <mergeCell ref="W64:X64"/>
    <mergeCell ref="Z64:AA64"/>
    <mergeCell ref="D54:L54"/>
    <mergeCell ref="Q54:Y54"/>
    <mergeCell ref="E59:H59"/>
    <mergeCell ref="R59:U59"/>
    <mergeCell ref="C62:G62"/>
    <mergeCell ref="H62:M62"/>
    <mergeCell ref="P62:T62"/>
    <mergeCell ref="U62:Z62"/>
    <mergeCell ref="D37:G37"/>
    <mergeCell ref="Q37:T37"/>
    <mergeCell ref="K38:M38"/>
    <mergeCell ref="X38:Z38"/>
    <mergeCell ref="D39:G39"/>
    <mergeCell ref="Q39:T39"/>
    <mergeCell ref="X25:X26"/>
    <mergeCell ref="Y25:AA26"/>
    <mergeCell ref="C30:H31"/>
    <mergeCell ref="I30:M31"/>
    <mergeCell ref="P30:U31"/>
    <mergeCell ref="V30:Z31"/>
    <mergeCell ref="C25:G26"/>
    <mergeCell ref="H25:J26"/>
    <mergeCell ref="K25:K26"/>
    <mergeCell ref="L25:N26"/>
    <mergeCell ref="P25:T26"/>
    <mergeCell ref="U25:W26"/>
    <mergeCell ref="X20:X21"/>
    <mergeCell ref="Y20:AA21"/>
    <mergeCell ref="C22:G24"/>
    <mergeCell ref="H22:J24"/>
    <mergeCell ref="K22:K24"/>
    <mergeCell ref="L22:N24"/>
    <mergeCell ref="P22:T24"/>
    <mergeCell ref="U22:W24"/>
    <mergeCell ref="X22:X24"/>
    <mergeCell ref="Y22:AA24"/>
    <mergeCell ref="C20:G21"/>
    <mergeCell ref="H20:J21"/>
    <mergeCell ref="K20:K21"/>
    <mergeCell ref="L20:N21"/>
    <mergeCell ref="P20:T21"/>
    <mergeCell ref="U20:W21"/>
    <mergeCell ref="C19:G19"/>
    <mergeCell ref="H19:J19"/>
    <mergeCell ref="L19:N19"/>
    <mergeCell ref="P19:T19"/>
    <mergeCell ref="U19:W19"/>
    <mergeCell ref="Y19:AA19"/>
    <mergeCell ref="F15:G15"/>
    <mergeCell ref="H15:K15"/>
    <mergeCell ref="L15:N15"/>
    <mergeCell ref="S15:T15"/>
    <mergeCell ref="U15:X15"/>
    <mergeCell ref="Y15:AA15"/>
    <mergeCell ref="F14:H14"/>
    <mergeCell ref="J14:K14"/>
    <mergeCell ref="M14:N14"/>
    <mergeCell ref="S14:U14"/>
    <mergeCell ref="W14:X14"/>
    <mergeCell ref="Z14:AA14"/>
    <mergeCell ref="D4:L4"/>
    <mergeCell ref="Q4:Y4"/>
    <mergeCell ref="E9:H9"/>
    <mergeCell ref="R9:U9"/>
    <mergeCell ref="C12:G12"/>
    <mergeCell ref="H12:M12"/>
    <mergeCell ref="P12:T12"/>
    <mergeCell ref="U12:Z12"/>
  </mergeCells>
  <dataValidations count="4">
    <dataValidation type="list" allowBlank="1" showInputMessage="1" showErrorMessage="1" sqref="F670 J670 F57 J57 S470 W470 F108 J108 F7 J7 F520 J520 F570 J570 F620 J620 F158 J158 F270 J270 F320 J320 F370 J370 F420 J420 F470 J470 S670 W670 S7 W7 S57 W57 S108 W108 F208 J208 S520 W520 S570 W570 S620 W620 S158 W158 S270 W270 S320 W320 S370 W370 S420 W420 S208 W208" xr:uid="{00000000-0002-0000-0800-000000000000}">
      <formula1>jour</formula1>
    </dataValidation>
    <dataValidation type="list" allowBlank="1" showInputMessage="1" showErrorMessage="1" sqref="G670 K670 G57 K57 T470 X470 G108 K108 G7 K7 G520 K520 G570 K570 G620 K620 G158 K158 G270 K270 G320 K320 G370 K370 G420 K420 G470 K470 T670 X670 T7 X7 T57 X57 T108 X108 G208 K208 T520 X520 T570 X570 T620 X620 T158 X158 T270 X270 T320 X320 T370 X370 T420 X420 T208 X208" xr:uid="{00000000-0002-0000-0800-000001000000}">
      <formula1>mois</formula1>
    </dataValidation>
    <dataValidation type="list" allowBlank="1" showInputMessage="1" showErrorMessage="1" sqref="H670 L670 H57 L57 U470 Y470 H108 L108 H7 L7 H520 L520 H570 L570 H620 L620 H158 L158 H270 L270 H320 L320 H370 L370 H420 L420 H470 L470 U670 Y670 U7 Y7 U57 Y57 U108 Y108 H208 L208 U520 Y520 U570 Y570 U620 Y620 U158 Y158 U270 Y270 U320 Y320 U370 Y370 U420 Y420 U208 Y208" xr:uid="{00000000-0002-0000-0800-000002000000}">
      <formula1>année</formula1>
    </dataValidation>
    <dataValidation allowBlank="1" showInputMessage="1" showErrorMessage="1" sqref="H678:K678 J677 H65:K65 J64 U478:X478 W477 H116:K116 J115 H15:K15 J14 H528:K528 J527 H578:K578 J577 H628:K628 J627 H166:K166 J165 H278:K278 J277 H328:K328 J327 H378:K378 J377 H428:K428 J427 H478:K478 J477 U678:X678 W677 U15:X15 W14 U65:X65 W64 U116:X116 W115 H216:K216 J215 U528:X528 W527 U578:X578 W577 U628:X628 W627 U166:X166 W165 U278:X278 W277 U328:X328 W327 U378:X378 W377 U428:X428 W427 U216:X216 W215" xr:uid="{00000000-0002-0000-0800-000003000000}"/>
  </dataValidations>
  <pageMargins left="0.25" right="0.25"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C3:AA702"/>
  <sheetViews>
    <sheetView topLeftCell="B193" workbookViewId="0">
      <selection activeCell="Q239" sqref="Q239"/>
    </sheetView>
  </sheetViews>
  <sheetFormatPr baseColWidth="10" defaultColWidth="10.6640625" defaultRowHeight="14.4" x14ac:dyDescent="0.3"/>
  <cols>
    <col min="1" max="2" width="3.6640625" customWidth="1"/>
    <col min="3" max="3" width="18.88671875" customWidth="1"/>
    <col min="4" max="4" width="2.6640625" customWidth="1"/>
    <col min="5" max="5" width="4.33203125" customWidth="1"/>
    <col min="6" max="6" width="3.33203125" customWidth="1"/>
    <col min="7" max="7" width="10.6640625" customWidth="1"/>
    <col min="8" max="8" width="5" customWidth="1"/>
    <col min="9" max="9" width="4" customWidth="1"/>
    <col min="10" max="10" width="3.33203125" customWidth="1"/>
    <col min="11" max="11" width="12" customWidth="1"/>
    <col min="12" max="12" width="5" customWidth="1"/>
    <col min="15" max="15" width="3.6640625" customWidth="1"/>
    <col min="16" max="16" width="18.88671875" customWidth="1"/>
    <col min="17" max="17" width="2.6640625" customWidth="1"/>
    <col min="18" max="18" width="4.33203125" customWidth="1"/>
    <col min="19" max="19" width="3.33203125" customWidth="1"/>
    <col min="20" max="20" width="10.6640625" customWidth="1"/>
    <col min="21" max="21" width="5" customWidth="1"/>
    <col min="22" max="22" width="5.109375" customWidth="1"/>
    <col min="23" max="23" width="3.33203125" customWidth="1"/>
    <col min="24" max="24" width="11" customWidth="1"/>
    <col min="25" max="25" width="5" customWidth="1"/>
    <col min="26" max="27" width="11.44140625"/>
    <col min="28" max="28" width="3.6640625" customWidth="1"/>
  </cols>
  <sheetData>
    <row r="3" spans="3:27" ht="18" customHeight="1" x14ac:dyDescent="0.35">
      <c r="E3" s="1"/>
      <c r="R3" s="1"/>
    </row>
    <row r="4" spans="3:27" ht="14.4" customHeight="1" x14ac:dyDescent="0.3">
      <c r="D4" s="82" t="s">
        <v>0</v>
      </c>
      <c r="E4" s="82"/>
      <c r="F4" s="82"/>
      <c r="G4" s="82"/>
      <c r="H4" s="82"/>
      <c r="I4" s="82"/>
      <c r="J4" s="82"/>
      <c r="K4" s="82"/>
      <c r="L4" s="82"/>
      <c r="Q4" s="82" t="s">
        <v>0</v>
      </c>
      <c r="R4" s="82"/>
      <c r="S4" s="82"/>
      <c r="T4" s="82"/>
      <c r="U4" s="82"/>
      <c r="V4" s="82"/>
      <c r="W4" s="82"/>
      <c r="X4" s="82"/>
      <c r="Y4" s="82"/>
    </row>
    <row r="7" spans="3:27" x14ac:dyDescent="0.3">
      <c r="C7" t="s">
        <v>1</v>
      </c>
      <c r="E7" s="2" t="s">
        <v>2</v>
      </c>
      <c r="F7" s="66"/>
      <c r="G7" s="66"/>
      <c r="H7" s="67"/>
      <c r="I7" s="2" t="s">
        <v>3</v>
      </c>
      <c r="J7" s="67"/>
      <c r="K7" s="66"/>
      <c r="L7" s="67"/>
      <c r="P7" t="s">
        <v>1</v>
      </c>
      <c r="R7" s="2" t="s">
        <v>2</v>
      </c>
      <c r="S7" s="12">
        <f>$F$7</f>
        <v>0</v>
      </c>
      <c r="T7" s="12">
        <f>$G$7</f>
        <v>0</v>
      </c>
      <c r="U7" s="41">
        <f>$H$7</f>
        <v>0</v>
      </c>
      <c r="V7" s="2" t="s">
        <v>3</v>
      </c>
      <c r="W7" s="41">
        <f>$J$7</f>
        <v>0</v>
      </c>
      <c r="X7" s="12">
        <f>$K$7</f>
        <v>0</v>
      </c>
      <c r="Y7" s="41">
        <f>$L$7</f>
        <v>0</v>
      </c>
    </row>
    <row r="9" spans="3:27" ht="14.4" customHeight="1" x14ac:dyDescent="0.3">
      <c r="C9" t="s">
        <v>4</v>
      </c>
      <c r="E9" s="110" t="s">
        <v>5</v>
      </c>
      <c r="F9" s="110"/>
      <c r="G9" s="110"/>
      <c r="H9" s="110"/>
      <c r="P9" t="s">
        <v>4</v>
      </c>
      <c r="R9" s="110" t="s">
        <v>5</v>
      </c>
      <c r="S9" s="110"/>
      <c r="T9" s="110"/>
      <c r="U9" s="110"/>
    </row>
    <row r="10" spans="3:27" ht="14.4" customHeight="1" x14ac:dyDescent="0.3">
      <c r="C10" s="2"/>
      <c r="D10" s="2"/>
      <c r="E10" s="3"/>
      <c r="F10" s="3"/>
      <c r="G10" s="3"/>
      <c r="H10" s="3"/>
      <c r="P10" s="2"/>
      <c r="Q10" s="2"/>
      <c r="R10" s="3"/>
      <c r="S10" s="3"/>
      <c r="T10" s="3"/>
      <c r="U10" s="3"/>
    </row>
    <row r="11" spans="3:27" ht="14.4" customHeight="1" x14ac:dyDescent="0.3"/>
    <row r="12" spans="3:27" ht="14.4" customHeight="1" x14ac:dyDescent="0.3">
      <c r="C12" s="110" t="s">
        <v>6</v>
      </c>
      <c r="D12" s="110"/>
      <c r="E12" s="110"/>
      <c r="F12" s="110"/>
      <c r="G12" s="110"/>
      <c r="H12" s="111" t="str">
        <f>'Répartitions par session'!B49</f>
        <v>BONDU  Soizic</v>
      </c>
      <c r="I12" s="111"/>
      <c r="J12" s="111"/>
      <c r="K12" s="111"/>
      <c r="L12" s="111"/>
      <c r="M12" s="111"/>
      <c r="P12" s="110" t="s">
        <v>6</v>
      </c>
      <c r="Q12" s="110"/>
      <c r="R12" s="110"/>
      <c r="S12" s="110"/>
      <c r="T12" s="110"/>
      <c r="U12" s="111" t="str">
        <f>'Répartitions par session'!B54</f>
        <v/>
      </c>
      <c r="V12" s="111"/>
      <c r="W12" s="111"/>
      <c r="X12" s="111"/>
      <c r="Y12" s="111"/>
      <c r="Z12" s="111"/>
    </row>
    <row r="13" spans="3:27" ht="14.4" customHeight="1" x14ac:dyDescent="0.3"/>
    <row r="14" spans="3:27" x14ac:dyDescent="0.3">
      <c r="C14" t="s">
        <v>7</v>
      </c>
      <c r="F14" s="112">
        <f>'Répartitions par session'!C49</f>
        <v>39942</v>
      </c>
      <c r="G14" s="113"/>
      <c r="H14" s="113"/>
      <c r="I14" s="39" t="s">
        <v>8</v>
      </c>
      <c r="J14" s="125" t="str">
        <f>'Répartitions par session'!D49</f>
        <v>ANCENIS</v>
      </c>
      <c r="K14" s="125"/>
      <c r="L14" s="40" t="s">
        <v>68</v>
      </c>
      <c r="M14" s="113" t="str">
        <f>'Répartitions par session'!E49</f>
        <v>LOIRE ATLANTIQUE</v>
      </c>
      <c r="N14" s="113"/>
      <c r="P14" t="s">
        <v>7</v>
      </c>
      <c r="S14" s="112" t="str">
        <f>'Répartitions par session'!C54</f>
        <v/>
      </c>
      <c r="T14" s="113"/>
      <c r="U14" s="113"/>
      <c r="V14" s="39" t="s">
        <v>8</v>
      </c>
      <c r="W14" s="125" t="str">
        <f>'Répartitions par session'!D54</f>
        <v/>
      </c>
      <c r="X14" s="125"/>
      <c r="Y14" s="40" t="s">
        <v>68</v>
      </c>
      <c r="Z14" s="113" t="str">
        <f>'Répartitions par session'!E54</f>
        <v/>
      </c>
      <c r="AA14" s="113"/>
    </row>
    <row r="15" spans="3:27" ht="14.4" customHeight="1" x14ac:dyDescent="0.3">
      <c r="F15" s="82"/>
      <c r="G15" s="82"/>
      <c r="H15" s="82"/>
      <c r="I15" s="82"/>
      <c r="J15" s="82"/>
      <c r="K15" s="82"/>
      <c r="L15" s="82"/>
      <c r="M15" s="82"/>
      <c r="N15" s="82"/>
      <c r="S15" s="82"/>
      <c r="T15" s="82"/>
      <c r="U15" s="82"/>
      <c r="V15" s="82"/>
      <c r="W15" s="82"/>
      <c r="X15" s="82"/>
      <c r="Y15" s="82"/>
      <c r="Z15" s="82"/>
      <c r="AA15" s="82"/>
    </row>
    <row r="17" spans="3:27" ht="14.4" customHeight="1" x14ac:dyDescent="0.3">
      <c r="C17" s="12" t="s">
        <v>9</v>
      </c>
      <c r="P17" s="12" t="s">
        <v>9</v>
      </c>
    </row>
    <row r="19" spans="3:27" x14ac:dyDescent="0.3">
      <c r="C19" s="115" t="s">
        <v>10</v>
      </c>
      <c r="D19" s="116"/>
      <c r="E19" s="116"/>
      <c r="F19" s="116"/>
      <c r="G19" s="117"/>
      <c r="H19" s="114" t="s">
        <v>12</v>
      </c>
      <c r="I19" s="114"/>
      <c r="J19" s="114"/>
      <c r="K19" s="13" t="s">
        <v>11</v>
      </c>
      <c r="L19" s="114" t="s">
        <v>13</v>
      </c>
      <c r="M19" s="114"/>
      <c r="N19" s="114"/>
      <c r="P19" s="115" t="s">
        <v>10</v>
      </c>
      <c r="Q19" s="116"/>
      <c r="R19" s="116"/>
      <c r="S19" s="116"/>
      <c r="T19" s="117"/>
      <c r="U19" s="114" t="s">
        <v>12</v>
      </c>
      <c r="V19" s="114"/>
      <c r="W19" s="114"/>
      <c r="X19" s="13" t="s">
        <v>11</v>
      </c>
      <c r="Y19" s="114" t="s">
        <v>13</v>
      </c>
      <c r="Z19" s="114"/>
      <c r="AA19" s="114"/>
    </row>
    <row r="20" spans="3:27" ht="30" customHeight="1" x14ac:dyDescent="0.3">
      <c r="C20" s="126" t="s">
        <v>14</v>
      </c>
      <c r="D20" s="127"/>
      <c r="E20" s="127"/>
      <c r="F20" s="127"/>
      <c r="G20" s="128"/>
      <c r="H20" s="142" t="s">
        <v>47</v>
      </c>
      <c r="I20" s="143"/>
      <c r="J20" s="144"/>
      <c r="K20" s="141"/>
      <c r="L20" s="114"/>
      <c r="M20" s="114"/>
      <c r="N20" s="114"/>
      <c r="P20" s="126" t="s">
        <v>14</v>
      </c>
      <c r="Q20" s="127"/>
      <c r="R20" s="127"/>
      <c r="S20" s="127"/>
      <c r="T20" s="128"/>
      <c r="U20" s="142" t="s">
        <v>47</v>
      </c>
      <c r="V20" s="143"/>
      <c r="W20" s="144"/>
      <c r="X20" s="141"/>
      <c r="Y20" s="114"/>
      <c r="Z20" s="114"/>
      <c r="AA20" s="114"/>
    </row>
    <row r="21" spans="3:27" x14ac:dyDescent="0.3">
      <c r="C21" s="129"/>
      <c r="D21" s="130"/>
      <c r="E21" s="130"/>
      <c r="F21" s="130"/>
      <c r="G21" s="131"/>
      <c r="H21" s="145"/>
      <c r="I21" s="146"/>
      <c r="J21" s="147"/>
      <c r="K21" s="141"/>
      <c r="L21" s="114"/>
      <c r="M21" s="114"/>
      <c r="N21" s="114"/>
      <c r="P21" s="129"/>
      <c r="Q21" s="130"/>
      <c r="R21" s="130"/>
      <c r="S21" s="130"/>
      <c r="T21" s="131"/>
      <c r="U21" s="145"/>
      <c r="V21" s="146"/>
      <c r="W21" s="147"/>
      <c r="X21" s="141"/>
      <c r="Y21" s="114"/>
      <c r="Z21" s="114"/>
      <c r="AA21" s="114"/>
    </row>
    <row r="22" spans="3:27" ht="15" customHeight="1" x14ac:dyDescent="0.3">
      <c r="C22" s="132" t="s">
        <v>15</v>
      </c>
      <c r="D22" s="133"/>
      <c r="E22" s="133"/>
      <c r="F22" s="133"/>
      <c r="G22" s="134"/>
      <c r="H22" s="141" t="s">
        <v>47</v>
      </c>
      <c r="I22" s="141"/>
      <c r="J22" s="141"/>
      <c r="K22" s="141"/>
      <c r="L22" s="114"/>
      <c r="M22" s="114"/>
      <c r="N22" s="114"/>
      <c r="P22" s="132" t="s">
        <v>15</v>
      </c>
      <c r="Q22" s="133"/>
      <c r="R22" s="133"/>
      <c r="S22" s="133"/>
      <c r="T22" s="134"/>
      <c r="U22" s="141" t="s">
        <v>47</v>
      </c>
      <c r="V22" s="141"/>
      <c r="W22" s="141"/>
      <c r="X22" s="141"/>
      <c r="Y22" s="114"/>
      <c r="Z22" s="114"/>
      <c r="AA22" s="114"/>
    </row>
    <row r="23" spans="3:27" x14ac:dyDescent="0.3">
      <c r="C23" s="135"/>
      <c r="D23" s="136"/>
      <c r="E23" s="136"/>
      <c r="F23" s="136"/>
      <c r="G23" s="137"/>
      <c r="H23" s="141"/>
      <c r="I23" s="141"/>
      <c r="J23" s="141"/>
      <c r="K23" s="141"/>
      <c r="L23" s="114"/>
      <c r="M23" s="114"/>
      <c r="N23" s="114"/>
      <c r="P23" s="135"/>
      <c r="Q23" s="136"/>
      <c r="R23" s="136"/>
      <c r="S23" s="136"/>
      <c r="T23" s="137"/>
      <c r="U23" s="141"/>
      <c r="V23" s="141"/>
      <c r="W23" s="141"/>
      <c r="X23" s="141"/>
      <c r="Y23" s="114"/>
      <c r="Z23" s="114"/>
      <c r="AA23" s="114"/>
    </row>
    <row r="24" spans="3:27" x14ac:dyDescent="0.3">
      <c r="C24" s="138"/>
      <c r="D24" s="139"/>
      <c r="E24" s="139"/>
      <c r="F24" s="139"/>
      <c r="G24" s="140"/>
      <c r="H24" s="141"/>
      <c r="I24" s="141"/>
      <c r="J24" s="141"/>
      <c r="K24" s="141"/>
      <c r="L24" s="114"/>
      <c r="M24" s="114"/>
      <c r="N24" s="114"/>
      <c r="P24" s="138"/>
      <c r="Q24" s="139"/>
      <c r="R24" s="139"/>
      <c r="S24" s="139"/>
      <c r="T24" s="140"/>
      <c r="U24" s="141"/>
      <c r="V24" s="141"/>
      <c r="W24" s="141"/>
      <c r="X24" s="141"/>
      <c r="Y24" s="114"/>
      <c r="Z24" s="114"/>
      <c r="AA24" s="114"/>
    </row>
    <row r="25" spans="3:27" ht="15" customHeight="1" x14ac:dyDescent="0.3">
      <c r="C25" s="126" t="s">
        <v>16</v>
      </c>
      <c r="D25" s="127"/>
      <c r="E25" s="127"/>
      <c r="F25" s="127"/>
      <c r="G25" s="128"/>
      <c r="H25" s="141" t="s">
        <v>47</v>
      </c>
      <c r="I25" s="141"/>
      <c r="J25" s="141"/>
      <c r="K25" s="141"/>
      <c r="L25" s="114"/>
      <c r="M25" s="114"/>
      <c r="N25" s="114"/>
      <c r="P25" s="126" t="s">
        <v>16</v>
      </c>
      <c r="Q25" s="127"/>
      <c r="R25" s="127"/>
      <c r="S25" s="127"/>
      <c r="T25" s="128"/>
      <c r="U25" s="141" t="s">
        <v>47</v>
      </c>
      <c r="V25" s="141"/>
      <c r="W25" s="141"/>
      <c r="X25" s="141"/>
      <c r="Y25" s="114"/>
      <c r="Z25" s="114"/>
      <c r="AA25" s="114"/>
    </row>
    <row r="26" spans="3:27" x14ac:dyDescent="0.3">
      <c r="C26" s="129"/>
      <c r="D26" s="130"/>
      <c r="E26" s="130"/>
      <c r="F26" s="130"/>
      <c r="G26" s="131"/>
      <c r="H26" s="141"/>
      <c r="I26" s="141"/>
      <c r="J26" s="141"/>
      <c r="K26" s="141"/>
      <c r="L26" s="114"/>
      <c r="M26" s="114"/>
      <c r="N26" s="114"/>
      <c r="P26" s="129"/>
      <c r="Q26" s="130"/>
      <c r="R26" s="130"/>
      <c r="S26" s="130"/>
      <c r="T26" s="131"/>
      <c r="U26" s="141"/>
      <c r="V26" s="141"/>
      <c r="W26" s="141"/>
      <c r="X26" s="141"/>
      <c r="Y26" s="114"/>
      <c r="Z26" s="114"/>
      <c r="AA26" s="114"/>
    </row>
    <row r="27" spans="3:27" ht="14.4" customHeight="1" x14ac:dyDescent="0.3">
      <c r="C27" t="s">
        <v>17</v>
      </c>
      <c r="P27" t="s">
        <v>17</v>
      </c>
    </row>
    <row r="29" spans="3:27" ht="14.4" customHeight="1" x14ac:dyDescent="0.3">
      <c r="C29" s="12" t="s">
        <v>18</v>
      </c>
      <c r="P29" s="12" t="s">
        <v>18</v>
      </c>
    </row>
    <row r="30" spans="3:27" ht="15" customHeight="1" x14ac:dyDescent="0.3">
      <c r="C30" s="118" t="s">
        <v>19</v>
      </c>
      <c r="D30" s="119"/>
      <c r="E30" s="119"/>
      <c r="F30" s="119"/>
      <c r="G30" s="119"/>
      <c r="H30" s="119"/>
      <c r="I30" s="119" t="s">
        <v>83</v>
      </c>
      <c r="J30" s="119"/>
      <c r="K30" s="119"/>
      <c r="L30" s="119"/>
      <c r="M30" s="122"/>
      <c r="P30" s="118" t="s">
        <v>19</v>
      </c>
      <c r="Q30" s="119"/>
      <c r="R30" s="119"/>
      <c r="S30" s="119"/>
      <c r="T30" s="119"/>
      <c r="U30" s="119"/>
      <c r="V30" s="119" t="s">
        <v>84</v>
      </c>
      <c r="W30" s="119"/>
      <c r="X30" s="119"/>
      <c r="Y30" s="119"/>
      <c r="Z30" s="122"/>
    </row>
    <row r="31" spans="3:27" x14ac:dyDescent="0.3">
      <c r="C31" s="120"/>
      <c r="D31" s="121"/>
      <c r="E31" s="121"/>
      <c r="F31" s="121"/>
      <c r="G31" s="121"/>
      <c r="H31" s="121"/>
      <c r="I31" s="121"/>
      <c r="J31" s="121"/>
      <c r="K31" s="121"/>
      <c r="L31" s="121"/>
      <c r="M31" s="123"/>
      <c r="P31" s="120"/>
      <c r="Q31" s="121"/>
      <c r="R31" s="121"/>
      <c r="S31" s="121"/>
      <c r="T31" s="121"/>
      <c r="U31" s="121"/>
      <c r="V31" s="121"/>
      <c r="W31" s="121"/>
      <c r="X31" s="121"/>
      <c r="Y31" s="121"/>
      <c r="Z31" s="123"/>
    </row>
    <row r="32" spans="3:27" ht="14.4" customHeight="1" x14ac:dyDescent="0.3">
      <c r="C32" t="s">
        <v>20</v>
      </c>
      <c r="P32" t="s">
        <v>20</v>
      </c>
    </row>
    <row r="34" spans="3:26" ht="14.4" customHeight="1" x14ac:dyDescent="0.3"/>
    <row r="35" spans="3:26" x14ac:dyDescent="0.3">
      <c r="C35" s="4" t="s">
        <v>21</v>
      </c>
      <c r="D35" s="5"/>
      <c r="E35" s="5"/>
      <c r="F35" s="5"/>
      <c r="G35" s="5"/>
      <c r="H35" s="5"/>
      <c r="I35" s="6"/>
      <c r="J35" s="4"/>
      <c r="K35" s="5"/>
      <c r="L35" s="5"/>
      <c r="M35" s="6"/>
      <c r="P35" s="4" t="s">
        <v>21</v>
      </c>
      <c r="Q35" s="5"/>
      <c r="R35" s="5"/>
      <c r="S35" s="5"/>
      <c r="T35" s="5"/>
      <c r="U35" s="5"/>
      <c r="V35" s="6"/>
      <c r="W35" s="4"/>
      <c r="X35" s="5"/>
      <c r="Y35" s="5"/>
      <c r="Z35" s="6"/>
    </row>
    <row r="36" spans="3:26" ht="14.4" customHeight="1" x14ac:dyDescent="0.3">
      <c r="C36" s="7"/>
      <c r="I36" s="8"/>
      <c r="J36" s="7"/>
      <c r="K36" t="s">
        <v>22</v>
      </c>
      <c r="M36" s="8"/>
      <c r="P36" s="7"/>
      <c r="V36" s="8"/>
      <c r="W36" s="7"/>
      <c r="X36" t="s">
        <v>22</v>
      </c>
      <c r="Z36" s="8"/>
    </row>
    <row r="37" spans="3:26" ht="14.4" customHeight="1" x14ac:dyDescent="0.3">
      <c r="C37" s="7"/>
      <c r="D37" s="113" t="str">
        <f>'Répartitions par session'!B48</f>
        <v>C. SOURISSEAU</v>
      </c>
      <c r="E37" s="113"/>
      <c r="F37" s="113"/>
      <c r="G37" s="113"/>
      <c r="I37" s="8"/>
      <c r="J37" s="7"/>
      <c r="M37" s="8"/>
      <c r="P37" s="7"/>
      <c r="Q37" s="113" t="str">
        <f>D37</f>
        <v>C. SOURISSEAU</v>
      </c>
      <c r="R37" s="113"/>
      <c r="S37" s="113"/>
      <c r="T37" s="113"/>
      <c r="V37" s="8"/>
      <c r="W37" s="7"/>
      <c r="Z37" s="8"/>
    </row>
    <row r="38" spans="3:26" ht="14.4" customHeight="1" x14ac:dyDescent="0.3">
      <c r="C38" s="7"/>
      <c r="I38" s="8"/>
      <c r="J38" s="7"/>
      <c r="K38" s="110" t="s">
        <v>24</v>
      </c>
      <c r="L38" s="110"/>
      <c r="M38" s="124"/>
      <c r="P38" s="7"/>
      <c r="V38" s="8"/>
      <c r="W38" s="7"/>
      <c r="X38" s="110" t="s">
        <v>24</v>
      </c>
      <c r="Y38" s="110"/>
      <c r="Z38" s="124"/>
    </row>
    <row r="39" spans="3:26" ht="14.4" customHeight="1" x14ac:dyDescent="0.3">
      <c r="C39" s="7" t="s">
        <v>22</v>
      </c>
      <c r="D39" s="112">
        <f ca="1">TODAY()</f>
        <v>45212</v>
      </c>
      <c r="E39" s="113"/>
      <c r="F39" s="113"/>
      <c r="G39" s="113"/>
      <c r="I39" s="8"/>
      <c r="J39" s="7"/>
      <c r="M39" s="8"/>
      <c r="P39" s="7" t="s">
        <v>22</v>
      </c>
      <c r="Q39" s="112">
        <f ca="1">TODAY()</f>
        <v>45212</v>
      </c>
      <c r="R39" s="113"/>
      <c r="S39" s="113"/>
      <c r="T39" s="113"/>
      <c r="V39" s="8"/>
      <c r="W39" s="7"/>
      <c r="Z39" s="8"/>
    </row>
    <row r="40" spans="3:26" ht="14.4" customHeight="1" x14ac:dyDescent="0.3">
      <c r="C40" s="7"/>
      <c r="I40" s="8"/>
      <c r="J40" s="7"/>
      <c r="M40" s="8"/>
      <c r="P40" s="7"/>
      <c r="V40" s="8"/>
      <c r="W40" s="7"/>
      <c r="Z40" s="8"/>
    </row>
    <row r="41" spans="3:26" ht="14.4" customHeight="1" x14ac:dyDescent="0.3">
      <c r="C41" s="7" t="s">
        <v>23</v>
      </c>
      <c r="I41" s="8"/>
      <c r="J41" s="7"/>
      <c r="M41" s="8"/>
      <c r="P41" s="7" t="s">
        <v>23</v>
      </c>
      <c r="V41" s="8"/>
      <c r="W41" s="7"/>
      <c r="Z41" s="8"/>
    </row>
    <row r="42" spans="3:26" ht="14.4" customHeight="1" x14ac:dyDescent="0.3">
      <c r="C42" s="7"/>
      <c r="I42" s="8"/>
      <c r="J42" s="7"/>
      <c r="M42" s="8"/>
      <c r="P42" s="7"/>
      <c r="V42" s="8"/>
      <c r="W42" s="7"/>
      <c r="Z42" s="8"/>
    </row>
    <row r="43" spans="3:26" ht="14.4" customHeight="1" x14ac:dyDescent="0.3">
      <c r="C43" s="9"/>
      <c r="D43" s="10"/>
      <c r="E43" s="10"/>
      <c r="F43" s="10"/>
      <c r="G43" s="10"/>
      <c r="H43" s="10"/>
      <c r="I43" s="11"/>
      <c r="J43" s="9"/>
      <c r="K43" s="10"/>
      <c r="L43" s="10"/>
      <c r="M43" s="11"/>
      <c r="P43" s="9"/>
      <c r="Q43" s="10"/>
      <c r="R43" s="10"/>
      <c r="S43" s="10"/>
      <c r="T43" s="10"/>
      <c r="U43" s="10"/>
      <c r="V43" s="11"/>
      <c r="W43" s="9"/>
      <c r="X43" s="10"/>
      <c r="Y43" s="10"/>
      <c r="Z43" s="11"/>
    </row>
    <row r="44" spans="3:26" ht="14.4" customHeight="1" x14ac:dyDescent="0.3"/>
    <row r="53" spans="3:27" ht="18" customHeight="1" x14ac:dyDescent="0.35">
      <c r="E53" s="1"/>
      <c r="R53" s="1"/>
    </row>
    <row r="54" spans="3:27" ht="14.4" customHeight="1" x14ac:dyDescent="0.3">
      <c r="D54" s="82" t="s">
        <v>0</v>
      </c>
      <c r="E54" s="82"/>
      <c r="F54" s="82"/>
      <c r="G54" s="82"/>
      <c r="H54" s="82"/>
      <c r="I54" s="82"/>
      <c r="J54" s="82"/>
      <c r="K54" s="82"/>
      <c r="L54" s="82"/>
      <c r="Q54" s="82" t="s">
        <v>0</v>
      </c>
      <c r="R54" s="82"/>
      <c r="S54" s="82"/>
      <c r="T54" s="82"/>
      <c r="U54" s="82"/>
      <c r="V54" s="82"/>
      <c r="W54" s="82"/>
      <c r="X54" s="82"/>
      <c r="Y54" s="82"/>
    </row>
    <row r="57" spans="3:27" x14ac:dyDescent="0.3">
      <c r="C57" t="s">
        <v>1</v>
      </c>
      <c r="E57" s="2" t="s">
        <v>2</v>
      </c>
      <c r="F57" s="12">
        <f>$F$7</f>
        <v>0</v>
      </c>
      <c r="G57" s="12">
        <f>$G$7</f>
        <v>0</v>
      </c>
      <c r="H57" s="41">
        <f>$H$7</f>
        <v>0</v>
      </c>
      <c r="I57" s="2" t="s">
        <v>3</v>
      </c>
      <c r="J57" s="41">
        <f>$J$7</f>
        <v>0</v>
      </c>
      <c r="K57" s="12">
        <f>$K$7</f>
        <v>0</v>
      </c>
      <c r="L57" s="41">
        <f>$L$7</f>
        <v>0</v>
      </c>
      <c r="P57" t="s">
        <v>1</v>
      </c>
      <c r="R57" s="2" t="s">
        <v>2</v>
      </c>
      <c r="S57" s="12">
        <f>$F$7</f>
        <v>0</v>
      </c>
      <c r="T57" s="12">
        <f>$G$7</f>
        <v>0</v>
      </c>
      <c r="U57" s="41">
        <f>$H$7</f>
        <v>0</v>
      </c>
      <c r="V57" s="2" t="s">
        <v>3</v>
      </c>
      <c r="W57" s="41">
        <f>$J$7</f>
        <v>0</v>
      </c>
      <c r="X57" s="12">
        <f>$K$7</f>
        <v>0</v>
      </c>
      <c r="Y57" s="41">
        <f>$L$7</f>
        <v>0</v>
      </c>
    </row>
    <row r="59" spans="3:27" ht="14.4" customHeight="1" x14ac:dyDescent="0.3">
      <c r="C59" t="s">
        <v>4</v>
      </c>
      <c r="E59" s="110" t="s">
        <v>5</v>
      </c>
      <c r="F59" s="110"/>
      <c r="G59" s="110"/>
      <c r="H59" s="110"/>
      <c r="P59" t="s">
        <v>4</v>
      </c>
      <c r="R59" s="110" t="s">
        <v>5</v>
      </c>
      <c r="S59" s="110"/>
      <c r="T59" s="110"/>
      <c r="U59" s="110"/>
    </row>
    <row r="60" spans="3:27" ht="14.4" customHeight="1" x14ac:dyDescent="0.3">
      <c r="C60" s="2"/>
      <c r="D60" s="2"/>
      <c r="E60" s="3"/>
      <c r="F60" s="3"/>
      <c r="G60" s="3"/>
      <c r="H60" s="3"/>
      <c r="P60" s="2"/>
      <c r="Q60" s="2"/>
      <c r="R60" s="3"/>
      <c r="S60" s="3"/>
      <c r="T60" s="3"/>
      <c r="U60" s="3"/>
    </row>
    <row r="61" spans="3:27" ht="14.4" customHeight="1" x14ac:dyDescent="0.3"/>
    <row r="62" spans="3:27" ht="14.4" customHeight="1" x14ac:dyDescent="0.3">
      <c r="C62" s="110" t="s">
        <v>6</v>
      </c>
      <c r="D62" s="110"/>
      <c r="E62" s="110"/>
      <c r="F62" s="110"/>
      <c r="G62" s="110"/>
      <c r="H62" s="111" t="str">
        <f>'Répartitions par session'!B50</f>
        <v>DUFORESTEL Justine</v>
      </c>
      <c r="I62" s="111"/>
      <c r="J62" s="111"/>
      <c r="K62" s="111"/>
      <c r="L62" s="111"/>
      <c r="M62" s="111"/>
      <c r="P62" s="110" t="s">
        <v>6</v>
      </c>
      <c r="Q62" s="110"/>
      <c r="R62" s="110"/>
      <c r="S62" s="110"/>
      <c r="T62" s="110"/>
      <c r="U62" s="111" t="str">
        <f>'Répartitions par session'!B54</f>
        <v/>
      </c>
      <c r="V62" s="111"/>
      <c r="W62" s="111"/>
      <c r="X62" s="111"/>
      <c r="Y62" s="111"/>
      <c r="Z62" s="111"/>
    </row>
    <row r="63" spans="3:27" ht="14.4" customHeight="1" x14ac:dyDescent="0.3"/>
    <row r="64" spans="3:27" x14ac:dyDescent="0.3">
      <c r="C64" t="s">
        <v>7</v>
      </c>
      <c r="F64" s="112">
        <f>'Répartitions par session'!C50</f>
        <v>40143</v>
      </c>
      <c r="G64" s="113"/>
      <c r="H64" s="113"/>
      <c r="I64" s="39" t="s">
        <v>8</v>
      </c>
      <c r="J64" s="125" t="str">
        <f>'Répartitions par session'!D50</f>
        <v>ANGERS</v>
      </c>
      <c r="K64" s="125"/>
      <c r="L64" s="40" t="s">
        <v>68</v>
      </c>
      <c r="M64" s="113" t="str">
        <f>'Répartitions par session'!E50</f>
        <v>MAINE ET LOIRE</v>
      </c>
      <c r="N64" s="113"/>
      <c r="P64" t="s">
        <v>7</v>
      </c>
      <c r="S64" s="112" t="str">
        <f>'Répartitions par session'!C54</f>
        <v/>
      </c>
      <c r="T64" s="113"/>
      <c r="U64" s="113"/>
      <c r="V64" s="39" t="s">
        <v>8</v>
      </c>
      <c r="W64" s="125" t="str">
        <f>'Répartitions par session'!D54</f>
        <v/>
      </c>
      <c r="X64" s="125"/>
      <c r="Y64" s="40" t="s">
        <v>68</v>
      </c>
      <c r="Z64" s="113" t="str">
        <f>'Répartitions par session'!E54</f>
        <v/>
      </c>
      <c r="AA64" s="113"/>
    </row>
    <row r="65" spans="3:27" ht="14.4" customHeight="1" x14ac:dyDescent="0.3">
      <c r="F65" s="82"/>
      <c r="G65" s="82"/>
      <c r="H65" s="82"/>
      <c r="I65" s="82"/>
      <c r="J65" s="82"/>
      <c r="K65" s="82"/>
      <c r="L65" s="82"/>
      <c r="M65" s="82"/>
      <c r="N65" s="82"/>
      <c r="S65" s="82"/>
      <c r="T65" s="82"/>
      <c r="U65" s="82"/>
      <c r="V65" s="82"/>
      <c r="W65" s="82"/>
      <c r="X65" s="82"/>
      <c r="Y65" s="82"/>
      <c r="Z65" s="82"/>
      <c r="AA65" s="82"/>
    </row>
    <row r="67" spans="3:27" ht="14.4" customHeight="1" x14ac:dyDescent="0.3">
      <c r="C67" s="12" t="s">
        <v>9</v>
      </c>
      <c r="P67" s="12" t="s">
        <v>9</v>
      </c>
    </row>
    <row r="69" spans="3:27" x14ac:dyDescent="0.3">
      <c r="C69" s="115" t="s">
        <v>10</v>
      </c>
      <c r="D69" s="116"/>
      <c r="E69" s="116"/>
      <c r="F69" s="116"/>
      <c r="G69" s="117"/>
      <c r="H69" s="114" t="s">
        <v>12</v>
      </c>
      <c r="I69" s="114"/>
      <c r="J69" s="114"/>
      <c r="K69" s="13" t="s">
        <v>11</v>
      </c>
      <c r="L69" s="114" t="s">
        <v>13</v>
      </c>
      <c r="M69" s="114"/>
      <c r="N69" s="114"/>
      <c r="P69" s="115" t="s">
        <v>10</v>
      </c>
      <c r="Q69" s="116"/>
      <c r="R69" s="116"/>
      <c r="S69" s="116"/>
      <c r="T69" s="117"/>
      <c r="U69" s="114" t="s">
        <v>12</v>
      </c>
      <c r="V69" s="114"/>
      <c r="W69" s="114"/>
      <c r="X69" s="13" t="s">
        <v>11</v>
      </c>
      <c r="Y69" s="114" t="s">
        <v>13</v>
      </c>
      <c r="Z69" s="114"/>
      <c r="AA69" s="114"/>
    </row>
    <row r="70" spans="3:27" ht="15" customHeight="1" x14ac:dyDescent="0.3">
      <c r="C70" s="126" t="s">
        <v>14</v>
      </c>
      <c r="D70" s="127"/>
      <c r="E70" s="127"/>
      <c r="F70" s="127"/>
      <c r="G70" s="128"/>
      <c r="H70" s="142" t="s">
        <v>47</v>
      </c>
      <c r="I70" s="143"/>
      <c r="J70" s="144"/>
      <c r="K70" s="141"/>
      <c r="L70" s="114"/>
      <c r="M70" s="114"/>
      <c r="N70" s="114"/>
      <c r="P70" s="126" t="s">
        <v>14</v>
      </c>
      <c r="Q70" s="127"/>
      <c r="R70" s="127"/>
      <c r="S70" s="127"/>
      <c r="T70" s="128"/>
      <c r="U70" s="142" t="s">
        <v>47</v>
      </c>
      <c r="V70" s="143"/>
      <c r="W70" s="144"/>
      <c r="X70" s="141"/>
      <c r="Y70" s="114"/>
      <c r="Z70" s="114"/>
      <c r="AA70" s="114"/>
    </row>
    <row r="71" spans="3:27" x14ac:dyDescent="0.3">
      <c r="C71" s="129"/>
      <c r="D71" s="130"/>
      <c r="E71" s="130"/>
      <c r="F71" s="130"/>
      <c r="G71" s="131"/>
      <c r="H71" s="145"/>
      <c r="I71" s="146"/>
      <c r="J71" s="147"/>
      <c r="K71" s="141"/>
      <c r="L71" s="114"/>
      <c r="M71" s="114"/>
      <c r="N71" s="114"/>
      <c r="P71" s="129"/>
      <c r="Q71" s="130"/>
      <c r="R71" s="130"/>
      <c r="S71" s="130"/>
      <c r="T71" s="131"/>
      <c r="U71" s="145"/>
      <c r="V71" s="146"/>
      <c r="W71" s="147"/>
      <c r="X71" s="141"/>
      <c r="Y71" s="114"/>
      <c r="Z71" s="114"/>
      <c r="AA71" s="114"/>
    </row>
    <row r="72" spans="3:27" ht="15" customHeight="1" x14ac:dyDescent="0.3">
      <c r="C72" s="132" t="s">
        <v>15</v>
      </c>
      <c r="D72" s="133"/>
      <c r="E72" s="133"/>
      <c r="F72" s="133"/>
      <c r="G72" s="134"/>
      <c r="H72" s="141" t="s">
        <v>47</v>
      </c>
      <c r="I72" s="141"/>
      <c r="J72" s="141"/>
      <c r="K72" s="141"/>
      <c r="L72" s="114"/>
      <c r="M72" s="114"/>
      <c r="N72" s="114"/>
      <c r="P72" s="132" t="s">
        <v>15</v>
      </c>
      <c r="Q72" s="133"/>
      <c r="R72" s="133"/>
      <c r="S72" s="133"/>
      <c r="T72" s="134"/>
      <c r="U72" s="141" t="s">
        <v>47</v>
      </c>
      <c r="V72" s="141"/>
      <c r="W72" s="141"/>
      <c r="X72" s="141"/>
      <c r="Y72" s="114"/>
      <c r="Z72" s="114"/>
      <c r="AA72" s="114"/>
    </row>
    <row r="73" spans="3:27" x14ac:dyDescent="0.3">
      <c r="C73" s="135"/>
      <c r="D73" s="136"/>
      <c r="E73" s="136"/>
      <c r="F73" s="136"/>
      <c r="G73" s="137"/>
      <c r="H73" s="141"/>
      <c r="I73" s="141"/>
      <c r="J73" s="141"/>
      <c r="K73" s="141"/>
      <c r="L73" s="114"/>
      <c r="M73" s="114"/>
      <c r="N73" s="114"/>
      <c r="P73" s="135"/>
      <c r="Q73" s="136"/>
      <c r="R73" s="136"/>
      <c r="S73" s="136"/>
      <c r="T73" s="137"/>
      <c r="U73" s="141"/>
      <c r="V73" s="141"/>
      <c r="W73" s="141"/>
      <c r="X73" s="141"/>
      <c r="Y73" s="114"/>
      <c r="Z73" s="114"/>
      <c r="AA73" s="114"/>
    </row>
    <row r="74" spans="3:27" x14ac:dyDescent="0.3">
      <c r="C74" s="138"/>
      <c r="D74" s="139"/>
      <c r="E74" s="139"/>
      <c r="F74" s="139"/>
      <c r="G74" s="140"/>
      <c r="H74" s="141"/>
      <c r="I74" s="141"/>
      <c r="J74" s="141"/>
      <c r="K74" s="141"/>
      <c r="L74" s="114"/>
      <c r="M74" s="114"/>
      <c r="N74" s="114"/>
      <c r="P74" s="138"/>
      <c r="Q74" s="139"/>
      <c r="R74" s="139"/>
      <c r="S74" s="139"/>
      <c r="T74" s="140"/>
      <c r="U74" s="141"/>
      <c r="V74" s="141"/>
      <c r="W74" s="141"/>
      <c r="X74" s="141"/>
      <c r="Y74" s="114"/>
      <c r="Z74" s="114"/>
      <c r="AA74" s="114"/>
    </row>
    <row r="75" spans="3:27" ht="15" customHeight="1" x14ac:dyDescent="0.3">
      <c r="C75" s="126" t="s">
        <v>16</v>
      </c>
      <c r="D75" s="127"/>
      <c r="E75" s="127"/>
      <c r="F75" s="127"/>
      <c r="G75" s="128"/>
      <c r="H75" s="141" t="s">
        <v>47</v>
      </c>
      <c r="I75" s="141"/>
      <c r="J75" s="141"/>
      <c r="K75" s="141"/>
      <c r="L75" s="114"/>
      <c r="M75" s="114"/>
      <c r="N75" s="114"/>
      <c r="P75" s="126" t="s">
        <v>16</v>
      </c>
      <c r="Q75" s="127"/>
      <c r="R75" s="127"/>
      <c r="S75" s="127"/>
      <c r="T75" s="128"/>
      <c r="U75" s="141" t="s">
        <v>47</v>
      </c>
      <c r="V75" s="141"/>
      <c r="W75" s="141"/>
      <c r="X75" s="141"/>
      <c r="Y75" s="114"/>
      <c r="Z75" s="114"/>
      <c r="AA75" s="114"/>
    </row>
    <row r="76" spans="3:27" x14ac:dyDescent="0.3">
      <c r="C76" s="129"/>
      <c r="D76" s="130"/>
      <c r="E76" s="130"/>
      <c r="F76" s="130"/>
      <c r="G76" s="131"/>
      <c r="H76" s="141"/>
      <c r="I76" s="141"/>
      <c r="J76" s="141"/>
      <c r="K76" s="141"/>
      <c r="L76" s="114"/>
      <c r="M76" s="114"/>
      <c r="N76" s="114"/>
      <c r="P76" s="129"/>
      <c r="Q76" s="130"/>
      <c r="R76" s="130"/>
      <c r="S76" s="130"/>
      <c r="T76" s="131"/>
      <c r="U76" s="141"/>
      <c r="V76" s="141"/>
      <c r="W76" s="141"/>
      <c r="X76" s="141"/>
      <c r="Y76" s="114"/>
      <c r="Z76" s="114"/>
      <c r="AA76" s="114"/>
    </row>
    <row r="77" spans="3:27" ht="14.4" customHeight="1" x14ac:dyDescent="0.3">
      <c r="C77" t="s">
        <v>17</v>
      </c>
      <c r="P77" t="s">
        <v>17</v>
      </c>
    </row>
    <row r="79" spans="3:27" ht="14.4" customHeight="1" x14ac:dyDescent="0.3">
      <c r="C79" s="12" t="s">
        <v>18</v>
      </c>
      <c r="P79" s="12" t="s">
        <v>18</v>
      </c>
    </row>
    <row r="80" spans="3:27" ht="15" customHeight="1" x14ac:dyDescent="0.3">
      <c r="C80" s="118" t="s">
        <v>19</v>
      </c>
      <c r="D80" s="119"/>
      <c r="E80" s="119"/>
      <c r="F80" s="119"/>
      <c r="G80" s="119"/>
      <c r="H80" s="119"/>
      <c r="I80" s="119" t="s">
        <v>84</v>
      </c>
      <c r="J80" s="119"/>
      <c r="K80" s="119"/>
      <c r="L80" s="119"/>
      <c r="M80" s="122"/>
      <c r="P80" s="118" t="s">
        <v>19</v>
      </c>
      <c r="Q80" s="119"/>
      <c r="R80" s="119"/>
      <c r="S80" s="119"/>
      <c r="T80" s="119"/>
      <c r="U80" s="119"/>
      <c r="V80" s="119" t="s">
        <v>83</v>
      </c>
      <c r="W80" s="119"/>
      <c r="X80" s="119"/>
      <c r="Y80" s="119"/>
      <c r="Z80" s="122"/>
    </row>
    <row r="81" spans="3:26" x14ac:dyDescent="0.3">
      <c r="C81" s="120"/>
      <c r="D81" s="121"/>
      <c r="E81" s="121"/>
      <c r="F81" s="121"/>
      <c r="G81" s="121"/>
      <c r="H81" s="121"/>
      <c r="I81" s="121"/>
      <c r="J81" s="121"/>
      <c r="K81" s="121"/>
      <c r="L81" s="121"/>
      <c r="M81" s="123"/>
      <c r="P81" s="120"/>
      <c r="Q81" s="121"/>
      <c r="R81" s="121"/>
      <c r="S81" s="121"/>
      <c r="T81" s="121"/>
      <c r="U81" s="121"/>
      <c r="V81" s="121"/>
      <c r="W81" s="121"/>
      <c r="X81" s="121"/>
      <c r="Y81" s="121"/>
      <c r="Z81" s="123"/>
    </row>
    <row r="82" spans="3:26" ht="14.4" customHeight="1" x14ac:dyDescent="0.3">
      <c r="C82" t="s">
        <v>20</v>
      </c>
      <c r="P82" t="s">
        <v>20</v>
      </c>
    </row>
    <row r="84" spans="3:26" ht="14.4" customHeight="1" x14ac:dyDescent="0.3"/>
    <row r="85" spans="3:26" x14ac:dyDescent="0.3">
      <c r="C85" s="4" t="s">
        <v>21</v>
      </c>
      <c r="D85" s="5"/>
      <c r="E85" s="5"/>
      <c r="F85" s="5"/>
      <c r="G85" s="5"/>
      <c r="H85" s="5"/>
      <c r="I85" s="6"/>
      <c r="J85" s="4"/>
      <c r="K85" s="5"/>
      <c r="L85" s="5"/>
      <c r="M85" s="6"/>
      <c r="P85" s="4" t="s">
        <v>21</v>
      </c>
      <c r="Q85" s="5"/>
      <c r="R85" s="5"/>
      <c r="S85" s="5"/>
      <c r="T85" s="5"/>
      <c r="U85" s="5"/>
      <c r="V85" s="6"/>
      <c r="W85" s="4"/>
      <c r="X85" s="5"/>
      <c r="Y85" s="5"/>
      <c r="Z85" s="6"/>
    </row>
    <row r="86" spans="3:26" ht="14.4" customHeight="1" x14ac:dyDescent="0.3">
      <c r="C86" s="7"/>
      <c r="I86" s="8"/>
      <c r="J86" s="7"/>
      <c r="K86" t="s">
        <v>22</v>
      </c>
      <c r="M86" s="8"/>
      <c r="P86" s="7"/>
      <c r="V86" s="8"/>
      <c r="W86" s="7"/>
      <c r="X86" t="s">
        <v>22</v>
      </c>
      <c r="Z86" s="8"/>
    </row>
    <row r="87" spans="3:26" ht="14.4" customHeight="1" x14ac:dyDescent="0.3">
      <c r="C87" s="7"/>
      <c r="D87" s="113" t="str">
        <f>D37</f>
        <v>C. SOURISSEAU</v>
      </c>
      <c r="E87" s="113"/>
      <c r="F87" s="113"/>
      <c r="G87" s="113"/>
      <c r="I87" s="8"/>
      <c r="J87" s="7"/>
      <c r="M87" s="8"/>
      <c r="P87" s="7"/>
      <c r="Q87" s="113" t="str">
        <f>D37</f>
        <v>C. SOURISSEAU</v>
      </c>
      <c r="R87" s="113"/>
      <c r="S87" s="113"/>
      <c r="T87" s="113"/>
      <c r="V87" s="8"/>
      <c r="W87" s="7"/>
      <c r="Z87" s="8"/>
    </row>
    <row r="88" spans="3:26" ht="14.4" customHeight="1" x14ac:dyDescent="0.3">
      <c r="C88" s="7"/>
      <c r="I88" s="8"/>
      <c r="J88" s="7"/>
      <c r="K88" s="110" t="s">
        <v>24</v>
      </c>
      <c r="L88" s="110"/>
      <c r="M88" s="124"/>
      <c r="P88" s="7"/>
      <c r="V88" s="8"/>
      <c r="W88" s="7"/>
      <c r="X88" s="110" t="s">
        <v>24</v>
      </c>
      <c r="Y88" s="110"/>
      <c r="Z88" s="124"/>
    </row>
    <row r="89" spans="3:26" ht="14.4" customHeight="1" x14ac:dyDescent="0.3">
      <c r="C89" s="7" t="s">
        <v>22</v>
      </c>
      <c r="D89" s="112">
        <f ca="1">TODAY()</f>
        <v>45212</v>
      </c>
      <c r="E89" s="113"/>
      <c r="F89" s="113"/>
      <c r="G89" s="113"/>
      <c r="I89" s="8"/>
      <c r="J89" s="7"/>
      <c r="M89" s="8"/>
      <c r="P89" s="7" t="s">
        <v>22</v>
      </c>
      <c r="Q89" s="112">
        <f ca="1">TODAY()</f>
        <v>45212</v>
      </c>
      <c r="R89" s="113"/>
      <c r="S89" s="113"/>
      <c r="T89" s="113"/>
      <c r="V89" s="8"/>
      <c r="W89" s="7"/>
      <c r="Z89" s="8"/>
    </row>
    <row r="90" spans="3:26" ht="14.4" customHeight="1" x14ac:dyDescent="0.3">
      <c r="C90" s="7"/>
      <c r="I90" s="8"/>
      <c r="J90" s="7"/>
      <c r="M90" s="8"/>
      <c r="P90" s="7"/>
      <c r="V90" s="8"/>
      <c r="W90" s="7"/>
      <c r="Z90" s="8"/>
    </row>
    <row r="91" spans="3:26" ht="14.4" customHeight="1" x14ac:dyDescent="0.3">
      <c r="C91" s="7" t="s">
        <v>23</v>
      </c>
      <c r="I91" s="8"/>
      <c r="J91" s="7"/>
      <c r="M91" s="8"/>
      <c r="P91" s="7" t="s">
        <v>23</v>
      </c>
      <c r="V91" s="8"/>
      <c r="W91" s="7"/>
      <c r="Z91" s="8"/>
    </row>
    <row r="92" spans="3:26" ht="14.4" customHeight="1" x14ac:dyDescent="0.3">
      <c r="C92" s="7"/>
      <c r="I92" s="8"/>
      <c r="J92" s="7"/>
      <c r="M92" s="8"/>
      <c r="P92" s="7"/>
      <c r="V92" s="8"/>
      <c r="W92" s="7"/>
      <c r="Z92" s="8"/>
    </row>
    <row r="93" spans="3:26" ht="14.4" customHeight="1" x14ac:dyDescent="0.3">
      <c r="C93" s="9"/>
      <c r="D93" s="10"/>
      <c r="E93" s="10"/>
      <c r="F93" s="10"/>
      <c r="G93" s="10"/>
      <c r="H93" s="10"/>
      <c r="I93" s="11"/>
      <c r="J93" s="9"/>
      <c r="K93" s="10"/>
      <c r="L93" s="10"/>
      <c r="M93" s="11"/>
      <c r="P93" s="9"/>
      <c r="Q93" s="10"/>
      <c r="R93" s="10"/>
      <c r="S93" s="10"/>
      <c r="T93" s="10"/>
      <c r="U93" s="10"/>
      <c r="V93" s="11"/>
      <c r="W93" s="9"/>
      <c r="X93" s="10"/>
      <c r="Y93" s="10"/>
      <c r="Z93" s="11"/>
    </row>
    <row r="94" spans="3:26" ht="14.4" customHeight="1" x14ac:dyDescent="0.3"/>
    <row r="95" spans="3:26" ht="14.4" customHeight="1" x14ac:dyDescent="0.3"/>
    <row r="96" spans="3:26" ht="14.4" customHeight="1" x14ac:dyDescent="0.3"/>
    <row r="97" spans="3:25" ht="14.4" customHeight="1" x14ac:dyDescent="0.3"/>
    <row r="98" spans="3:25" ht="14.4" customHeight="1" x14ac:dyDescent="0.3"/>
    <row r="99" spans="3:25" ht="14.4" customHeight="1" x14ac:dyDescent="0.3"/>
    <row r="104" spans="3:25" ht="18" x14ac:dyDescent="0.35">
      <c r="E104" s="1"/>
      <c r="R104" s="1"/>
    </row>
    <row r="105" spans="3:25" x14ac:dyDescent="0.3">
      <c r="D105" s="82" t="s">
        <v>0</v>
      </c>
      <c r="E105" s="82"/>
      <c r="F105" s="82"/>
      <c r="G105" s="82"/>
      <c r="H105" s="82"/>
      <c r="I105" s="82"/>
      <c r="J105" s="82"/>
      <c r="K105" s="82"/>
      <c r="L105" s="82"/>
      <c r="Q105" s="82" t="s">
        <v>0</v>
      </c>
      <c r="R105" s="82"/>
      <c r="S105" s="82"/>
      <c r="T105" s="82"/>
      <c r="U105" s="82"/>
      <c r="V105" s="82"/>
      <c r="W105" s="82"/>
      <c r="X105" s="82"/>
      <c r="Y105" s="82"/>
    </row>
    <row r="108" spans="3:25" ht="18" customHeight="1" x14ac:dyDescent="0.3">
      <c r="C108" t="s">
        <v>1</v>
      </c>
      <c r="E108" s="2" t="s">
        <v>2</v>
      </c>
      <c r="F108" s="12">
        <f>$F$7</f>
        <v>0</v>
      </c>
      <c r="G108" s="12">
        <f>$G$7</f>
        <v>0</v>
      </c>
      <c r="H108" s="41">
        <f>$H$7</f>
        <v>0</v>
      </c>
      <c r="I108" s="2" t="s">
        <v>3</v>
      </c>
      <c r="J108" s="41">
        <f>$J$7</f>
        <v>0</v>
      </c>
      <c r="K108" s="12">
        <f>$K$7</f>
        <v>0</v>
      </c>
      <c r="L108" s="41">
        <f>$L$7</f>
        <v>0</v>
      </c>
      <c r="P108" t="s">
        <v>1</v>
      </c>
      <c r="R108" s="2" t="s">
        <v>2</v>
      </c>
      <c r="S108" s="12">
        <f>$F$7</f>
        <v>0</v>
      </c>
      <c r="T108" s="12">
        <f>$G$7</f>
        <v>0</v>
      </c>
      <c r="U108" s="41">
        <f>$H$7</f>
        <v>0</v>
      </c>
      <c r="V108" s="2" t="s">
        <v>3</v>
      </c>
      <c r="W108" s="41">
        <f>$J$7</f>
        <v>0</v>
      </c>
      <c r="X108" s="12">
        <f>$K$7</f>
        <v>0</v>
      </c>
      <c r="Y108" s="41">
        <f>$L$7</f>
        <v>0</v>
      </c>
    </row>
    <row r="109" spans="3:25" ht="14.4" customHeight="1" x14ac:dyDescent="0.3"/>
    <row r="110" spans="3:25" x14ac:dyDescent="0.3">
      <c r="C110" t="s">
        <v>4</v>
      </c>
      <c r="E110" s="110" t="s">
        <v>5</v>
      </c>
      <c r="F110" s="110"/>
      <c r="G110" s="110"/>
      <c r="H110" s="110"/>
      <c r="P110" t="s">
        <v>4</v>
      </c>
      <c r="R110" s="110" t="s">
        <v>5</v>
      </c>
      <c r="S110" s="110"/>
      <c r="T110" s="110"/>
      <c r="U110" s="110"/>
    </row>
    <row r="111" spans="3:25" x14ac:dyDescent="0.3">
      <c r="C111" s="2"/>
      <c r="D111" s="2"/>
      <c r="E111" s="3"/>
      <c r="F111" s="3"/>
      <c r="G111" s="3"/>
      <c r="H111" s="3"/>
      <c r="P111" s="2"/>
      <c r="Q111" s="2"/>
      <c r="R111" s="3"/>
      <c r="S111" s="3"/>
      <c r="T111" s="3"/>
      <c r="U111" s="3"/>
    </row>
    <row r="112" spans="3:25" ht="14.4" customHeight="1" x14ac:dyDescent="0.3"/>
    <row r="113" spans="3:27" x14ac:dyDescent="0.3">
      <c r="C113" s="110" t="s">
        <v>6</v>
      </c>
      <c r="D113" s="110"/>
      <c r="E113" s="110"/>
      <c r="F113" s="110"/>
      <c r="G113" s="110"/>
      <c r="H113" s="111" t="str">
        <f>'Répartitions par session'!B51</f>
        <v/>
      </c>
      <c r="I113" s="111"/>
      <c r="J113" s="111"/>
      <c r="K113" s="111"/>
      <c r="L113" s="111"/>
      <c r="M113" s="111"/>
      <c r="P113" s="110" t="s">
        <v>6</v>
      </c>
      <c r="Q113" s="110"/>
      <c r="R113" s="110"/>
      <c r="S113" s="110"/>
      <c r="T113" s="110"/>
      <c r="U113" s="111" t="str">
        <f>'Répartitions par session'!B55</f>
        <v/>
      </c>
      <c r="V113" s="111"/>
      <c r="W113" s="111"/>
      <c r="X113" s="111"/>
      <c r="Y113" s="111"/>
      <c r="Z113" s="111"/>
    </row>
    <row r="114" spans="3:27" ht="14.4" customHeight="1" x14ac:dyDescent="0.3"/>
    <row r="115" spans="3:27" ht="14.4" customHeight="1" x14ac:dyDescent="0.3">
      <c r="C115" t="s">
        <v>7</v>
      </c>
      <c r="F115" s="112" t="str">
        <f>'Répartitions par session'!C51</f>
        <v/>
      </c>
      <c r="G115" s="113"/>
      <c r="H115" s="113"/>
      <c r="I115" s="39" t="s">
        <v>8</v>
      </c>
      <c r="J115" s="125" t="str">
        <f>'Répartitions par session'!D51</f>
        <v/>
      </c>
      <c r="K115" s="125"/>
      <c r="L115" s="40" t="s">
        <v>68</v>
      </c>
      <c r="M115" s="113" t="str">
        <f>'Répartitions par session'!E51</f>
        <v/>
      </c>
      <c r="N115" s="113"/>
      <c r="P115" t="s">
        <v>7</v>
      </c>
      <c r="S115" s="112" t="str">
        <f>'Répartitions par session'!C55</f>
        <v/>
      </c>
      <c r="T115" s="113"/>
      <c r="U115" s="113"/>
      <c r="V115" s="39" t="s">
        <v>8</v>
      </c>
      <c r="W115" s="125" t="str">
        <f>'Répartitions par session'!D55</f>
        <v/>
      </c>
      <c r="X115" s="125"/>
      <c r="Y115" s="40" t="s">
        <v>68</v>
      </c>
      <c r="Z115" s="113" t="str">
        <f>'Répartitions par session'!E55</f>
        <v/>
      </c>
      <c r="AA115" s="113"/>
    </row>
    <row r="116" spans="3:27" ht="14.4" customHeight="1" x14ac:dyDescent="0.3">
      <c r="F116" s="82"/>
      <c r="G116" s="82"/>
      <c r="H116" s="82"/>
      <c r="I116" s="82"/>
      <c r="J116" s="82"/>
      <c r="K116" s="82"/>
      <c r="L116" s="82"/>
      <c r="M116" s="82"/>
      <c r="N116" s="82"/>
      <c r="S116" s="82"/>
      <c r="T116" s="82"/>
      <c r="U116" s="82"/>
      <c r="V116" s="82"/>
      <c r="W116" s="82"/>
      <c r="X116" s="82"/>
      <c r="Y116" s="82"/>
      <c r="Z116" s="82"/>
      <c r="AA116" s="82"/>
    </row>
    <row r="117" spans="3:27" ht="14.4" customHeight="1" x14ac:dyDescent="0.3"/>
    <row r="118" spans="3:27" ht="14.4" customHeight="1" x14ac:dyDescent="0.3">
      <c r="C118" s="12" t="s">
        <v>9</v>
      </c>
      <c r="P118" s="12" t="s">
        <v>9</v>
      </c>
    </row>
    <row r="120" spans="3:27" ht="14.4" customHeight="1" x14ac:dyDescent="0.3">
      <c r="C120" s="115" t="s">
        <v>10</v>
      </c>
      <c r="D120" s="116"/>
      <c r="E120" s="116"/>
      <c r="F120" s="116"/>
      <c r="G120" s="117"/>
      <c r="H120" s="114" t="s">
        <v>12</v>
      </c>
      <c r="I120" s="114"/>
      <c r="J120" s="114"/>
      <c r="K120" s="13" t="s">
        <v>11</v>
      </c>
      <c r="L120" s="114" t="s">
        <v>13</v>
      </c>
      <c r="M120" s="114"/>
      <c r="N120" s="114"/>
      <c r="P120" s="115" t="s">
        <v>10</v>
      </c>
      <c r="Q120" s="116"/>
      <c r="R120" s="116"/>
      <c r="S120" s="116"/>
      <c r="T120" s="117"/>
      <c r="U120" s="114" t="s">
        <v>12</v>
      </c>
      <c r="V120" s="114"/>
      <c r="W120" s="114"/>
      <c r="X120" s="13" t="s">
        <v>11</v>
      </c>
      <c r="Y120" s="114" t="s">
        <v>13</v>
      </c>
      <c r="Z120" s="114"/>
      <c r="AA120" s="114"/>
    </row>
    <row r="121" spans="3:27" ht="15" customHeight="1" x14ac:dyDescent="0.3">
      <c r="C121" s="126" t="s">
        <v>14</v>
      </c>
      <c r="D121" s="127"/>
      <c r="E121" s="127"/>
      <c r="F121" s="127"/>
      <c r="G121" s="128"/>
      <c r="H121" s="142" t="s">
        <v>47</v>
      </c>
      <c r="I121" s="143"/>
      <c r="J121" s="144"/>
      <c r="K121" s="141"/>
      <c r="L121" s="114"/>
      <c r="M121" s="114"/>
      <c r="N121" s="114"/>
      <c r="P121" s="126" t="s">
        <v>14</v>
      </c>
      <c r="Q121" s="127"/>
      <c r="R121" s="127"/>
      <c r="S121" s="127"/>
      <c r="T121" s="128"/>
      <c r="U121" s="142" t="s">
        <v>47</v>
      </c>
      <c r="V121" s="143"/>
      <c r="W121" s="144"/>
      <c r="X121" s="141"/>
      <c r="Y121" s="114"/>
      <c r="Z121" s="114"/>
      <c r="AA121" s="114"/>
    </row>
    <row r="122" spans="3:27" ht="14.4" customHeight="1" x14ac:dyDescent="0.3">
      <c r="C122" s="129"/>
      <c r="D122" s="130"/>
      <c r="E122" s="130"/>
      <c r="F122" s="130"/>
      <c r="G122" s="131"/>
      <c r="H122" s="145"/>
      <c r="I122" s="146"/>
      <c r="J122" s="147"/>
      <c r="K122" s="141"/>
      <c r="L122" s="114"/>
      <c r="M122" s="114"/>
      <c r="N122" s="114"/>
      <c r="P122" s="129"/>
      <c r="Q122" s="130"/>
      <c r="R122" s="130"/>
      <c r="S122" s="130"/>
      <c r="T122" s="131"/>
      <c r="U122" s="145"/>
      <c r="V122" s="146"/>
      <c r="W122" s="147"/>
      <c r="X122" s="141"/>
      <c r="Y122" s="114"/>
      <c r="Z122" s="114"/>
      <c r="AA122" s="114"/>
    </row>
    <row r="123" spans="3:27" ht="15" customHeight="1" x14ac:dyDescent="0.3">
      <c r="C123" s="132" t="s">
        <v>15</v>
      </c>
      <c r="D123" s="133"/>
      <c r="E123" s="133"/>
      <c r="F123" s="133"/>
      <c r="G123" s="134"/>
      <c r="H123" s="141" t="s">
        <v>47</v>
      </c>
      <c r="I123" s="141"/>
      <c r="J123" s="141"/>
      <c r="K123" s="141"/>
      <c r="L123" s="114"/>
      <c r="M123" s="114"/>
      <c r="N123" s="114"/>
      <c r="P123" s="132" t="s">
        <v>15</v>
      </c>
      <c r="Q123" s="133"/>
      <c r="R123" s="133"/>
      <c r="S123" s="133"/>
      <c r="T123" s="134"/>
      <c r="U123" s="141" t="s">
        <v>47</v>
      </c>
      <c r="V123" s="141"/>
      <c r="W123" s="141"/>
      <c r="X123" s="141"/>
      <c r="Y123" s="114"/>
      <c r="Z123" s="114"/>
      <c r="AA123" s="114"/>
    </row>
    <row r="124" spans="3:27" x14ac:dyDescent="0.3">
      <c r="C124" s="135"/>
      <c r="D124" s="136"/>
      <c r="E124" s="136"/>
      <c r="F124" s="136"/>
      <c r="G124" s="137"/>
      <c r="H124" s="141"/>
      <c r="I124" s="141"/>
      <c r="J124" s="141"/>
      <c r="K124" s="141"/>
      <c r="L124" s="114"/>
      <c r="M124" s="114"/>
      <c r="N124" s="114"/>
      <c r="P124" s="135"/>
      <c r="Q124" s="136"/>
      <c r="R124" s="136"/>
      <c r="S124" s="136"/>
      <c r="T124" s="137"/>
      <c r="U124" s="141"/>
      <c r="V124" s="141"/>
      <c r="W124" s="141"/>
      <c r="X124" s="141"/>
      <c r="Y124" s="114"/>
      <c r="Z124" s="114"/>
      <c r="AA124" s="114"/>
    </row>
    <row r="125" spans="3:27" ht="15" customHeight="1" x14ac:dyDescent="0.3">
      <c r="C125" s="138"/>
      <c r="D125" s="139"/>
      <c r="E125" s="139"/>
      <c r="F125" s="139"/>
      <c r="G125" s="140"/>
      <c r="H125" s="141"/>
      <c r="I125" s="141"/>
      <c r="J125" s="141"/>
      <c r="K125" s="141"/>
      <c r="L125" s="114"/>
      <c r="M125" s="114"/>
      <c r="N125" s="114"/>
      <c r="P125" s="138"/>
      <c r="Q125" s="139"/>
      <c r="R125" s="139"/>
      <c r="S125" s="139"/>
      <c r="T125" s="140"/>
      <c r="U125" s="141"/>
      <c r="V125" s="141"/>
      <c r="W125" s="141"/>
      <c r="X125" s="141"/>
      <c r="Y125" s="114"/>
      <c r="Z125" s="114"/>
      <c r="AA125" s="114"/>
    </row>
    <row r="126" spans="3:27" ht="15" customHeight="1" x14ac:dyDescent="0.3">
      <c r="C126" s="126" t="s">
        <v>16</v>
      </c>
      <c r="D126" s="127"/>
      <c r="E126" s="127"/>
      <c r="F126" s="127"/>
      <c r="G126" s="128"/>
      <c r="H126" s="141" t="s">
        <v>47</v>
      </c>
      <c r="I126" s="141"/>
      <c r="J126" s="141"/>
      <c r="K126" s="141"/>
      <c r="L126" s="114"/>
      <c r="M126" s="114"/>
      <c r="N126" s="114"/>
      <c r="P126" s="126" t="s">
        <v>16</v>
      </c>
      <c r="Q126" s="127"/>
      <c r="R126" s="127"/>
      <c r="S126" s="127"/>
      <c r="T126" s="128"/>
      <c r="U126" s="141" t="s">
        <v>47</v>
      </c>
      <c r="V126" s="141"/>
      <c r="W126" s="141"/>
      <c r="X126" s="141"/>
      <c r="Y126" s="114"/>
      <c r="Z126" s="114"/>
      <c r="AA126" s="114"/>
    </row>
    <row r="127" spans="3:27" ht="15" customHeight="1" x14ac:dyDescent="0.3">
      <c r="C127" s="129"/>
      <c r="D127" s="130"/>
      <c r="E127" s="130"/>
      <c r="F127" s="130"/>
      <c r="G127" s="131"/>
      <c r="H127" s="141"/>
      <c r="I127" s="141"/>
      <c r="J127" s="141"/>
      <c r="K127" s="141"/>
      <c r="L127" s="114"/>
      <c r="M127" s="114"/>
      <c r="N127" s="114"/>
      <c r="P127" s="129"/>
      <c r="Q127" s="130"/>
      <c r="R127" s="130"/>
      <c r="S127" s="130"/>
      <c r="T127" s="131"/>
      <c r="U127" s="141"/>
      <c r="V127" s="141"/>
      <c r="W127" s="141"/>
      <c r="X127" s="141"/>
      <c r="Y127" s="114"/>
      <c r="Z127" s="114"/>
      <c r="AA127" s="114"/>
    </row>
    <row r="128" spans="3:27" x14ac:dyDescent="0.3">
      <c r="C128" t="s">
        <v>17</v>
      </c>
      <c r="P128" t="s">
        <v>17</v>
      </c>
    </row>
    <row r="130" spans="3:26" ht="15" customHeight="1" x14ac:dyDescent="0.3">
      <c r="C130" s="12" t="s">
        <v>18</v>
      </c>
      <c r="P130" s="12" t="s">
        <v>18</v>
      </c>
    </row>
    <row r="131" spans="3:26" ht="15" customHeight="1" x14ac:dyDescent="0.3">
      <c r="C131" s="118" t="s">
        <v>19</v>
      </c>
      <c r="D131" s="119"/>
      <c r="E131" s="119"/>
      <c r="F131" s="119"/>
      <c r="G131" s="119"/>
      <c r="H131" s="119"/>
      <c r="I131" s="119" t="s">
        <v>83</v>
      </c>
      <c r="J131" s="119"/>
      <c r="K131" s="119"/>
      <c r="L131" s="119"/>
      <c r="M131" s="122"/>
      <c r="P131" s="118" t="s">
        <v>19</v>
      </c>
      <c r="Q131" s="119"/>
      <c r="R131" s="119"/>
      <c r="S131" s="119"/>
      <c r="T131" s="119"/>
      <c r="U131" s="119"/>
      <c r="V131" s="119" t="s">
        <v>84</v>
      </c>
      <c r="W131" s="119"/>
      <c r="X131" s="119"/>
      <c r="Y131" s="119"/>
      <c r="Z131" s="122"/>
    </row>
    <row r="132" spans="3:26" ht="14.4" customHeight="1" x14ac:dyDescent="0.3">
      <c r="C132" s="120"/>
      <c r="D132" s="121"/>
      <c r="E132" s="121"/>
      <c r="F132" s="121"/>
      <c r="G132" s="121"/>
      <c r="H132" s="121"/>
      <c r="I132" s="121"/>
      <c r="J132" s="121"/>
      <c r="K132" s="121"/>
      <c r="L132" s="121"/>
      <c r="M132" s="123"/>
      <c r="P132" s="120"/>
      <c r="Q132" s="121"/>
      <c r="R132" s="121"/>
      <c r="S132" s="121"/>
      <c r="T132" s="121"/>
      <c r="U132" s="121"/>
      <c r="V132" s="121"/>
      <c r="W132" s="121"/>
      <c r="X132" s="121"/>
      <c r="Y132" s="121"/>
      <c r="Z132" s="123"/>
    </row>
    <row r="133" spans="3:26" x14ac:dyDescent="0.3">
      <c r="C133" t="s">
        <v>20</v>
      </c>
      <c r="P133" t="s">
        <v>20</v>
      </c>
    </row>
    <row r="134" spans="3:26" ht="14.4" customHeight="1" x14ac:dyDescent="0.3"/>
    <row r="135" spans="3:26" ht="15" customHeight="1" x14ac:dyDescent="0.3"/>
    <row r="136" spans="3:26" x14ac:dyDescent="0.3">
      <c r="C136" s="4" t="s">
        <v>21</v>
      </c>
      <c r="D136" s="5"/>
      <c r="E136" s="5"/>
      <c r="F136" s="5"/>
      <c r="G136" s="5"/>
      <c r="H136" s="5"/>
      <c r="I136" s="6"/>
      <c r="J136" s="4"/>
      <c r="K136" s="5"/>
      <c r="L136" s="5"/>
      <c r="M136" s="6"/>
      <c r="P136" s="4" t="s">
        <v>21</v>
      </c>
      <c r="Q136" s="5"/>
      <c r="R136" s="5"/>
      <c r="S136" s="5"/>
      <c r="T136" s="5"/>
      <c r="U136" s="5"/>
      <c r="V136" s="6"/>
      <c r="W136" s="4"/>
      <c r="X136" s="5"/>
      <c r="Y136" s="5"/>
      <c r="Z136" s="6"/>
    </row>
    <row r="137" spans="3:26" ht="14.4" customHeight="1" x14ac:dyDescent="0.3">
      <c r="C137" s="7"/>
      <c r="I137" s="8"/>
      <c r="J137" s="7"/>
      <c r="K137" t="s">
        <v>22</v>
      </c>
      <c r="M137" s="8"/>
      <c r="P137" s="7"/>
      <c r="V137" s="8"/>
      <c r="W137" s="7"/>
      <c r="X137" t="s">
        <v>22</v>
      </c>
      <c r="Z137" s="8"/>
    </row>
    <row r="138" spans="3:26" x14ac:dyDescent="0.3">
      <c r="C138" s="7"/>
      <c r="D138" s="113" t="str">
        <f>D37</f>
        <v>C. SOURISSEAU</v>
      </c>
      <c r="E138" s="113"/>
      <c r="F138" s="113"/>
      <c r="G138" s="113"/>
      <c r="I138" s="8"/>
      <c r="J138" s="7"/>
      <c r="M138" s="8"/>
      <c r="P138" s="7"/>
      <c r="Q138" s="113" t="str">
        <f>D37</f>
        <v>C. SOURISSEAU</v>
      </c>
      <c r="R138" s="113"/>
      <c r="S138" s="113"/>
      <c r="T138" s="113"/>
      <c r="V138" s="8"/>
      <c r="W138" s="7"/>
      <c r="Z138" s="8"/>
    </row>
    <row r="139" spans="3:26" ht="14.4" customHeight="1" x14ac:dyDescent="0.3">
      <c r="C139" s="7"/>
      <c r="I139" s="8"/>
      <c r="J139" s="7"/>
      <c r="K139" s="110" t="s">
        <v>24</v>
      </c>
      <c r="L139" s="110"/>
      <c r="M139" s="124"/>
      <c r="P139" s="7"/>
      <c r="V139" s="8"/>
      <c r="W139" s="7"/>
      <c r="X139" s="110" t="s">
        <v>24</v>
      </c>
      <c r="Y139" s="110"/>
      <c r="Z139" s="124"/>
    </row>
    <row r="140" spans="3:26" x14ac:dyDescent="0.3">
      <c r="C140" s="7" t="s">
        <v>22</v>
      </c>
      <c r="D140" s="112">
        <f ca="1">TODAY()</f>
        <v>45212</v>
      </c>
      <c r="E140" s="113"/>
      <c r="F140" s="113"/>
      <c r="G140" s="113"/>
      <c r="I140" s="8"/>
      <c r="J140" s="7"/>
      <c r="M140" s="8"/>
      <c r="P140" s="7" t="s">
        <v>22</v>
      </c>
      <c r="Q140" s="112">
        <f ca="1">TODAY()</f>
        <v>45212</v>
      </c>
      <c r="R140" s="113"/>
      <c r="S140" s="113"/>
      <c r="T140" s="113"/>
      <c r="V140" s="8"/>
      <c r="W140" s="7"/>
      <c r="Z140" s="8"/>
    </row>
    <row r="141" spans="3:26" ht="14.4" customHeight="1" x14ac:dyDescent="0.3">
      <c r="C141" s="7"/>
      <c r="I141" s="8"/>
      <c r="J141" s="7"/>
      <c r="M141" s="8"/>
      <c r="P141" s="7"/>
      <c r="V141" s="8"/>
      <c r="W141" s="7"/>
      <c r="Z141" s="8"/>
    </row>
    <row r="142" spans="3:26" ht="14.4" customHeight="1" x14ac:dyDescent="0.3">
      <c r="C142" s="7" t="s">
        <v>23</v>
      </c>
      <c r="I142" s="8"/>
      <c r="J142" s="7"/>
      <c r="M142" s="8"/>
      <c r="P142" s="7" t="s">
        <v>23</v>
      </c>
      <c r="V142" s="8"/>
      <c r="W142" s="7"/>
      <c r="Z142" s="8"/>
    </row>
    <row r="143" spans="3:26" ht="14.4" customHeight="1" x14ac:dyDescent="0.3">
      <c r="C143" s="7"/>
      <c r="I143" s="8"/>
      <c r="J143" s="7"/>
      <c r="M143" s="8"/>
      <c r="P143" s="7"/>
      <c r="V143" s="8"/>
      <c r="W143" s="7"/>
      <c r="Z143" s="8"/>
    </row>
    <row r="144" spans="3:26" ht="14.4" customHeight="1" x14ac:dyDescent="0.3">
      <c r="C144" s="9"/>
      <c r="D144" s="10"/>
      <c r="E144" s="10"/>
      <c r="F144" s="10"/>
      <c r="G144" s="10"/>
      <c r="H144" s="10"/>
      <c r="I144" s="11"/>
      <c r="J144" s="9"/>
      <c r="K144" s="10"/>
      <c r="L144" s="10"/>
      <c r="M144" s="11"/>
      <c r="P144" s="9"/>
      <c r="Q144" s="10"/>
      <c r="R144" s="10"/>
      <c r="S144" s="10"/>
      <c r="T144" s="10"/>
      <c r="U144" s="10"/>
      <c r="V144" s="11"/>
      <c r="W144" s="9"/>
      <c r="X144" s="10"/>
      <c r="Y144" s="10"/>
      <c r="Z144" s="11"/>
    </row>
    <row r="145" spans="3:25" ht="14.4" customHeight="1" x14ac:dyDescent="0.3"/>
    <row r="152" spans="3:25" ht="14.4" customHeight="1" x14ac:dyDescent="0.3"/>
    <row r="153" spans="3:25" ht="14.4" customHeight="1" x14ac:dyDescent="0.3"/>
    <row r="154" spans="3:25" ht="18" x14ac:dyDescent="0.35">
      <c r="E154" s="1"/>
      <c r="R154" s="1"/>
    </row>
    <row r="155" spans="3:25" x14ac:dyDescent="0.3">
      <c r="D155" s="82" t="s">
        <v>0</v>
      </c>
      <c r="E155" s="82"/>
      <c r="F155" s="82"/>
      <c r="G155" s="82"/>
      <c r="H155" s="82"/>
      <c r="I155" s="82"/>
      <c r="J155" s="82"/>
      <c r="K155" s="82"/>
      <c r="L155" s="82"/>
      <c r="Q155" s="82" t="s">
        <v>0</v>
      </c>
      <c r="R155" s="82"/>
      <c r="S155" s="82"/>
      <c r="T155" s="82"/>
      <c r="U155" s="82"/>
      <c r="V155" s="82"/>
      <c r="W155" s="82"/>
      <c r="X155" s="82"/>
      <c r="Y155" s="82"/>
    </row>
    <row r="158" spans="3:25" x14ac:dyDescent="0.3">
      <c r="C158" t="s">
        <v>1</v>
      </c>
      <c r="E158" s="2" t="s">
        <v>2</v>
      </c>
      <c r="F158" s="12">
        <f>$F$7</f>
        <v>0</v>
      </c>
      <c r="G158" s="12">
        <f>$G$7</f>
        <v>0</v>
      </c>
      <c r="H158" s="41">
        <f>$H$7</f>
        <v>0</v>
      </c>
      <c r="I158" s="2" t="s">
        <v>3</v>
      </c>
      <c r="J158" s="41">
        <f>$J$7</f>
        <v>0</v>
      </c>
      <c r="K158" s="12">
        <f>$K$7</f>
        <v>0</v>
      </c>
      <c r="L158" s="41">
        <f>$L$7</f>
        <v>0</v>
      </c>
      <c r="P158" t="s">
        <v>1</v>
      </c>
      <c r="R158" s="2" t="s">
        <v>2</v>
      </c>
      <c r="S158" s="12">
        <f>$F$7</f>
        <v>0</v>
      </c>
      <c r="T158" s="12">
        <f>$G$7</f>
        <v>0</v>
      </c>
      <c r="U158" s="41">
        <f>$H$7</f>
        <v>0</v>
      </c>
      <c r="V158" s="2" t="s">
        <v>3</v>
      </c>
      <c r="W158" s="41">
        <f>$J$7</f>
        <v>0</v>
      </c>
      <c r="X158" s="12">
        <f>$K$7</f>
        <v>0</v>
      </c>
      <c r="Y158" s="41">
        <f>$L$7</f>
        <v>0</v>
      </c>
    </row>
    <row r="160" spans="3:25" x14ac:dyDescent="0.3">
      <c r="C160" t="s">
        <v>4</v>
      </c>
      <c r="E160" s="110" t="s">
        <v>5</v>
      </c>
      <c r="F160" s="110"/>
      <c r="G160" s="110"/>
      <c r="H160" s="110"/>
      <c r="P160" t="s">
        <v>4</v>
      </c>
      <c r="R160" s="110" t="s">
        <v>5</v>
      </c>
      <c r="S160" s="110"/>
      <c r="T160" s="110"/>
      <c r="U160" s="110"/>
    </row>
    <row r="161" spans="3:27" x14ac:dyDescent="0.3">
      <c r="C161" s="2"/>
      <c r="D161" s="2"/>
      <c r="E161" s="3"/>
      <c r="F161" s="3"/>
      <c r="G161" s="3"/>
      <c r="H161" s="3"/>
      <c r="P161" s="2"/>
      <c r="Q161" s="2"/>
      <c r="R161" s="3"/>
      <c r="S161" s="3"/>
      <c r="T161" s="3"/>
      <c r="U161" s="3"/>
    </row>
    <row r="162" spans="3:27" ht="18" customHeight="1" x14ac:dyDescent="0.3"/>
    <row r="163" spans="3:27" ht="14.4" customHeight="1" x14ac:dyDescent="0.3">
      <c r="C163" s="110" t="s">
        <v>6</v>
      </c>
      <c r="D163" s="110"/>
      <c r="E163" s="110"/>
      <c r="F163" s="110"/>
      <c r="G163" s="110"/>
      <c r="H163" s="111" t="str">
        <f>'Répartitions par session'!B52</f>
        <v/>
      </c>
      <c r="I163" s="111"/>
      <c r="J163" s="111"/>
      <c r="K163" s="111"/>
      <c r="L163" s="111"/>
      <c r="M163" s="111"/>
      <c r="P163" s="110" t="s">
        <v>6</v>
      </c>
      <c r="Q163" s="110"/>
      <c r="R163" s="110"/>
      <c r="S163" s="110"/>
      <c r="T163" s="110"/>
      <c r="U163" s="111" t="str">
        <f>'Répartitions par session'!B42</f>
        <v/>
      </c>
      <c r="V163" s="111"/>
      <c r="W163" s="111"/>
      <c r="X163" s="111"/>
      <c r="Y163" s="111"/>
      <c r="Z163" s="111"/>
    </row>
    <row r="165" spans="3:27" x14ac:dyDescent="0.3">
      <c r="C165" t="s">
        <v>7</v>
      </c>
      <c r="F165" s="112" t="str">
        <f>'Répartitions par session'!C52</f>
        <v/>
      </c>
      <c r="G165" s="113"/>
      <c r="H165" s="113"/>
      <c r="I165" s="39" t="s">
        <v>8</v>
      </c>
      <c r="J165" s="125" t="str">
        <f>'Répartitions par session'!D52</f>
        <v/>
      </c>
      <c r="K165" s="125"/>
      <c r="L165" s="40" t="s">
        <v>68</v>
      </c>
      <c r="M165" s="113" t="str">
        <f>'Répartitions par session'!E52</f>
        <v/>
      </c>
      <c r="N165" s="113"/>
      <c r="P165" t="s">
        <v>7</v>
      </c>
      <c r="S165" s="112" t="str">
        <f>'Répartitions par session'!C55</f>
        <v/>
      </c>
      <c r="T165" s="113"/>
      <c r="U165" s="113"/>
      <c r="V165" s="39" t="s">
        <v>8</v>
      </c>
      <c r="W165" s="125" t="str">
        <f>'Répartitions par session'!D55</f>
        <v/>
      </c>
      <c r="X165" s="125"/>
      <c r="Y165" s="40" t="s">
        <v>68</v>
      </c>
      <c r="Z165" s="113" t="str">
        <f>'Répartitions par session'!E55</f>
        <v/>
      </c>
      <c r="AA165" s="113"/>
    </row>
    <row r="166" spans="3:27" ht="14.4" customHeight="1" x14ac:dyDescent="0.3">
      <c r="F166" s="82"/>
      <c r="G166" s="82"/>
      <c r="H166" s="82"/>
      <c r="I166" s="82"/>
      <c r="J166" s="82"/>
      <c r="K166" s="82"/>
      <c r="L166" s="82"/>
      <c r="M166" s="82"/>
      <c r="N166" s="82"/>
      <c r="S166" s="82"/>
      <c r="T166" s="82"/>
      <c r="U166" s="82"/>
      <c r="V166" s="82"/>
      <c r="W166" s="82"/>
      <c r="X166" s="82"/>
      <c r="Y166" s="82"/>
      <c r="Z166" s="82"/>
      <c r="AA166" s="82"/>
    </row>
    <row r="168" spans="3:27" ht="14.4" customHeight="1" x14ac:dyDescent="0.3">
      <c r="C168" s="12" t="s">
        <v>9</v>
      </c>
      <c r="P168" s="12" t="s">
        <v>9</v>
      </c>
    </row>
    <row r="169" spans="3:27" ht="14.4" customHeight="1" x14ac:dyDescent="0.3"/>
    <row r="170" spans="3:27" x14ac:dyDescent="0.3">
      <c r="C170" s="115" t="s">
        <v>10</v>
      </c>
      <c r="D170" s="116"/>
      <c r="E170" s="116"/>
      <c r="F170" s="116"/>
      <c r="G170" s="117"/>
      <c r="H170" s="114" t="s">
        <v>12</v>
      </c>
      <c r="I170" s="114"/>
      <c r="J170" s="114"/>
      <c r="K170" s="13" t="s">
        <v>11</v>
      </c>
      <c r="L170" s="114" t="s">
        <v>13</v>
      </c>
      <c r="M170" s="114"/>
      <c r="N170" s="114"/>
      <c r="P170" s="115" t="s">
        <v>10</v>
      </c>
      <c r="Q170" s="116"/>
      <c r="R170" s="116"/>
      <c r="S170" s="116"/>
      <c r="T170" s="117"/>
      <c r="U170" s="114" t="s">
        <v>12</v>
      </c>
      <c r="V170" s="114"/>
      <c r="W170" s="114"/>
      <c r="X170" s="13" t="s">
        <v>11</v>
      </c>
      <c r="Y170" s="114" t="s">
        <v>13</v>
      </c>
      <c r="Z170" s="114"/>
      <c r="AA170" s="114"/>
    </row>
    <row r="171" spans="3:27" ht="15" customHeight="1" x14ac:dyDescent="0.3">
      <c r="C171" s="126" t="s">
        <v>14</v>
      </c>
      <c r="D171" s="127"/>
      <c r="E171" s="127"/>
      <c r="F171" s="127"/>
      <c r="G171" s="128"/>
      <c r="H171" s="142" t="s">
        <v>47</v>
      </c>
      <c r="I171" s="143"/>
      <c r="J171" s="144"/>
      <c r="K171" s="141"/>
      <c r="L171" s="114"/>
      <c r="M171" s="114"/>
      <c r="N171" s="114"/>
      <c r="P171" s="126" t="s">
        <v>14</v>
      </c>
      <c r="Q171" s="127"/>
      <c r="R171" s="127"/>
      <c r="S171" s="127"/>
      <c r="T171" s="128"/>
      <c r="U171" s="142" t="s">
        <v>47</v>
      </c>
      <c r="V171" s="143"/>
      <c r="W171" s="144"/>
      <c r="X171" s="141"/>
      <c r="Y171" s="114"/>
      <c r="Z171" s="114"/>
      <c r="AA171" s="114"/>
    </row>
    <row r="172" spans="3:27" x14ac:dyDescent="0.3">
      <c r="C172" s="129"/>
      <c r="D172" s="130"/>
      <c r="E172" s="130"/>
      <c r="F172" s="130"/>
      <c r="G172" s="131"/>
      <c r="H172" s="145"/>
      <c r="I172" s="146"/>
      <c r="J172" s="147"/>
      <c r="K172" s="141"/>
      <c r="L172" s="114"/>
      <c r="M172" s="114"/>
      <c r="N172" s="114"/>
      <c r="P172" s="129"/>
      <c r="Q172" s="130"/>
      <c r="R172" s="130"/>
      <c r="S172" s="130"/>
      <c r="T172" s="131"/>
      <c r="U172" s="145"/>
      <c r="V172" s="146"/>
      <c r="W172" s="147"/>
      <c r="X172" s="141"/>
      <c r="Y172" s="114"/>
      <c r="Z172" s="114"/>
      <c r="AA172" s="114"/>
    </row>
    <row r="173" spans="3:27" ht="15" customHeight="1" x14ac:dyDescent="0.3">
      <c r="C173" s="132" t="s">
        <v>15</v>
      </c>
      <c r="D173" s="133"/>
      <c r="E173" s="133"/>
      <c r="F173" s="133"/>
      <c r="G173" s="134"/>
      <c r="H173" s="141" t="s">
        <v>47</v>
      </c>
      <c r="I173" s="141"/>
      <c r="J173" s="141"/>
      <c r="K173" s="141"/>
      <c r="L173" s="114"/>
      <c r="M173" s="114"/>
      <c r="N173" s="114"/>
      <c r="P173" s="132" t="s">
        <v>15</v>
      </c>
      <c r="Q173" s="133"/>
      <c r="R173" s="133"/>
      <c r="S173" s="133"/>
      <c r="T173" s="134"/>
      <c r="U173" s="141" t="s">
        <v>47</v>
      </c>
      <c r="V173" s="141"/>
      <c r="W173" s="141"/>
      <c r="X173" s="141"/>
      <c r="Y173" s="114"/>
      <c r="Z173" s="114"/>
      <c r="AA173" s="114"/>
    </row>
    <row r="174" spans="3:27" x14ac:dyDescent="0.3">
      <c r="C174" s="135"/>
      <c r="D174" s="136"/>
      <c r="E174" s="136"/>
      <c r="F174" s="136"/>
      <c r="G174" s="137"/>
      <c r="H174" s="141"/>
      <c r="I174" s="141"/>
      <c r="J174" s="141"/>
      <c r="K174" s="141"/>
      <c r="L174" s="114"/>
      <c r="M174" s="114"/>
      <c r="N174" s="114"/>
      <c r="P174" s="135"/>
      <c r="Q174" s="136"/>
      <c r="R174" s="136"/>
      <c r="S174" s="136"/>
      <c r="T174" s="137"/>
      <c r="U174" s="141"/>
      <c r="V174" s="141"/>
      <c r="W174" s="141"/>
      <c r="X174" s="141"/>
      <c r="Y174" s="114"/>
      <c r="Z174" s="114"/>
      <c r="AA174" s="114"/>
    </row>
    <row r="175" spans="3:27" x14ac:dyDescent="0.3">
      <c r="C175" s="138"/>
      <c r="D175" s="139"/>
      <c r="E175" s="139"/>
      <c r="F175" s="139"/>
      <c r="G175" s="140"/>
      <c r="H175" s="141"/>
      <c r="I175" s="141"/>
      <c r="J175" s="141"/>
      <c r="K175" s="141"/>
      <c r="L175" s="114"/>
      <c r="M175" s="114"/>
      <c r="N175" s="114"/>
      <c r="P175" s="138"/>
      <c r="Q175" s="139"/>
      <c r="R175" s="139"/>
      <c r="S175" s="139"/>
      <c r="T175" s="140"/>
      <c r="U175" s="141"/>
      <c r="V175" s="141"/>
      <c r="W175" s="141"/>
      <c r="X175" s="141"/>
      <c r="Y175" s="114"/>
      <c r="Z175" s="114"/>
      <c r="AA175" s="114"/>
    </row>
    <row r="176" spans="3:27" ht="15" customHeight="1" x14ac:dyDescent="0.3">
      <c r="C176" s="126" t="s">
        <v>16</v>
      </c>
      <c r="D176" s="127"/>
      <c r="E176" s="127"/>
      <c r="F176" s="127"/>
      <c r="G176" s="128"/>
      <c r="H176" s="141" t="s">
        <v>47</v>
      </c>
      <c r="I176" s="141"/>
      <c r="J176" s="141"/>
      <c r="K176" s="141"/>
      <c r="L176" s="114"/>
      <c r="M176" s="114"/>
      <c r="N176" s="114"/>
      <c r="P176" s="126" t="s">
        <v>16</v>
      </c>
      <c r="Q176" s="127"/>
      <c r="R176" s="127"/>
      <c r="S176" s="127"/>
      <c r="T176" s="128"/>
      <c r="U176" s="141" t="s">
        <v>47</v>
      </c>
      <c r="V176" s="141"/>
      <c r="W176" s="141"/>
      <c r="X176" s="141"/>
      <c r="Y176" s="114"/>
      <c r="Z176" s="114"/>
      <c r="AA176" s="114"/>
    </row>
    <row r="177" spans="3:27" x14ac:dyDescent="0.3">
      <c r="C177" s="129"/>
      <c r="D177" s="130"/>
      <c r="E177" s="130"/>
      <c r="F177" s="130"/>
      <c r="G177" s="131"/>
      <c r="H177" s="141"/>
      <c r="I177" s="141"/>
      <c r="J177" s="141"/>
      <c r="K177" s="141"/>
      <c r="L177" s="114"/>
      <c r="M177" s="114"/>
      <c r="N177" s="114"/>
      <c r="P177" s="129"/>
      <c r="Q177" s="130"/>
      <c r="R177" s="130"/>
      <c r="S177" s="130"/>
      <c r="T177" s="131"/>
      <c r="U177" s="141"/>
      <c r="V177" s="141"/>
      <c r="W177" s="141"/>
      <c r="X177" s="141"/>
      <c r="Y177" s="114"/>
      <c r="Z177" s="114"/>
      <c r="AA177" s="114"/>
    </row>
    <row r="178" spans="3:27" x14ac:dyDescent="0.3">
      <c r="C178" t="s">
        <v>17</v>
      </c>
      <c r="P178" t="s">
        <v>17</v>
      </c>
    </row>
    <row r="179" spans="3:27" ht="15" customHeight="1" x14ac:dyDescent="0.3"/>
    <row r="180" spans="3:27" x14ac:dyDescent="0.3">
      <c r="C180" s="12" t="s">
        <v>18</v>
      </c>
      <c r="P180" s="12" t="s">
        <v>18</v>
      </c>
    </row>
    <row r="181" spans="3:27" ht="15" customHeight="1" x14ac:dyDescent="0.3">
      <c r="C181" s="118" t="s">
        <v>19</v>
      </c>
      <c r="D181" s="119"/>
      <c r="E181" s="119"/>
      <c r="F181" s="119"/>
      <c r="G181" s="119"/>
      <c r="H181" s="119"/>
      <c r="I181" s="119" t="s">
        <v>84</v>
      </c>
      <c r="J181" s="119"/>
      <c r="K181" s="119"/>
      <c r="L181" s="119"/>
      <c r="M181" s="122"/>
      <c r="P181" s="118" t="s">
        <v>19</v>
      </c>
      <c r="Q181" s="119"/>
      <c r="R181" s="119"/>
      <c r="S181" s="119"/>
      <c r="T181" s="119"/>
      <c r="U181" s="119"/>
      <c r="V181" s="119" t="s">
        <v>85</v>
      </c>
      <c r="W181" s="119"/>
      <c r="X181" s="119"/>
      <c r="Y181" s="119"/>
      <c r="Z181" s="122"/>
    </row>
    <row r="182" spans="3:27" x14ac:dyDescent="0.3">
      <c r="C182" s="120"/>
      <c r="D182" s="121"/>
      <c r="E182" s="121"/>
      <c r="F182" s="121"/>
      <c r="G182" s="121"/>
      <c r="H182" s="121"/>
      <c r="I182" s="121"/>
      <c r="J182" s="121"/>
      <c r="K182" s="121"/>
      <c r="L182" s="121"/>
      <c r="M182" s="123"/>
      <c r="P182" s="120"/>
      <c r="Q182" s="121"/>
      <c r="R182" s="121"/>
      <c r="S182" s="121"/>
      <c r="T182" s="121"/>
      <c r="U182" s="121"/>
      <c r="V182" s="121"/>
      <c r="W182" s="121"/>
      <c r="X182" s="121"/>
      <c r="Y182" s="121"/>
      <c r="Z182" s="123"/>
    </row>
    <row r="183" spans="3:27" x14ac:dyDescent="0.3">
      <c r="C183" t="s">
        <v>20</v>
      </c>
      <c r="P183" t="s">
        <v>20</v>
      </c>
    </row>
    <row r="184" spans="3:27" ht="15" customHeight="1" x14ac:dyDescent="0.3"/>
    <row r="186" spans="3:27" x14ac:dyDescent="0.3">
      <c r="C186" s="4" t="s">
        <v>21</v>
      </c>
      <c r="D186" s="5"/>
      <c r="E186" s="5"/>
      <c r="F186" s="5"/>
      <c r="G186" s="5"/>
      <c r="H186" s="5"/>
      <c r="I186" s="6"/>
      <c r="J186" s="4"/>
      <c r="K186" s="5"/>
      <c r="L186" s="5"/>
      <c r="M186" s="6"/>
      <c r="P186" s="4" t="s">
        <v>21</v>
      </c>
      <c r="Q186" s="5"/>
      <c r="R186" s="5"/>
      <c r="S186" s="5"/>
      <c r="T186" s="5"/>
      <c r="U186" s="5"/>
      <c r="V186" s="6"/>
      <c r="W186" s="4"/>
      <c r="X186" s="5"/>
      <c r="Y186" s="5"/>
      <c r="Z186" s="6"/>
    </row>
    <row r="187" spans="3:27" x14ac:dyDescent="0.3">
      <c r="C187" s="7"/>
      <c r="I187" s="8"/>
      <c r="J187" s="7"/>
      <c r="K187" t="s">
        <v>22</v>
      </c>
      <c r="M187" s="8"/>
      <c r="P187" s="7"/>
      <c r="V187" s="8"/>
      <c r="W187" s="7"/>
      <c r="X187" t="s">
        <v>22</v>
      </c>
      <c r="Z187" s="8"/>
    </row>
    <row r="188" spans="3:27" x14ac:dyDescent="0.3">
      <c r="C188" s="7"/>
      <c r="D188" s="113" t="str">
        <f>D37</f>
        <v>C. SOURISSEAU</v>
      </c>
      <c r="E188" s="113"/>
      <c r="F188" s="113"/>
      <c r="G188" s="113"/>
      <c r="I188" s="8"/>
      <c r="J188" s="7"/>
      <c r="M188" s="8"/>
      <c r="P188" s="7"/>
      <c r="Q188" s="113" t="str">
        <f>D37</f>
        <v>C. SOURISSEAU</v>
      </c>
      <c r="R188" s="113"/>
      <c r="S188" s="113"/>
      <c r="T188" s="113"/>
      <c r="V188" s="8"/>
      <c r="W188" s="7"/>
      <c r="Z188" s="8"/>
    </row>
    <row r="189" spans="3:27" ht="15" customHeight="1" x14ac:dyDescent="0.3">
      <c r="C189" s="7"/>
      <c r="I189" s="8"/>
      <c r="J189" s="7"/>
      <c r="K189" s="110" t="s">
        <v>24</v>
      </c>
      <c r="L189" s="110"/>
      <c r="M189" s="124"/>
      <c r="P189" s="7"/>
      <c r="V189" s="8"/>
      <c r="W189" s="7"/>
      <c r="X189" s="110" t="s">
        <v>24</v>
      </c>
      <c r="Y189" s="110"/>
      <c r="Z189" s="124"/>
    </row>
    <row r="190" spans="3:27" x14ac:dyDescent="0.3">
      <c r="C190" s="7" t="s">
        <v>22</v>
      </c>
      <c r="D190" s="112">
        <f ca="1">TODAY()</f>
        <v>45212</v>
      </c>
      <c r="E190" s="113"/>
      <c r="F190" s="113"/>
      <c r="G190" s="113"/>
      <c r="I190" s="8"/>
      <c r="J190" s="7"/>
      <c r="M190" s="8"/>
      <c r="P190" s="7" t="s">
        <v>22</v>
      </c>
      <c r="Q190" s="112">
        <f ca="1">TODAY()</f>
        <v>45212</v>
      </c>
      <c r="R190" s="113"/>
      <c r="S190" s="113"/>
      <c r="T190" s="113"/>
      <c r="V190" s="8"/>
      <c r="W190" s="7"/>
      <c r="Z190" s="8"/>
    </row>
    <row r="191" spans="3:27" x14ac:dyDescent="0.3">
      <c r="C191" s="7"/>
      <c r="I191" s="8"/>
      <c r="J191" s="7"/>
      <c r="M191" s="8"/>
      <c r="P191" s="7"/>
      <c r="V191" s="8"/>
      <c r="W191" s="7"/>
      <c r="Z191" s="8"/>
    </row>
    <row r="192" spans="3:27" x14ac:dyDescent="0.3">
      <c r="C192" s="7" t="s">
        <v>23</v>
      </c>
      <c r="I192" s="8"/>
      <c r="J192" s="7"/>
      <c r="M192" s="8"/>
      <c r="P192" s="7" t="s">
        <v>23</v>
      </c>
      <c r="V192" s="8"/>
      <c r="W192" s="7"/>
      <c r="Z192" s="8"/>
    </row>
    <row r="193" spans="3:26" x14ac:dyDescent="0.3">
      <c r="C193" s="7"/>
      <c r="I193" s="8"/>
      <c r="J193" s="7"/>
      <c r="M193" s="8"/>
      <c r="P193" s="7"/>
      <c r="V193" s="8"/>
      <c r="W193" s="7"/>
      <c r="Z193" s="8"/>
    </row>
    <row r="194" spans="3:26" x14ac:dyDescent="0.3">
      <c r="C194" s="9"/>
      <c r="D194" s="10"/>
      <c r="E194" s="10"/>
      <c r="F194" s="10"/>
      <c r="G194" s="10"/>
      <c r="H194" s="10"/>
      <c r="I194" s="11"/>
      <c r="J194" s="9"/>
      <c r="K194" s="10"/>
      <c r="L194" s="10"/>
      <c r="M194" s="11"/>
      <c r="P194" s="9"/>
      <c r="Q194" s="10"/>
      <c r="R194" s="10"/>
      <c r="S194" s="10"/>
      <c r="T194" s="10"/>
      <c r="U194" s="10"/>
      <c r="V194" s="11"/>
      <c r="W194" s="9"/>
      <c r="X194" s="10"/>
      <c r="Y194" s="10"/>
      <c r="Z194" s="11"/>
    </row>
    <row r="200" spans="3:26" x14ac:dyDescent="0.3">
      <c r="D200" s="113"/>
      <c r="E200" s="113"/>
      <c r="F200" s="113"/>
      <c r="G200" s="113"/>
      <c r="Q200" s="113"/>
      <c r="R200" s="113"/>
      <c r="S200" s="113"/>
      <c r="T200" s="113"/>
    </row>
    <row r="201" spans="3:26" x14ac:dyDescent="0.3">
      <c r="K201" s="110"/>
      <c r="L201" s="110"/>
      <c r="M201" s="110"/>
      <c r="X201" s="110"/>
      <c r="Y201" s="110"/>
      <c r="Z201" s="110"/>
    </row>
    <row r="204" spans="3:26" ht="18" x14ac:dyDescent="0.35">
      <c r="E204" s="1"/>
      <c r="R204" s="1"/>
    </row>
    <row r="205" spans="3:26" x14ac:dyDescent="0.3">
      <c r="D205" s="82" t="s">
        <v>0</v>
      </c>
      <c r="E205" s="82"/>
      <c r="F205" s="82"/>
      <c r="G205" s="82"/>
      <c r="H205" s="82"/>
      <c r="I205" s="82"/>
      <c r="J205" s="82"/>
      <c r="K205" s="82"/>
      <c r="L205" s="82"/>
      <c r="Q205" s="82" t="s">
        <v>0</v>
      </c>
      <c r="R205" s="82"/>
      <c r="S205" s="82"/>
      <c r="T205" s="82"/>
      <c r="U205" s="82"/>
      <c r="V205" s="82"/>
      <c r="W205" s="82"/>
      <c r="X205" s="82"/>
      <c r="Y205" s="82"/>
    </row>
    <row r="208" spans="3:26" x14ac:dyDescent="0.3">
      <c r="C208" t="s">
        <v>1</v>
      </c>
      <c r="E208" s="2" t="s">
        <v>2</v>
      </c>
      <c r="F208" s="12">
        <f>$F$7</f>
        <v>0</v>
      </c>
      <c r="G208" s="12">
        <f>$G$7</f>
        <v>0</v>
      </c>
      <c r="H208" s="41">
        <f>$H$7</f>
        <v>0</v>
      </c>
      <c r="I208" s="2" t="s">
        <v>3</v>
      </c>
      <c r="J208" s="41">
        <f>$J$7</f>
        <v>0</v>
      </c>
      <c r="K208" s="12">
        <f>$K$7</f>
        <v>0</v>
      </c>
      <c r="L208" s="41">
        <f>$L$7</f>
        <v>0</v>
      </c>
      <c r="P208" t="s">
        <v>1</v>
      </c>
      <c r="R208" s="2" t="s">
        <v>2</v>
      </c>
      <c r="S208" s="12">
        <f>$F$7</f>
        <v>0</v>
      </c>
      <c r="T208" s="12">
        <f>$G$7</f>
        <v>0</v>
      </c>
      <c r="U208" s="41">
        <f>$H$7</f>
        <v>0</v>
      </c>
      <c r="V208" s="2" t="s">
        <v>3</v>
      </c>
      <c r="W208" s="41">
        <f>$J$7</f>
        <v>0</v>
      </c>
      <c r="X208" s="12">
        <f>$K$7</f>
        <v>0</v>
      </c>
      <c r="Y208" s="41">
        <f>$L$7</f>
        <v>0</v>
      </c>
    </row>
    <row r="210" spans="3:27" x14ac:dyDescent="0.3">
      <c r="C210" t="s">
        <v>4</v>
      </c>
      <c r="E210" s="110" t="s">
        <v>5</v>
      </c>
      <c r="F210" s="110"/>
      <c r="G210" s="110"/>
      <c r="H210" s="110"/>
      <c r="P210" t="s">
        <v>4</v>
      </c>
      <c r="R210" s="110" t="s">
        <v>5</v>
      </c>
      <c r="S210" s="110"/>
      <c r="T210" s="110"/>
      <c r="U210" s="110"/>
    </row>
    <row r="211" spans="3:27" x14ac:dyDescent="0.3">
      <c r="C211" s="2"/>
      <c r="D211" s="2"/>
      <c r="E211" s="3"/>
      <c r="F211" s="3"/>
      <c r="G211" s="3"/>
      <c r="H211" s="3"/>
      <c r="P211" s="2"/>
      <c r="Q211" s="2"/>
      <c r="R211" s="3"/>
      <c r="S211" s="3"/>
      <c r="T211" s="3"/>
      <c r="U211" s="3"/>
    </row>
    <row r="213" spans="3:27" x14ac:dyDescent="0.3">
      <c r="C213" s="110" t="s">
        <v>6</v>
      </c>
      <c r="D213" s="110"/>
      <c r="E213" s="110"/>
      <c r="F213" s="110"/>
      <c r="G213" s="110"/>
      <c r="H213" s="111" t="str">
        <f>'Répartitions par session'!B53</f>
        <v/>
      </c>
      <c r="I213" s="111"/>
      <c r="J213" s="111"/>
      <c r="K213" s="111"/>
      <c r="L213" s="111"/>
      <c r="M213" s="111"/>
      <c r="P213" s="110" t="s">
        <v>6</v>
      </c>
      <c r="Q213" s="110"/>
      <c r="R213" s="110"/>
      <c r="S213" s="110"/>
      <c r="T213" s="110"/>
      <c r="U213" s="111" t="str">
        <f>'Répartitions par session'!B56</f>
        <v/>
      </c>
      <c r="V213" s="111"/>
      <c r="W213" s="111"/>
      <c r="X213" s="111"/>
      <c r="Y213" s="111"/>
      <c r="Z213" s="111"/>
    </row>
    <row r="215" spans="3:27" x14ac:dyDescent="0.3">
      <c r="C215" t="s">
        <v>7</v>
      </c>
      <c r="F215" s="112" t="str">
        <f>'Répartitions par session'!C53</f>
        <v/>
      </c>
      <c r="G215" s="113"/>
      <c r="H215" s="113"/>
      <c r="I215" s="39" t="s">
        <v>8</v>
      </c>
      <c r="J215" s="125" t="str">
        <f>'Répartitions par session'!D53</f>
        <v/>
      </c>
      <c r="K215" s="125"/>
      <c r="L215" s="40" t="s">
        <v>68</v>
      </c>
      <c r="M215" s="113" t="str">
        <f>'Répartitions par session'!E53</f>
        <v/>
      </c>
      <c r="N215" s="113"/>
      <c r="P215" t="s">
        <v>7</v>
      </c>
      <c r="S215" s="112" t="str">
        <f>'Répartitions par session'!C56</f>
        <v/>
      </c>
      <c r="T215" s="113"/>
      <c r="U215" s="113"/>
      <c r="V215" s="39" t="s">
        <v>8</v>
      </c>
      <c r="W215" s="125" t="str">
        <f>'Répartitions par session'!D56</f>
        <v/>
      </c>
      <c r="X215" s="125"/>
      <c r="Y215" s="40" t="s">
        <v>68</v>
      </c>
      <c r="Z215" s="113" t="str">
        <f>'Répartitions par session'!E56</f>
        <v/>
      </c>
      <c r="AA215" s="113"/>
    </row>
    <row r="216" spans="3:27" x14ac:dyDescent="0.3">
      <c r="F216" s="82"/>
      <c r="G216" s="82"/>
      <c r="H216" s="82"/>
      <c r="I216" s="82"/>
      <c r="J216" s="82"/>
      <c r="K216" s="82"/>
      <c r="L216" s="82"/>
      <c r="M216" s="82"/>
      <c r="N216" s="82"/>
      <c r="S216" s="82"/>
      <c r="T216" s="82"/>
      <c r="U216" s="82"/>
      <c r="V216" s="82"/>
      <c r="W216" s="82"/>
      <c r="X216" s="82"/>
      <c r="Y216" s="82"/>
      <c r="Z216" s="82"/>
      <c r="AA216" s="82"/>
    </row>
    <row r="218" spans="3:27" x14ac:dyDescent="0.3">
      <c r="C218" s="12" t="s">
        <v>9</v>
      </c>
      <c r="P218" s="12" t="s">
        <v>9</v>
      </c>
    </row>
    <row r="220" spans="3:27" x14ac:dyDescent="0.3">
      <c r="C220" s="115" t="s">
        <v>10</v>
      </c>
      <c r="D220" s="116"/>
      <c r="E220" s="116"/>
      <c r="F220" s="116"/>
      <c r="G220" s="117"/>
      <c r="H220" s="114" t="s">
        <v>12</v>
      </c>
      <c r="I220" s="114"/>
      <c r="J220" s="114"/>
      <c r="K220" s="13" t="s">
        <v>11</v>
      </c>
      <c r="L220" s="114" t="s">
        <v>13</v>
      </c>
      <c r="M220" s="114"/>
      <c r="N220" s="114"/>
      <c r="P220" s="115" t="s">
        <v>10</v>
      </c>
      <c r="Q220" s="116"/>
      <c r="R220" s="116"/>
      <c r="S220" s="116"/>
      <c r="T220" s="117"/>
      <c r="U220" s="114" t="s">
        <v>12</v>
      </c>
      <c r="V220" s="114"/>
      <c r="W220" s="114"/>
      <c r="X220" s="13" t="s">
        <v>11</v>
      </c>
      <c r="Y220" s="114" t="s">
        <v>13</v>
      </c>
      <c r="Z220" s="114"/>
      <c r="AA220" s="114"/>
    </row>
    <row r="221" spans="3:27" x14ac:dyDescent="0.3">
      <c r="C221" s="126" t="s">
        <v>14</v>
      </c>
      <c r="D221" s="127"/>
      <c r="E221" s="127"/>
      <c r="F221" s="127"/>
      <c r="G221" s="128"/>
      <c r="H221" s="142" t="s">
        <v>47</v>
      </c>
      <c r="I221" s="143"/>
      <c r="J221" s="144"/>
      <c r="K221" s="141"/>
      <c r="L221" s="114"/>
      <c r="M221" s="114"/>
      <c r="N221" s="114"/>
      <c r="P221" s="126" t="s">
        <v>14</v>
      </c>
      <c r="Q221" s="127"/>
      <c r="R221" s="127"/>
      <c r="S221" s="127"/>
      <c r="T221" s="128"/>
      <c r="U221" s="142" t="s">
        <v>47</v>
      </c>
      <c r="V221" s="143"/>
      <c r="W221" s="144"/>
      <c r="X221" s="141"/>
      <c r="Y221" s="114"/>
      <c r="Z221" s="114"/>
      <c r="AA221" s="114"/>
    </row>
    <row r="222" spans="3:27" x14ac:dyDescent="0.3">
      <c r="C222" s="129"/>
      <c r="D222" s="130"/>
      <c r="E222" s="130"/>
      <c r="F222" s="130"/>
      <c r="G222" s="131"/>
      <c r="H222" s="145"/>
      <c r="I222" s="146"/>
      <c r="J222" s="147"/>
      <c r="K222" s="141"/>
      <c r="L222" s="114"/>
      <c r="M222" s="114"/>
      <c r="N222" s="114"/>
      <c r="P222" s="129"/>
      <c r="Q222" s="130"/>
      <c r="R222" s="130"/>
      <c r="S222" s="130"/>
      <c r="T222" s="131"/>
      <c r="U222" s="145"/>
      <c r="V222" s="146"/>
      <c r="W222" s="147"/>
      <c r="X222" s="141"/>
      <c r="Y222" s="114"/>
      <c r="Z222" s="114"/>
      <c r="AA222" s="114"/>
    </row>
    <row r="223" spans="3:27" x14ac:dyDescent="0.3">
      <c r="C223" s="132" t="s">
        <v>15</v>
      </c>
      <c r="D223" s="133"/>
      <c r="E223" s="133"/>
      <c r="F223" s="133"/>
      <c r="G223" s="134"/>
      <c r="H223" s="141" t="s">
        <v>47</v>
      </c>
      <c r="I223" s="141"/>
      <c r="J223" s="141"/>
      <c r="K223" s="141"/>
      <c r="L223" s="114"/>
      <c r="M223" s="114"/>
      <c r="N223" s="114"/>
      <c r="P223" s="132" t="s">
        <v>15</v>
      </c>
      <c r="Q223" s="133"/>
      <c r="R223" s="133"/>
      <c r="S223" s="133"/>
      <c r="T223" s="134"/>
      <c r="U223" s="141" t="s">
        <v>47</v>
      </c>
      <c r="V223" s="141"/>
      <c r="W223" s="141"/>
      <c r="X223" s="141"/>
      <c r="Y223" s="114"/>
      <c r="Z223" s="114"/>
      <c r="AA223" s="114"/>
    </row>
    <row r="224" spans="3:27" x14ac:dyDescent="0.3">
      <c r="C224" s="135"/>
      <c r="D224" s="136"/>
      <c r="E224" s="136"/>
      <c r="F224" s="136"/>
      <c r="G224" s="137"/>
      <c r="H224" s="141"/>
      <c r="I224" s="141"/>
      <c r="J224" s="141"/>
      <c r="K224" s="141"/>
      <c r="L224" s="114"/>
      <c r="M224" s="114"/>
      <c r="N224" s="114"/>
      <c r="P224" s="135"/>
      <c r="Q224" s="136"/>
      <c r="R224" s="136"/>
      <c r="S224" s="136"/>
      <c r="T224" s="137"/>
      <c r="U224" s="141"/>
      <c r="V224" s="141"/>
      <c r="W224" s="141"/>
      <c r="X224" s="141"/>
      <c r="Y224" s="114"/>
      <c r="Z224" s="114"/>
      <c r="AA224" s="114"/>
    </row>
    <row r="225" spans="3:27" x14ac:dyDescent="0.3">
      <c r="C225" s="138"/>
      <c r="D225" s="139"/>
      <c r="E225" s="139"/>
      <c r="F225" s="139"/>
      <c r="G225" s="140"/>
      <c r="H225" s="141"/>
      <c r="I225" s="141"/>
      <c r="J225" s="141"/>
      <c r="K225" s="141"/>
      <c r="L225" s="114"/>
      <c r="M225" s="114"/>
      <c r="N225" s="114"/>
      <c r="P225" s="138"/>
      <c r="Q225" s="139"/>
      <c r="R225" s="139"/>
      <c r="S225" s="139"/>
      <c r="T225" s="140"/>
      <c r="U225" s="141"/>
      <c r="V225" s="141"/>
      <c r="W225" s="141"/>
      <c r="X225" s="141"/>
      <c r="Y225" s="114"/>
      <c r="Z225" s="114"/>
      <c r="AA225" s="114"/>
    </row>
    <row r="226" spans="3:27" x14ac:dyDescent="0.3">
      <c r="C226" s="126" t="s">
        <v>16</v>
      </c>
      <c r="D226" s="127"/>
      <c r="E226" s="127"/>
      <c r="F226" s="127"/>
      <c r="G226" s="128"/>
      <c r="H226" s="141" t="s">
        <v>47</v>
      </c>
      <c r="I226" s="141"/>
      <c r="J226" s="141"/>
      <c r="K226" s="141"/>
      <c r="L226" s="114"/>
      <c r="M226" s="114"/>
      <c r="N226" s="114"/>
      <c r="P226" s="126" t="s">
        <v>16</v>
      </c>
      <c r="Q226" s="127"/>
      <c r="R226" s="127"/>
      <c r="S226" s="127"/>
      <c r="T226" s="128"/>
      <c r="U226" s="141" t="s">
        <v>47</v>
      </c>
      <c r="V226" s="141"/>
      <c r="W226" s="141"/>
      <c r="X226" s="141"/>
      <c r="Y226" s="114"/>
      <c r="Z226" s="114"/>
      <c r="AA226" s="114"/>
    </row>
    <row r="227" spans="3:27" x14ac:dyDescent="0.3">
      <c r="C227" s="129"/>
      <c r="D227" s="130"/>
      <c r="E227" s="130"/>
      <c r="F227" s="130"/>
      <c r="G227" s="131"/>
      <c r="H227" s="141"/>
      <c r="I227" s="141"/>
      <c r="J227" s="141"/>
      <c r="K227" s="141"/>
      <c r="L227" s="114"/>
      <c r="M227" s="114"/>
      <c r="N227" s="114"/>
      <c r="P227" s="129"/>
      <c r="Q227" s="130"/>
      <c r="R227" s="130"/>
      <c r="S227" s="130"/>
      <c r="T227" s="131"/>
      <c r="U227" s="141"/>
      <c r="V227" s="141"/>
      <c r="W227" s="141"/>
      <c r="X227" s="141"/>
      <c r="Y227" s="114"/>
      <c r="Z227" s="114"/>
      <c r="AA227" s="114"/>
    </row>
    <row r="228" spans="3:27" x14ac:dyDescent="0.3">
      <c r="C228" t="s">
        <v>17</v>
      </c>
      <c r="P228" t="s">
        <v>17</v>
      </c>
    </row>
    <row r="230" spans="3:27" x14ac:dyDescent="0.3">
      <c r="C230" s="12" t="s">
        <v>18</v>
      </c>
      <c r="P230" s="12" t="s">
        <v>18</v>
      </c>
    </row>
    <row r="231" spans="3:27" x14ac:dyDescent="0.3">
      <c r="C231" s="118" t="s">
        <v>19</v>
      </c>
      <c r="D231" s="119"/>
      <c r="E231" s="119"/>
      <c r="F231" s="119"/>
      <c r="G231" s="119"/>
      <c r="H231" s="119"/>
      <c r="I231" s="119" t="s">
        <v>83</v>
      </c>
      <c r="J231" s="119"/>
      <c r="K231" s="119"/>
      <c r="L231" s="119"/>
      <c r="M231" s="122"/>
      <c r="P231" s="118" t="s">
        <v>19</v>
      </c>
      <c r="Q231" s="119"/>
      <c r="R231" s="119"/>
      <c r="S231" s="119"/>
      <c r="T231" s="119"/>
      <c r="U231" s="119"/>
      <c r="V231" s="119" t="s">
        <v>83</v>
      </c>
      <c r="W231" s="119"/>
      <c r="X231" s="119"/>
      <c r="Y231" s="119"/>
      <c r="Z231" s="122"/>
    </row>
    <row r="232" spans="3:27" x14ac:dyDescent="0.3">
      <c r="C232" s="120"/>
      <c r="D232" s="121"/>
      <c r="E232" s="121"/>
      <c r="F232" s="121"/>
      <c r="G232" s="121"/>
      <c r="H232" s="121"/>
      <c r="I232" s="121"/>
      <c r="J232" s="121"/>
      <c r="K232" s="121"/>
      <c r="L232" s="121"/>
      <c r="M232" s="123"/>
      <c r="P232" s="120"/>
      <c r="Q232" s="121"/>
      <c r="R232" s="121"/>
      <c r="S232" s="121"/>
      <c r="T232" s="121"/>
      <c r="U232" s="121"/>
      <c r="V232" s="121"/>
      <c r="W232" s="121"/>
      <c r="X232" s="121"/>
      <c r="Y232" s="121"/>
      <c r="Z232" s="123"/>
    </row>
    <row r="233" spans="3:27" x14ac:dyDescent="0.3">
      <c r="C233" t="s">
        <v>20</v>
      </c>
      <c r="P233" t="s">
        <v>20</v>
      </c>
    </row>
    <row r="236" spans="3:27" x14ac:dyDescent="0.3">
      <c r="C236" s="4" t="s">
        <v>21</v>
      </c>
      <c r="D236" s="5"/>
      <c r="E236" s="5"/>
      <c r="F236" s="5"/>
      <c r="G236" s="5"/>
      <c r="H236" s="5"/>
      <c r="I236" s="6"/>
      <c r="J236" s="4"/>
      <c r="K236" s="5"/>
      <c r="L236" s="5"/>
      <c r="M236" s="6"/>
      <c r="P236" s="4" t="s">
        <v>21</v>
      </c>
      <c r="Q236" s="5"/>
      <c r="R236" s="5"/>
      <c r="S236" s="5"/>
      <c r="T236" s="5"/>
      <c r="U236" s="5"/>
      <c r="V236" s="6"/>
      <c r="W236" s="4"/>
      <c r="X236" s="5"/>
      <c r="Y236" s="5"/>
      <c r="Z236" s="6"/>
    </row>
    <row r="237" spans="3:27" x14ac:dyDescent="0.3">
      <c r="C237" s="7"/>
      <c r="I237" s="8"/>
      <c r="J237" s="7"/>
      <c r="K237" t="s">
        <v>22</v>
      </c>
      <c r="M237" s="8"/>
      <c r="P237" s="7"/>
      <c r="V237" s="8"/>
      <c r="W237" s="7"/>
      <c r="X237" t="s">
        <v>22</v>
      </c>
      <c r="Z237" s="8"/>
    </row>
    <row r="238" spans="3:27" x14ac:dyDescent="0.3">
      <c r="C238" s="7"/>
      <c r="D238" s="113" t="str">
        <f>D37</f>
        <v>C. SOURISSEAU</v>
      </c>
      <c r="E238" s="113"/>
      <c r="F238" s="113"/>
      <c r="G238" s="113"/>
      <c r="I238" s="8"/>
      <c r="J238" s="7"/>
      <c r="M238" s="8"/>
      <c r="P238" s="7"/>
      <c r="Q238" s="113" t="str">
        <f>D37</f>
        <v>C. SOURISSEAU</v>
      </c>
      <c r="R238" s="113"/>
      <c r="S238" s="113"/>
      <c r="T238" s="113"/>
      <c r="V238" s="8"/>
      <c r="W238" s="7"/>
      <c r="Z238" s="8"/>
    </row>
    <row r="239" spans="3:27" x14ac:dyDescent="0.3">
      <c r="C239" s="7"/>
      <c r="I239" s="8"/>
      <c r="J239" s="7"/>
      <c r="K239" s="110" t="s">
        <v>24</v>
      </c>
      <c r="L239" s="110"/>
      <c r="M239" s="124"/>
      <c r="P239" s="7"/>
      <c r="V239" s="8"/>
      <c r="W239" s="7"/>
      <c r="X239" s="110" t="s">
        <v>24</v>
      </c>
      <c r="Y239" s="110"/>
      <c r="Z239" s="124"/>
    </row>
    <row r="240" spans="3:27" x14ac:dyDescent="0.3">
      <c r="C240" s="7" t="s">
        <v>22</v>
      </c>
      <c r="D240" s="112">
        <f ca="1">TODAY()</f>
        <v>45212</v>
      </c>
      <c r="E240" s="113"/>
      <c r="F240" s="113"/>
      <c r="G240" s="113"/>
      <c r="I240" s="8"/>
      <c r="J240" s="7"/>
      <c r="M240" s="8"/>
      <c r="P240" s="7" t="s">
        <v>22</v>
      </c>
      <c r="Q240" s="112">
        <f ca="1">TODAY()</f>
        <v>45212</v>
      </c>
      <c r="R240" s="113"/>
      <c r="S240" s="113"/>
      <c r="T240" s="113"/>
      <c r="V240" s="8"/>
      <c r="W240" s="7"/>
      <c r="Z240" s="8"/>
    </row>
    <row r="241" spans="3:26" x14ac:dyDescent="0.3">
      <c r="C241" s="7"/>
      <c r="I241" s="8"/>
      <c r="J241" s="7"/>
      <c r="M241" s="8"/>
      <c r="P241" s="7"/>
      <c r="V241" s="8"/>
      <c r="W241" s="7"/>
      <c r="Z241" s="8"/>
    </row>
    <row r="242" spans="3:26" x14ac:dyDescent="0.3">
      <c r="C242" s="7" t="s">
        <v>23</v>
      </c>
      <c r="I242" s="8"/>
      <c r="J242" s="7"/>
      <c r="M242" s="8"/>
      <c r="P242" s="7" t="s">
        <v>23</v>
      </c>
      <c r="V242" s="8"/>
      <c r="W242" s="7"/>
      <c r="Z242" s="8"/>
    </row>
    <row r="243" spans="3:26" x14ac:dyDescent="0.3">
      <c r="C243" s="7"/>
      <c r="I243" s="8"/>
      <c r="J243" s="7"/>
      <c r="M243" s="8"/>
      <c r="P243" s="7"/>
      <c r="V243" s="8"/>
      <c r="W243" s="7"/>
      <c r="Z243" s="8"/>
    </row>
    <row r="244" spans="3:26" x14ac:dyDescent="0.3">
      <c r="C244" s="9"/>
      <c r="D244" s="10"/>
      <c r="E244" s="10"/>
      <c r="F244" s="10"/>
      <c r="G244" s="10"/>
      <c r="H244" s="10"/>
      <c r="I244" s="11"/>
      <c r="J244" s="9"/>
      <c r="K244" s="10"/>
      <c r="L244" s="10"/>
      <c r="M244" s="11"/>
      <c r="P244" s="9"/>
      <c r="Q244" s="10"/>
      <c r="R244" s="10"/>
      <c r="S244" s="10"/>
      <c r="T244" s="10"/>
      <c r="U244" s="10"/>
      <c r="V244" s="11"/>
      <c r="W244" s="9"/>
      <c r="X244" s="10"/>
      <c r="Y244" s="10"/>
      <c r="Z244" s="11"/>
    </row>
    <row r="250" spans="3:26" x14ac:dyDescent="0.3">
      <c r="D250" s="113"/>
      <c r="E250" s="113"/>
      <c r="F250" s="113"/>
      <c r="G250" s="113"/>
      <c r="Q250" s="113"/>
      <c r="R250" s="113"/>
      <c r="S250" s="113"/>
      <c r="T250" s="113"/>
    </row>
    <row r="251" spans="3:26" x14ac:dyDescent="0.3">
      <c r="K251" s="110"/>
      <c r="L251" s="110"/>
      <c r="M251" s="110"/>
      <c r="X251" s="110"/>
      <c r="Y251" s="110"/>
      <c r="Z251" s="110"/>
    </row>
    <row r="252" spans="3:26" x14ac:dyDescent="0.3">
      <c r="D252" s="82"/>
      <c r="E252" s="82"/>
      <c r="F252" s="82"/>
      <c r="G252" s="82"/>
      <c r="Q252" s="82"/>
      <c r="R252" s="82"/>
      <c r="S252" s="82"/>
      <c r="T252" s="82"/>
    </row>
    <row r="266" spans="4:25" ht="18" x14ac:dyDescent="0.35">
      <c r="E266" s="1"/>
      <c r="R266" s="1"/>
    </row>
    <row r="267" spans="4:25" x14ac:dyDescent="0.3">
      <c r="D267" s="82"/>
      <c r="E267" s="82"/>
      <c r="F267" s="82"/>
      <c r="G267" s="82"/>
      <c r="H267" s="82"/>
      <c r="I267" s="82"/>
      <c r="J267" s="82"/>
      <c r="K267" s="82"/>
      <c r="L267" s="82"/>
      <c r="Q267" s="82"/>
      <c r="R267" s="82"/>
      <c r="S267" s="82"/>
      <c r="T267" s="82"/>
      <c r="U267" s="82"/>
      <c r="V267" s="82"/>
      <c r="W267" s="82"/>
      <c r="X267" s="82"/>
      <c r="Y267" s="82"/>
    </row>
    <row r="270" spans="4:25" x14ac:dyDescent="0.3">
      <c r="E270" s="2"/>
      <c r="F270" s="12"/>
      <c r="G270" s="41"/>
      <c r="H270" s="41"/>
      <c r="I270" s="2"/>
      <c r="J270" s="41"/>
      <c r="K270" s="41"/>
      <c r="L270" s="41"/>
      <c r="R270" s="2"/>
      <c r="S270" s="12"/>
      <c r="T270" s="41"/>
      <c r="U270" s="41"/>
      <c r="V270" s="2"/>
      <c r="W270" s="41"/>
      <c r="X270" s="41"/>
      <c r="Y270" s="41"/>
    </row>
    <row r="272" spans="4:25" x14ac:dyDescent="0.3">
      <c r="E272" s="110"/>
      <c r="F272" s="110"/>
      <c r="G272" s="110"/>
      <c r="H272" s="110"/>
      <c r="R272" s="110"/>
      <c r="S272" s="110"/>
      <c r="T272" s="110"/>
      <c r="U272" s="110"/>
    </row>
    <row r="273" spans="3:27" x14ac:dyDescent="0.3">
      <c r="C273" s="2"/>
      <c r="D273" s="2"/>
      <c r="E273" s="3"/>
      <c r="F273" s="3"/>
      <c r="G273" s="3"/>
      <c r="H273" s="3"/>
      <c r="P273" s="2"/>
      <c r="Q273" s="2"/>
      <c r="R273" s="3"/>
      <c r="S273" s="3"/>
      <c r="T273" s="3"/>
      <c r="U273" s="3"/>
    </row>
    <row r="275" spans="3:27" x14ac:dyDescent="0.3">
      <c r="C275" s="110"/>
      <c r="D275" s="110"/>
      <c r="E275" s="110"/>
      <c r="F275" s="110"/>
      <c r="G275" s="110"/>
      <c r="H275" s="111"/>
      <c r="I275" s="111"/>
      <c r="J275" s="111"/>
      <c r="K275" s="111"/>
      <c r="L275" s="111"/>
      <c r="M275" s="111"/>
      <c r="P275" s="110"/>
      <c r="Q275" s="110"/>
      <c r="R275" s="110"/>
      <c r="S275" s="110"/>
      <c r="T275" s="110"/>
      <c r="U275" s="111"/>
      <c r="V275" s="111"/>
      <c r="W275" s="111"/>
      <c r="X275" s="111"/>
      <c r="Y275" s="111"/>
      <c r="Z275" s="111"/>
    </row>
    <row r="277" spans="3:27" x14ac:dyDescent="0.3">
      <c r="F277" s="112"/>
      <c r="G277" s="113"/>
      <c r="H277" s="113"/>
      <c r="I277" s="39"/>
      <c r="J277" s="125"/>
      <c r="K277" s="125"/>
      <c r="L277" s="40"/>
      <c r="M277" s="113"/>
      <c r="N277" s="113"/>
      <c r="S277" s="112"/>
      <c r="T277" s="113"/>
      <c r="U277" s="113"/>
      <c r="V277" s="39"/>
      <c r="W277" s="125"/>
      <c r="X277" s="125"/>
      <c r="Y277" s="40"/>
      <c r="Z277" s="113"/>
      <c r="AA277" s="113"/>
    </row>
    <row r="278" spans="3:27" x14ac:dyDescent="0.3">
      <c r="F278" s="82"/>
      <c r="G278" s="82"/>
      <c r="H278" s="82"/>
      <c r="I278" s="82"/>
      <c r="J278" s="82"/>
      <c r="K278" s="82"/>
      <c r="L278" s="82"/>
      <c r="M278" s="82"/>
      <c r="N278" s="82"/>
      <c r="S278" s="82"/>
      <c r="T278" s="82"/>
      <c r="U278" s="82"/>
      <c r="V278" s="82"/>
      <c r="W278" s="82"/>
      <c r="X278" s="82"/>
      <c r="Y278" s="82"/>
      <c r="Z278" s="82"/>
      <c r="AA278" s="82"/>
    </row>
    <row r="280" spans="3:27" x14ac:dyDescent="0.3">
      <c r="C280" s="12"/>
      <c r="P280" s="12"/>
    </row>
    <row r="282" spans="3:27" x14ac:dyDescent="0.3">
      <c r="C282" s="82"/>
      <c r="D282" s="82"/>
      <c r="E282" s="82"/>
      <c r="F282" s="82"/>
      <c r="G282" s="82"/>
      <c r="H282" s="82"/>
      <c r="I282" s="82"/>
      <c r="J282" s="82"/>
      <c r="K282" s="2"/>
      <c r="L282" s="82"/>
      <c r="M282" s="82"/>
      <c r="N282" s="82"/>
      <c r="P282" s="82"/>
      <c r="Q282" s="82"/>
      <c r="R282" s="82"/>
      <c r="S282" s="82"/>
      <c r="T282" s="82"/>
      <c r="U282" s="82"/>
      <c r="V282" s="82"/>
      <c r="W282" s="82"/>
      <c r="X282" s="2"/>
      <c r="Y282" s="82"/>
      <c r="Z282" s="82"/>
      <c r="AA282" s="82"/>
    </row>
    <row r="283" spans="3:27" x14ac:dyDescent="0.3">
      <c r="C283" s="148"/>
      <c r="D283" s="148"/>
      <c r="E283" s="148"/>
      <c r="F283" s="148"/>
      <c r="G283" s="148"/>
      <c r="H283" s="149"/>
      <c r="I283" s="149"/>
      <c r="J283" s="149"/>
      <c r="K283" s="149"/>
      <c r="L283" s="82"/>
      <c r="M283" s="82"/>
      <c r="N283" s="82"/>
      <c r="P283" s="148"/>
      <c r="Q283" s="148"/>
      <c r="R283" s="148"/>
      <c r="S283" s="148"/>
      <c r="T283" s="148"/>
      <c r="U283" s="149"/>
      <c r="V283" s="149"/>
      <c r="W283" s="149"/>
      <c r="X283" s="149"/>
      <c r="Y283" s="82"/>
      <c r="Z283" s="82"/>
      <c r="AA283" s="82"/>
    </row>
    <row r="284" spans="3:27" x14ac:dyDescent="0.3">
      <c r="C284" s="148"/>
      <c r="D284" s="148"/>
      <c r="E284" s="148"/>
      <c r="F284" s="148"/>
      <c r="G284" s="148"/>
      <c r="H284" s="149"/>
      <c r="I284" s="149"/>
      <c r="J284" s="149"/>
      <c r="K284" s="149"/>
      <c r="L284" s="82"/>
      <c r="M284" s="82"/>
      <c r="N284" s="82"/>
      <c r="P284" s="148"/>
      <c r="Q284" s="148"/>
      <c r="R284" s="148"/>
      <c r="S284" s="148"/>
      <c r="T284" s="148"/>
      <c r="U284" s="149"/>
      <c r="V284" s="149"/>
      <c r="W284" s="149"/>
      <c r="X284" s="149"/>
      <c r="Y284" s="82"/>
      <c r="Z284" s="82"/>
      <c r="AA284" s="82"/>
    </row>
    <row r="285" spans="3:27" x14ac:dyDescent="0.3">
      <c r="C285" s="136"/>
      <c r="D285" s="136"/>
      <c r="E285" s="136"/>
      <c r="F285" s="136"/>
      <c r="G285" s="136"/>
      <c r="H285" s="149"/>
      <c r="I285" s="149"/>
      <c r="J285" s="149"/>
      <c r="K285" s="149"/>
      <c r="L285" s="82"/>
      <c r="M285" s="82"/>
      <c r="N285" s="82"/>
      <c r="P285" s="136"/>
      <c r="Q285" s="136"/>
      <c r="R285" s="136"/>
      <c r="S285" s="136"/>
      <c r="T285" s="136"/>
      <c r="U285" s="149"/>
      <c r="V285" s="149"/>
      <c r="W285" s="149"/>
      <c r="X285" s="149"/>
      <c r="Y285" s="82"/>
      <c r="Z285" s="82"/>
      <c r="AA285" s="82"/>
    </row>
    <row r="286" spans="3:27" x14ac:dyDescent="0.3">
      <c r="C286" s="136"/>
      <c r="D286" s="136"/>
      <c r="E286" s="136"/>
      <c r="F286" s="136"/>
      <c r="G286" s="136"/>
      <c r="H286" s="149"/>
      <c r="I286" s="149"/>
      <c r="J286" s="149"/>
      <c r="K286" s="149"/>
      <c r="L286" s="82"/>
      <c r="M286" s="82"/>
      <c r="N286" s="82"/>
      <c r="P286" s="136"/>
      <c r="Q286" s="136"/>
      <c r="R286" s="136"/>
      <c r="S286" s="136"/>
      <c r="T286" s="136"/>
      <c r="U286" s="149"/>
      <c r="V286" s="149"/>
      <c r="W286" s="149"/>
      <c r="X286" s="149"/>
      <c r="Y286" s="82"/>
      <c r="Z286" s="82"/>
      <c r="AA286" s="82"/>
    </row>
    <row r="287" spans="3:27" x14ac:dyDescent="0.3">
      <c r="C287" s="136"/>
      <c r="D287" s="136"/>
      <c r="E287" s="136"/>
      <c r="F287" s="136"/>
      <c r="G287" s="136"/>
      <c r="H287" s="149"/>
      <c r="I287" s="149"/>
      <c r="J287" s="149"/>
      <c r="K287" s="149"/>
      <c r="L287" s="82"/>
      <c r="M287" s="82"/>
      <c r="N287" s="82"/>
      <c r="P287" s="136"/>
      <c r="Q287" s="136"/>
      <c r="R287" s="136"/>
      <c r="S287" s="136"/>
      <c r="T287" s="136"/>
      <c r="U287" s="149"/>
      <c r="V287" s="149"/>
      <c r="W287" s="149"/>
      <c r="X287" s="149"/>
      <c r="Y287" s="82"/>
      <c r="Z287" s="82"/>
      <c r="AA287" s="82"/>
    </row>
    <row r="288" spans="3:27" x14ac:dyDescent="0.3">
      <c r="C288" s="148"/>
      <c r="D288" s="148"/>
      <c r="E288" s="148"/>
      <c r="F288" s="148"/>
      <c r="G288" s="148"/>
      <c r="H288" s="149"/>
      <c r="I288" s="149"/>
      <c r="J288" s="149"/>
      <c r="K288" s="149"/>
      <c r="L288" s="82"/>
      <c r="M288" s="82"/>
      <c r="N288" s="82"/>
      <c r="P288" s="148"/>
      <c r="Q288" s="148"/>
      <c r="R288" s="148"/>
      <c r="S288" s="148"/>
      <c r="T288" s="148"/>
      <c r="U288" s="149"/>
      <c r="V288" s="149"/>
      <c r="W288" s="149"/>
      <c r="X288" s="149"/>
      <c r="Y288" s="82"/>
      <c r="Z288" s="82"/>
      <c r="AA288" s="82"/>
    </row>
    <row r="289" spans="3:27" x14ac:dyDescent="0.3">
      <c r="C289" s="148"/>
      <c r="D289" s="148"/>
      <c r="E289" s="148"/>
      <c r="F289" s="148"/>
      <c r="G289" s="148"/>
      <c r="H289" s="149"/>
      <c r="I289" s="149"/>
      <c r="J289" s="149"/>
      <c r="K289" s="149"/>
      <c r="L289" s="82"/>
      <c r="M289" s="82"/>
      <c r="N289" s="82"/>
      <c r="P289" s="148"/>
      <c r="Q289" s="148"/>
      <c r="R289" s="148"/>
      <c r="S289" s="148"/>
      <c r="T289" s="148"/>
      <c r="U289" s="149"/>
      <c r="V289" s="149"/>
      <c r="W289" s="149"/>
      <c r="X289" s="149"/>
      <c r="Y289" s="82"/>
      <c r="Z289" s="82"/>
      <c r="AA289" s="82"/>
    </row>
    <row r="292" spans="3:27" x14ac:dyDescent="0.3">
      <c r="C292" s="12"/>
      <c r="P292" s="12"/>
    </row>
    <row r="293" spans="3:27" x14ac:dyDescent="0.3">
      <c r="C293" s="150"/>
      <c r="D293" s="150"/>
      <c r="E293" s="150"/>
      <c r="F293" s="150"/>
      <c r="G293" s="150"/>
      <c r="H293" s="150"/>
      <c r="I293" s="150"/>
      <c r="J293" s="150"/>
      <c r="K293" s="150"/>
      <c r="L293" s="150"/>
      <c r="M293" s="150"/>
      <c r="P293" s="150"/>
      <c r="Q293" s="150"/>
      <c r="R293" s="150"/>
      <c r="S293" s="150"/>
      <c r="T293" s="150"/>
      <c r="U293" s="150"/>
      <c r="V293" s="150"/>
      <c r="W293" s="150"/>
      <c r="X293" s="150"/>
      <c r="Y293" s="150"/>
      <c r="Z293" s="150"/>
    </row>
    <row r="294" spans="3:27" x14ac:dyDescent="0.3">
      <c r="C294" s="150"/>
      <c r="D294" s="150"/>
      <c r="E294" s="150"/>
      <c r="F294" s="150"/>
      <c r="G294" s="150"/>
      <c r="H294" s="150"/>
      <c r="I294" s="150"/>
      <c r="J294" s="150"/>
      <c r="K294" s="150"/>
      <c r="L294" s="150"/>
      <c r="M294" s="150"/>
      <c r="P294" s="150"/>
      <c r="Q294" s="150"/>
      <c r="R294" s="150"/>
      <c r="S294" s="150"/>
      <c r="T294" s="150"/>
      <c r="U294" s="150"/>
      <c r="V294" s="150"/>
      <c r="W294" s="150"/>
      <c r="X294" s="150"/>
      <c r="Y294" s="150"/>
      <c r="Z294" s="150"/>
    </row>
    <row r="300" spans="3:27" x14ac:dyDescent="0.3">
      <c r="D300" s="113"/>
      <c r="E300" s="113"/>
      <c r="F300" s="113"/>
      <c r="G300" s="113"/>
      <c r="Q300" s="113"/>
      <c r="R300" s="113"/>
      <c r="S300" s="113"/>
      <c r="T300" s="113"/>
    </row>
    <row r="301" spans="3:27" x14ac:dyDescent="0.3">
      <c r="K301" s="110"/>
      <c r="L301" s="110"/>
      <c r="M301" s="110"/>
      <c r="X301" s="110"/>
      <c r="Y301" s="110"/>
      <c r="Z301" s="110"/>
    </row>
    <row r="302" spans="3:27" x14ac:dyDescent="0.3">
      <c r="D302" s="82"/>
      <c r="E302" s="82"/>
      <c r="F302" s="82"/>
      <c r="G302" s="82"/>
      <c r="Q302" s="82"/>
      <c r="R302" s="82"/>
      <c r="S302" s="82"/>
      <c r="T302" s="82"/>
    </row>
    <row r="316" spans="4:25" ht="18" x14ac:dyDescent="0.35">
      <c r="E316" s="1"/>
      <c r="R316" s="1"/>
    </row>
    <row r="317" spans="4:25" x14ac:dyDescent="0.3">
      <c r="D317" s="82"/>
      <c r="E317" s="82"/>
      <c r="F317" s="82"/>
      <c r="G317" s="82"/>
      <c r="H317" s="82"/>
      <c r="I317" s="82"/>
      <c r="J317" s="82"/>
      <c r="K317" s="82"/>
      <c r="L317" s="82"/>
      <c r="Q317" s="82"/>
      <c r="R317" s="82"/>
      <c r="S317" s="82"/>
      <c r="T317" s="82"/>
      <c r="U317" s="82"/>
      <c r="V317" s="82"/>
      <c r="W317" s="82"/>
      <c r="X317" s="82"/>
      <c r="Y317" s="82"/>
    </row>
    <row r="320" spans="4:25" x14ac:dyDescent="0.3">
      <c r="E320" s="2"/>
      <c r="F320" s="12"/>
      <c r="G320" s="41"/>
      <c r="H320" s="41"/>
      <c r="I320" s="2"/>
      <c r="J320" s="41"/>
      <c r="K320" s="41"/>
      <c r="L320" s="41"/>
      <c r="R320" s="2"/>
      <c r="S320" s="12"/>
      <c r="T320" s="41"/>
      <c r="U320" s="41"/>
      <c r="V320" s="2"/>
      <c r="W320" s="41"/>
      <c r="X320" s="41"/>
      <c r="Y320" s="41"/>
    </row>
    <row r="322" spans="3:27" x14ac:dyDescent="0.3">
      <c r="E322" s="110"/>
      <c r="F322" s="110"/>
      <c r="G322" s="110"/>
      <c r="H322" s="110"/>
      <c r="R322" s="110"/>
      <c r="S322" s="110"/>
      <c r="T322" s="110"/>
      <c r="U322" s="110"/>
    </row>
    <row r="323" spans="3:27" x14ac:dyDescent="0.3">
      <c r="C323" s="2"/>
      <c r="D323" s="2"/>
      <c r="E323" s="3"/>
      <c r="F323" s="3"/>
      <c r="G323" s="3"/>
      <c r="H323" s="3"/>
      <c r="P323" s="2"/>
      <c r="Q323" s="2"/>
      <c r="R323" s="3"/>
      <c r="S323" s="3"/>
      <c r="T323" s="3"/>
      <c r="U323" s="3"/>
    </row>
    <row r="325" spans="3:27" x14ac:dyDescent="0.3">
      <c r="C325" s="110"/>
      <c r="D325" s="110"/>
      <c r="E325" s="110"/>
      <c r="F325" s="110"/>
      <c r="G325" s="110"/>
      <c r="H325" s="111"/>
      <c r="I325" s="111"/>
      <c r="J325" s="111"/>
      <c r="K325" s="111"/>
      <c r="L325" s="111"/>
      <c r="M325" s="111"/>
      <c r="P325" s="110"/>
      <c r="Q325" s="110"/>
      <c r="R325" s="110"/>
      <c r="S325" s="110"/>
      <c r="T325" s="110"/>
      <c r="U325" s="111"/>
      <c r="V325" s="111"/>
      <c r="W325" s="111"/>
      <c r="X325" s="111"/>
      <c r="Y325" s="111"/>
      <c r="Z325" s="111"/>
    </row>
    <row r="327" spans="3:27" x14ac:dyDescent="0.3">
      <c r="F327" s="112"/>
      <c r="G327" s="113"/>
      <c r="H327" s="113"/>
      <c r="I327" s="39"/>
      <c r="J327" s="125"/>
      <c r="K327" s="125"/>
      <c r="L327" s="40"/>
      <c r="M327" s="113"/>
      <c r="N327" s="113"/>
      <c r="S327" s="112"/>
      <c r="T327" s="113"/>
      <c r="U327" s="113"/>
      <c r="V327" s="39"/>
      <c r="W327" s="125"/>
      <c r="X327" s="125"/>
      <c r="Y327" s="40"/>
      <c r="Z327" s="113"/>
      <c r="AA327" s="113"/>
    </row>
    <row r="328" spans="3:27" x14ac:dyDescent="0.3">
      <c r="F328" s="82"/>
      <c r="G328" s="82"/>
      <c r="H328" s="82"/>
      <c r="I328" s="82"/>
      <c r="J328" s="82"/>
      <c r="K328" s="82"/>
      <c r="L328" s="82"/>
      <c r="M328" s="82"/>
      <c r="N328" s="82"/>
      <c r="S328" s="82"/>
      <c r="T328" s="82"/>
      <c r="U328" s="82"/>
      <c r="V328" s="82"/>
      <c r="W328" s="82"/>
      <c r="X328" s="82"/>
      <c r="Y328" s="82"/>
      <c r="Z328" s="82"/>
      <c r="AA328" s="82"/>
    </row>
    <row r="330" spans="3:27" x14ac:dyDescent="0.3">
      <c r="C330" s="12"/>
      <c r="P330" s="12"/>
    </row>
    <row r="332" spans="3:27" x14ac:dyDescent="0.3">
      <c r="C332" s="82"/>
      <c r="D332" s="82"/>
      <c r="E332" s="82"/>
      <c r="F332" s="82"/>
      <c r="G332" s="82"/>
      <c r="H332" s="82"/>
      <c r="I332" s="82"/>
      <c r="J332" s="82"/>
      <c r="K332" s="2"/>
      <c r="L332" s="82"/>
      <c r="M332" s="82"/>
      <c r="N332" s="82"/>
      <c r="P332" s="82"/>
      <c r="Q332" s="82"/>
      <c r="R332" s="82"/>
      <c r="S332" s="82"/>
      <c r="T332" s="82"/>
      <c r="U332" s="82"/>
      <c r="V332" s="82"/>
      <c r="W332" s="82"/>
      <c r="X332" s="2"/>
      <c r="Y332" s="82"/>
      <c r="Z332" s="82"/>
      <c r="AA332" s="82"/>
    </row>
    <row r="333" spans="3:27" x14ac:dyDescent="0.3">
      <c r="C333" s="148"/>
      <c r="D333" s="148"/>
      <c r="E333" s="148"/>
      <c r="F333" s="148"/>
      <c r="G333" s="148"/>
      <c r="H333" s="149"/>
      <c r="I333" s="149"/>
      <c r="J333" s="149"/>
      <c r="K333" s="149"/>
      <c r="L333" s="82"/>
      <c r="M333" s="82"/>
      <c r="N333" s="82"/>
      <c r="P333" s="148"/>
      <c r="Q333" s="148"/>
      <c r="R333" s="148"/>
      <c r="S333" s="148"/>
      <c r="T333" s="148"/>
      <c r="U333" s="149"/>
      <c r="V333" s="149"/>
      <c r="W333" s="149"/>
      <c r="X333" s="149"/>
      <c r="Y333" s="82"/>
      <c r="Z333" s="82"/>
      <c r="AA333" s="82"/>
    </row>
    <row r="334" spans="3:27" x14ac:dyDescent="0.3">
      <c r="C334" s="148"/>
      <c r="D334" s="148"/>
      <c r="E334" s="148"/>
      <c r="F334" s="148"/>
      <c r="G334" s="148"/>
      <c r="H334" s="149"/>
      <c r="I334" s="149"/>
      <c r="J334" s="149"/>
      <c r="K334" s="149"/>
      <c r="L334" s="82"/>
      <c r="M334" s="82"/>
      <c r="N334" s="82"/>
      <c r="P334" s="148"/>
      <c r="Q334" s="148"/>
      <c r="R334" s="148"/>
      <c r="S334" s="148"/>
      <c r="T334" s="148"/>
      <c r="U334" s="149"/>
      <c r="V334" s="149"/>
      <c r="W334" s="149"/>
      <c r="X334" s="149"/>
      <c r="Y334" s="82"/>
      <c r="Z334" s="82"/>
      <c r="AA334" s="82"/>
    </row>
    <row r="335" spans="3:27" x14ac:dyDescent="0.3">
      <c r="C335" s="136"/>
      <c r="D335" s="136"/>
      <c r="E335" s="136"/>
      <c r="F335" s="136"/>
      <c r="G335" s="136"/>
      <c r="H335" s="149"/>
      <c r="I335" s="149"/>
      <c r="J335" s="149"/>
      <c r="K335" s="149"/>
      <c r="L335" s="82"/>
      <c r="M335" s="82"/>
      <c r="N335" s="82"/>
      <c r="P335" s="136"/>
      <c r="Q335" s="136"/>
      <c r="R335" s="136"/>
      <c r="S335" s="136"/>
      <c r="T335" s="136"/>
      <c r="U335" s="149"/>
      <c r="V335" s="149"/>
      <c r="W335" s="149"/>
      <c r="X335" s="149"/>
      <c r="Y335" s="82"/>
      <c r="Z335" s="82"/>
      <c r="AA335" s="82"/>
    </row>
    <row r="336" spans="3:27" x14ac:dyDescent="0.3">
      <c r="C336" s="136"/>
      <c r="D336" s="136"/>
      <c r="E336" s="136"/>
      <c r="F336" s="136"/>
      <c r="G336" s="136"/>
      <c r="H336" s="149"/>
      <c r="I336" s="149"/>
      <c r="J336" s="149"/>
      <c r="K336" s="149"/>
      <c r="L336" s="82"/>
      <c r="M336" s="82"/>
      <c r="N336" s="82"/>
      <c r="P336" s="136"/>
      <c r="Q336" s="136"/>
      <c r="R336" s="136"/>
      <c r="S336" s="136"/>
      <c r="T336" s="136"/>
      <c r="U336" s="149"/>
      <c r="V336" s="149"/>
      <c r="W336" s="149"/>
      <c r="X336" s="149"/>
      <c r="Y336" s="82"/>
      <c r="Z336" s="82"/>
      <c r="AA336" s="82"/>
    </row>
    <row r="337" spans="3:27" x14ac:dyDescent="0.3">
      <c r="C337" s="136"/>
      <c r="D337" s="136"/>
      <c r="E337" s="136"/>
      <c r="F337" s="136"/>
      <c r="G337" s="136"/>
      <c r="H337" s="149"/>
      <c r="I337" s="149"/>
      <c r="J337" s="149"/>
      <c r="K337" s="149"/>
      <c r="L337" s="82"/>
      <c r="M337" s="82"/>
      <c r="N337" s="82"/>
      <c r="P337" s="136"/>
      <c r="Q337" s="136"/>
      <c r="R337" s="136"/>
      <c r="S337" s="136"/>
      <c r="T337" s="136"/>
      <c r="U337" s="149"/>
      <c r="V337" s="149"/>
      <c r="W337" s="149"/>
      <c r="X337" s="149"/>
      <c r="Y337" s="82"/>
      <c r="Z337" s="82"/>
      <c r="AA337" s="82"/>
    </row>
    <row r="338" spans="3:27" x14ac:dyDescent="0.3">
      <c r="C338" s="148"/>
      <c r="D338" s="148"/>
      <c r="E338" s="148"/>
      <c r="F338" s="148"/>
      <c r="G338" s="148"/>
      <c r="H338" s="149"/>
      <c r="I338" s="149"/>
      <c r="J338" s="149"/>
      <c r="K338" s="149"/>
      <c r="L338" s="82"/>
      <c r="M338" s="82"/>
      <c r="N338" s="82"/>
      <c r="P338" s="148"/>
      <c r="Q338" s="148"/>
      <c r="R338" s="148"/>
      <c r="S338" s="148"/>
      <c r="T338" s="148"/>
      <c r="U338" s="149"/>
      <c r="V338" s="149"/>
      <c r="W338" s="149"/>
      <c r="X338" s="149"/>
      <c r="Y338" s="82"/>
      <c r="Z338" s="82"/>
      <c r="AA338" s="82"/>
    </row>
    <row r="339" spans="3:27" x14ac:dyDescent="0.3">
      <c r="C339" s="148"/>
      <c r="D339" s="148"/>
      <c r="E339" s="148"/>
      <c r="F339" s="148"/>
      <c r="G339" s="148"/>
      <c r="H339" s="149"/>
      <c r="I339" s="149"/>
      <c r="J339" s="149"/>
      <c r="K339" s="149"/>
      <c r="L339" s="82"/>
      <c r="M339" s="82"/>
      <c r="N339" s="82"/>
      <c r="P339" s="148"/>
      <c r="Q339" s="148"/>
      <c r="R339" s="148"/>
      <c r="S339" s="148"/>
      <c r="T339" s="148"/>
      <c r="U339" s="149"/>
      <c r="V339" s="149"/>
      <c r="W339" s="149"/>
      <c r="X339" s="149"/>
      <c r="Y339" s="82"/>
      <c r="Z339" s="82"/>
      <c r="AA339" s="82"/>
    </row>
    <row r="342" spans="3:27" x14ac:dyDescent="0.3">
      <c r="C342" s="12"/>
      <c r="P342" s="12"/>
    </row>
    <row r="343" spans="3:27" x14ac:dyDescent="0.3">
      <c r="C343" s="150"/>
      <c r="D343" s="150"/>
      <c r="E343" s="150"/>
      <c r="F343" s="150"/>
      <c r="G343" s="150"/>
      <c r="H343" s="150"/>
      <c r="I343" s="150"/>
      <c r="J343" s="150"/>
      <c r="K343" s="150"/>
      <c r="L343" s="150"/>
      <c r="M343" s="150"/>
      <c r="P343" s="150"/>
      <c r="Q343" s="150"/>
      <c r="R343" s="150"/>
      <c r="S343" s="150"/>
      <c r="T343" s="150"/>
      <c r="U343" s="150"/>
      <c r="V343" s="150"/>
      <c r="W343" s="150"/>
      <c r="X343" s="150"/>
      <c r="Y343" s="150"/>
      <c r="Z343" s="150"/>
    </row>
    <row r="344" spans="3:27" x14ac:dyDescent="0.3">
      <c r="C344" s="150"/>
      <c r="D344" s="150"/>
      <c r="E344" s="150"/>
      <c r="F344" s="150"/>
      <c r="G344" s="150"/>
      <c r="H344" s="150"/>
      <c r="I344" s="150"/>
      <c r="J344" s="150"/>
      <c r="K344" s="150"/>
      <c r="L344" s="150"/>
      <c r="M344" s="150"/>
      <c r="P344" s="150"/>
      <c r="Q344" s="150"/>
      <c r="R344" s="150"/>
      <c r="S344" s="150"/>
      <c r="T344" s="150"/>
      <c r="U344" s="150"/>
      <c r="V344" s="150"/>
      <c r="W344" s="150"/>
      <c r="X344" s="150"/>
      <c r="Y344" s="150"/>
      <c r="Z344" s="150"/>
    </row>
    <row r="350" spans="3:27" x14ac:dyDescent="0.3">
      <c r="D350" s="113"/>
      <c r="E350" s="113"/>
      <c r="F350" s="113"/>
      <c r="G350" s="113"/>
      <c r="Q350" s="113"/>
      <c r="R350" s="113"/>
      <c r="S350" s="113"/>
      <c r="T350" s="113"/>
    </row>
    <row r="351" spans="3:27" x14ac:dyDescent="0.3">
      <c r="K351" s="110"/>
      <c r="L351" s="110"/>
      <c r="M351" s="110"/>
      <c r="X351" s="110"/>
      <c r="Y351" s="110"/>
      <c r="Z351" s="110"/>
    </row>
    <row r="352" spans="3:27" x14ac:dyDescent="0.3">
      <c r="D352" s="82"/>
      <c r="E352" s="82"/>
      <c r="F352" s="82"/>
      <c r="G352" s="82"/>
      <c r="Q352" s="82"/>
      <c r="R352" s="82"/>
      <c r="S352" s="82"/>
      <c r="T352" s="82"/>
    </row>
    <row r="366" spans="4:25" ht="18" x14ac:dyDescent="0.35">
      <c r="E366" s="1"/>
      <c r="R366" s="1"/>
    </row>
    <row r="367" spans="4:25" x14ac:dyDescent="0.3">
      <c r="D367" s="82"/>
      <c r="E367" s="82"/>
      <c r="F367" s="82"/>
      <c r="G367" s="82"/>
      <c r="H367" s="82"/>
      <c r="I367" s="82"/>
      <c r="J367" s="82"/>
      <c r="K367" s="82"/>
      <c r="L367" s="82"/>
      <c r="Q367" s="82"/>
      <c r="R367" s="82"/>
      <c r="S367" s="82"/>
      <c r="T367" s="82"/>
      <c r="U367" s="82"/>
      <c r="V367" s="82"/>
      <c r="W367" s="82"/>
      <c r="X367" s="82"/>
      <c r="Y367" s="82"/>
    </row>
    <row r="370" spans="3:27" x14ac:dyDescent="0.3">
      <c r="E370" s="2"/>
      <c r="F370" s="12"/>
      <c r="G370" s="41"/>
      <c r="H370" s="41"/>
      <c r="I370" s="2"/>
      <c r="J370" s="41"/>
      <c r="K370" s="41"/>
      <c r="L370" s="41"/>
      <c r="R370" s="2"/>
      <c r="S370" s="12"/>
      <c r="T370" s="41"/>
      <c r="U370" s="41"/>
      <c r="V370" s="2"/>
      <c r="W370" s="41"/>
      <c r="X370" s="41"/>
      <c r="Y370" s="41"/>
    </row>
    <row r="372" spans="3:27" x14ac:dyDescent="0.3">
      <c r="E372" s="110"/>
      <c r="F372" s="110"/>
      <c r="G372" s="110"/>
      <c r="H372" s="110"/>
      <c r="R372" s="110"/>
      <c r="S372" s="110"/>
      <c r="T372" s="110"/>
      <c r="U372" s="110"/>
    </row>
    <row r="373" spans="3:27" x14ac:dyDescent="0.3">
      <c r="C373" s="2"/>
      <c r="D373" s="2"/>
      <c r="E373" s="3"/>
      <c r="F373" s="3"/>
      <c r="G373" s="3"/>
      <c r="H373" s="3"/>
      <c r="P373" s="2"/>
      <c r="Q373" s="2"/>
      <c r="R373" s="3"/>
      <c r="S373" s="3"/>
      <c r="T373" s="3"/>
      <c r="U373" s="3"/>
    </row>
    <row r="375" spans="3:27" x14ac:dyDescent="0.3">
      <c r="C375" s="110"/>
      <c r="D375" s="110"/>
      <c r="E375" s="110"/>
      <c r="F375" s="110"/>
      <c r="G375" s="110"/>
      <c r="H375" s="111"/>
      <c r="I375" s="111"/>
      <c r="J375" s="111"/>
      <c r="K375" s="111"/>
      <c r="L375" s="111"/>
      <c r="M375" s="111"/>
      <c r="P375" s="110"/>
      <c r="Q375" s="110"/>
      <c r="R375" s="110"/>
      <c r="S375" s="110"/>
      <c r="T375" s="110"/>
      <c r="U375" s="111"/>
      <c r="V375" s="111"/>
      <c r="W375" s="111"/>
      <c r="X375" s="111"/>
      <c r="Y375" s="111"/>
      <c r="Z375" s="111"/>
    </row>
    <row r="377" spans="3:27" x14ac:dyDescent="0.3">
      <c r="F377" s="112"/>
      <c r="G377" s="113"/>
      <c r="H377" s="113"/>
      <c r="I377" s="39"/>
      <c r="J377" s="125"/>
      <c r="K377" s="125"/>
      <c r="L377" s="40"/>
      <c r="M377" s="113"/>
      <c r="N377" s="113"/>
      <c r="S377" s="112"/>
      <c r="T377" s="113"/>
      <c r="U377" s="113"/>
      <c r="V377" s="39"/>
      <c r="W377" s="125"/>
      <c r="X377" s="125"/>
      <c r="Y377" s="40"/>
      <c r="Z377" s="113"/>
      <c r="AA377" s="113"/>
    </row>
    <row r="378" spans="3:27" x14ac:dyDescent="0.3">
      <c r="F378" s="82"/>
      <c r="G378" s="82"/>
      <c r="H378" s="82"/>
      <c r="I378" s="82"/>
      <c r="J378" s="82"/>
      <c r="K378" s="82"/>
      <c r="L378" s="82"/>
      <c r="M378" s="82"/>
      <c r="N378" s="82"/>
      <c r="S378" s="82"/>
      <c r="T378" s="82"/>
      <c r="U378" s="82"/>
      <c r="V378" s="82"/>
      <c r="W378" s="82"/>
      <c r="X378" s="82"/>
      <c r="Y378" s="82"/>
      <c r="Z378" s="82"/>
      <c r="AA378" s="82"/>
    </row>
    <row r="380" spans="3:27" x14ac:dyDescent="0.3">
      <c r="C380" s="12"/>
      <c r="P380" s="12"/>
    </row>
    <row r="382" spans="3:27" x14ac:dyDescent="0.3">
      <c r="C382" s="82"/>
      <c r="D382" s="82"/>
      <c r="E382" s="82"/>
      <c r="F382" s="82"/>
      <c r="G382" s="82"/>
      <c r="H382" s="82"/>
      <c r="I382" s="82"/>
      <c r="J382" s="82"/>
      <c r="K382" s="2"/>
      <c r="L382" s="82"/>
      <c r="M382" s="82"/>
      <c r="N382" s="82"/>
      <c r="P382" s="82"/>
      <c r="Q382" s="82"/>
      <c r="R382" s="82"/>
      <c r="S382" s="82"/>
      <c r="T382" s="82"/>
      <c r="U382" s="82"/>
      <c r="V382" s="82"/>
      <c r="W382" s="82"/>
      <c r="X382" s="2"/>
      <c r="Y382" s="82"/>
      <c r="Z382" s="82"/>
      <c r="AA382" s="82"/>
    </row>
    <row r="383" spans="3:27" x14ac:dyDescent="0.3">
      <c r="C383" s="148"/>
      <c r="D383" s="148"/>
      <c r="E383" s="148"/>
      <c r="F383" s="148"/>
      <c r="G383" s="148"/>
      <c r="H383" s="149"/>
      <c r="I383" s="149"/>
      <c r="J383" s="149"/>
      <c r="K383" s="149"/>
      <c r="L383" s="82"/>
      <c r="M383" s="82"/>
      <c r="N383" s="82"/>
      <c r="P383" s="148"/>
      <c r="Q383" s="148"/>
      <c r="R383" s="148"/>
      <c r="S383" s="148"/>
      <c r="T383" s="148"/>
      <c r="U383" s="149"/>
      <c r="V383" s="149"/>
      <c r="W383" s="149"/>
      <c r="X383" s="149"/>
      <c r="Y383" s="82"/>
      <c r="Z383" s="82"/>
      <c r="AA383" s="82"/>
    </row>
    <row r="384" spans="3:27" x14ac:dyDescent="0.3">
      <c r="C384" s="148"/>
      <c r="D384" s="148"/>
      <c r="E384" s="148"/>
      <c r="F384" s="148"/>
      <c r="G384" s="148"/>
      <c r="H384" s="149"/>
      <c r="I384" s="149"/>
      <c r="J384" s="149"/>
      <c r="K384" s="149"/>
      <c r="L384" s="82"/>
      <c r="M384" s="82"/>
      <c r="N384" s="82"/>
      <c r="P384" s="148"/>
      <c r="Q384" s="148"/>
      <c r="R384" s="148"/>
      <c r="S384" s="148"/>
      <c r="T384" s="148"/>
      <c r="U384" s="149"/>
      <c r="V384" s="149"/>
      <c r="W384" s="149"/>
      <c r="X384" s="149"/>
      <c r="Y384" s="82"/>
      <c r="Z384" s="82"/>
      <c r="AA384" s="82"/>
    </row>
    <row r="385" spans="3:27" x14ac:dyDescent="0.3">
      <c r="C385" s="136"/>
      <c r="D385" s="136"/>
      <c r="E385" s="136"/>
      <c r="F385" s="136"/>
      <c r="G385" s="136"/>
      <c r="H385" s="149"/>
      <c r="I385" s="149"/>
      <c r="J385" s="149"/>
      <c r="K385" s="149"/>
      <c r="L385" s="82"/>
      <c r="M385" s="82"/>
      <c r="N385" s="82"/>
      <c r="P385" s="136"/>
      <c r="Q385" s="136"/>
      <c r="R385" s="136"/>
      <c r="S385" s="136"/>
      <c r="T385" s="136"/>
      <c r="U385" s="149"/>
      <c r="V385" s="149"/>
      <c r="W385" s="149"/>
      <c r="X385" s="149"/>
      <c r="Y385" s="82"/>
      <c r="Z385" s="82"/>
      <c r="AA385" s="82"/>
    </row>
    <row r="386" spans="3:27" x14ac:dyDescent="0.3">
      <c r="C386" s="136"/>
      <c r="D386" s="136"/>
      <c r="E386" s="136"/>
      <c r="F386" s="136"/>
      <c r="G386" s="136"/>
      <c r="H386" s="149"/>
      <c r="I386" s="149"/>
      <c r="J386" s="149"/>
      <c r="K386" s="149"/>
      <c r="L386" s="82"/>
      <c r="M386" s="82"/>
      <c r="N386" s="82"/>
      <c r="P386" s="136"/>
      <c r="Q386" s="136"/>
      <c r="R386" s="136"/>
      <c r="S386" s="136"/>
      <c r="T386" s="136"/>
      <c r="U386" s="149"/>
      <c r="V386" s="149"/>
      <c r="W386" s="149"/>
      <c r="X386" s="149"/>
      <c r="Y386" s="82"/>
      <c r="Z386" s="82"/>
      <c r="AA386" s="82"/>
    </row>
    <row r="387" spans="3:27" x14ac:dyDescent="0.3">
      <c r="C387" s="136"/>
      <c r="D387" s="136"/>
      <c r="E387" s="136"/>
      <c r="F387" s="136"/>
      <c r="G387" s="136"/>
      <c r="H387" s="149"/>
      <c r="I387" s="149"/>
      <c r="J387" s="149"/>
      <c r="K387" s="149"/>
      <c r="L387" s="82"/>
      <c r="M387" s="82"/>
      <c r="N387" s="82"/>
      <c r="P387" s="136"/>
      <c r="Q387" s="136"/>
      <c r="R387" s="136"/>
      <c r="S387" s="136"/>
      <c r="T387" s="136"/>
      <c r="U387" s="149"/>
      <c r="V387" s="149"/>
      <c r="W387" s="149"/>
      <c r="X387" s="149"/>
      <c r="Y387" s="82"/>
      <c r="Z387" s="82"/>
      <c r="AA387" s="82"/>
    </row>
    <row r="388" spans="3:27" x14ac:dyDescent="0.3">
      <c r="C388" s="148"/>
      <c r="D388" s="148"/>
      <c r="E388" s="148"/>
      <c r="F388" s="148"/>
      <c r="G388" s="148"/>
      <c r="H388" s="149"/>
      <c r="I388" s="149"/>
      <c r="J388" s="149"/>
      <c r="K388" s="149"/>
      <c r="L388" s="82"/>
      <c r="M388" s="82"/>
      <c r="N388" s="82"/>
      <c r="P388" s="148"/>
      <c r="Q388" s="148"/>
      <c r="R388" s="148"/>
      <c r="S388" s="148"/>
      <c r="T388" s="148"/>
      <c r="U388" s="149"/>
      <c r="V388" s="149"/>
      <c r="W388" s="149"/>
      <c r="X388" s="149"/>
      <c r="Y388" s="82"/>
      <c r="Z388" s="82"/>
      <c r="AA388" s="82"/>
    </row>
    <row r="389" spans="3:27" x14ac:dyDescent="0.3">
      <c r="C389" s="148"/>
      <c r="D389" s="148"/>
      <c r="E389" s="148"/>
      <c r="F389" s="148"/>
      <c r="G389" s="148"/>
      <c r="H389" s="149"/>
      <c r="I389" s="149"/>
      <c r="J389" s="149"/>
      <c r="K389" s="149"/>
      <c r="L389" s="82"/>
      <c r="M389" s="82"/>
      <c r="N389" s="82"/>
      <c r="P389" s="148"/>
      <c r="Q389" s="148"/>
      <c r="R389" s="148"/>
      <c r="S389" s="148"/>
      <c r="T389" s="148"/>
      <c r="U389" s="149"/>
      <c r="V389" s="149"/>
      <c r="W389" s="149"/>
      <c r="X389" s="149"/>
      <c r="Y389" s="82"/>
      <c r="Z389" s="82"/>
      <c r="AA389" s="82"/>
    </row>
    <row r="392" spans="3:27" x14ac:dyDescent="0.3">
      <c r="C392" s="12"/>
      <c r="P392" s="12"/>
    </row>
    <row r="393" spans="3:27" x14ac:dyDescent="0.3">
      <c r="C393" s="150"/>
      <c r="D393" s="150"/>
      <c r="E393" s="150"/>
      <c r="F393" s="150"/>
      <c r="G393" s="150"/>
      <c r="H393" s="150"/>
      <c r="I393" s="150"/>
      <c r="J393" s="150"/>
      <c r="K393" s="150"/>
      <c r="L393" s="150"/>
      <c r="M393" s="150"/>
      <c r="P393" s="150"/>
      <c r="Q393" s="150"/>
      <c r="R393" s="150"/>
      <c r="S393" s="150"/>
      <c r="T393" s="150"/>
      <c r="U393" s="150"/>
      <c r="V393" s="150"/>
      <c r="W393" s="150"/>
      <c r="X393" s="150"/>
      <c r="Y393" s="150"/>
      <c r="Z393" s="150"/>
    </row>
    <row r="394" spans="3:27" x14ac:dyDescent="0.3">
      <c r="C394" s="150"/>
      <c r="D394" s="150"/>
      <c r="E394" s="150"/>
      <c r="F394" s="150"/>
      <c r="G394" s="150"/>
      <c r="H394" s="150"/>
      <c r="I394" s="150"/>
      <c r="J394" s="150"/>
      <c r="K394" s="150"/>
      <c r="L394" s="150"/>
      <c r="M394" s="150"/>
      <c r="P394" s="150"/>
      <c r="Q394" s="150"/>
      <c r="R394" s="150"/>
      <c r="S394" s="150"/>
      <c r="T394" s="150"/>
      <c r="U394" s="150"/>
      <c r="V394" s="150"/>
      <c r="W394" s="150"/>
      <c r="X394" s="150"/>
      <c r="Y394" s="150"/>
      <c r="Z394" s="150"/>
    </row>
    <row r="400" spans="3:27" x14ac:dyDescent="0.3">
      <c r="D400" s="113"/>
      <c r="E400" s="113"/>
      <c r="F400" s="113"/>
      <c r="G400" s="113"/>
      <c r="Q400" s="113"/>
      <c r="R400" s="113"/>
      <c r="S400" s="113"/>
      <c r="T400" s="113"/>
    </row>
    <row r="401" spans="4:26" x14ac:dyDescent="0.3">
      <c r="K401" s="110"/>
      <c r="L401" s="110"/>
      <c r="M401" s="110"/>
      <c r="X401" s="110"/>
      <c r="Y401" s="110"/>
      <c r="Z401" s="110"/>
    </row>
    <row r="402" spans="4:26" x14ac:dyDescent="0.3">
      <c r="D402" s="82"/>
      <c r="E402" s="82"/>
      <c r="F402" s="82"/>
      <c r="G402" s="82"/>
      <c r="Q402" s="82"/>
      <c r="R402" s="82"/>
      <c r="S402" s="82"/>
      <c r="T402" s="82"/>
    </row>
    <row r="416" spans="4:26" ht="18" x14ac:dyDescent="0.35">
      <c r="E416" s="1"/>
      <c r="R416" s="1"/>
    </row>
    <row r="417" spans="3:27" x14ac:dyDescent="0.3">
      <c r="D417" s="82"/>
      <c r="E417" s="82"/>
      <c r="F417" s="82"/>
      <c r="G417" s="82"/>
      <c r="H417" s="82"/>
      <c r="I417" s="82"/>
      <c r="J417" s="82"/>
      <c r="K417" s="82"/>
      <c r="L417" s="82"/>
      <c r="Q417" s="82"/>
      <c r="R417" s="82"/>
      <c r="S417" s="82"/>
      <c r="T417" s="82"/>
      <c r="U417" s="82"/>
      <c r="V417" s="82"/>
      <c r="W417" s="82"/>
      <c r="X417" s="82"/>
      <c r="Y417" s="82"/>
    </row>
    <row r="420" spans="3:27" x14ac:dyDescent="0.3">
      <c r="E420" s="2"/>
      <c r="F420" s="12"/>
      <c r="G420" s="41"/>
      <c r="H420" s="41"/>
      <c r="I420" s="2"/>
      <c r="J420" s="41"/>
      <c r="K420" s="41"/>
      <c r="L420" s="41"/>
      <c r="R420" s="2"/>
      <c r="S420" s="12"/>
      <c r="T420" s="41"/>
      <c r="U420" s="41"/>
      <c r="V420" s="2"/>
      <c r="W420" s="41"/>
      <c r="X420" s="41"/>
      <c r="Y420" s="41"/>
    </row>
    <row r="422" spans="3:27" x14ac:dyDescent="0.3">
      <c r="E422" s="110"/>
      <c r="F422" s="110"/>
      <c r="G422" s="110"/>
      <c r="H422" s="110"/>
      <c r="R422" s="110"/>
      <c r="S422" s="110"/>
      <c r="T422" s="110"/>
      <c r="U422" s="110"/>
    </row>
    <row r="423" spans="3:27" x14ac:dyDescent="0.3">
      <c r="C423" s="2"/>
      <c r="D423" s="2"/>
      <c r="E423" s="3"/>
      <c r="F423" s="3"/>
      <c r="G423" s="3"/>
      <c r="H423" s="3"/>
      <c r="P423" s="2"/>
      <c r="Q423" s="2"/>
      <c r="R423" s="3"/>
      <c r="S423" s="3"/>
      <c r="T423" s="3"/>
      <c r="U423" s="3"/>
    </row>
    <row r="425" spans="3:27" x14ac:dyDescent="0.3">
      <c r="C425" s="110"/>
      <c r="D425" s="110"/>
      <c r="E425" s="110"/>
      <c r="F425" s="110"/>
      <c r="G425" s="110"/>
      <c r="H425" s="111"/>
      <c r="I425" s="111"/>
      <c r="J425" s="111"/>
      <c r="K425" s="111"/>
      <c r="L425" s="111"/>
      <c r="M425" s="111"/>
      <c r="P425" s="110"/>
      <c r="Q425" s="110"/>
      <c r="R425" s="110"/>
      <c r="S425" s="110"/>
      <c r="T425" s="110"/>
      <c r="U425" s="111"/>
      <c r="V425" s="111"/>
      <c r="W425" s="111"/>
      <c r="X425" s="111"/>
      <c r="Y425" s="111"/>
      <c r="Z425" s="111"/>
    </row>
    <row r="427" spans="3:27" x14ac:dyDescent="0.3">
      <c r="F427" s="112"/>
      <c r="G427" s="113"/>
      <c r="H427" s="113"/>
      <c r="I427" s="39"/>
      <c r="J427" s="125"/>
      <c r="K427" s="125"/>
      <c r="L427" s="40"/>
      <c r="M427" s="113"/>
      <c r="N427" s="113"/>
      <c r="S427" s="112"/>
      <c r="T427" s="113"/>
      <c r="U427" s="113"/>
      <c r="V427" s="39"/>
      <c r="W427" s="125"/>
      <c r="X427" s="125"/>
      <c r="Y427" s="40"/>
      <c r="Z427" s="113"/>
      <c r="AA427" s="113"/>
    </row>
    <row r="428" spans="3:27" x14ac:dyDescent="0.3">
      <c r="F428" s="82"/>
      <c r="G428" s="82"/>
      <c r="H428" s="82"/>
      <c r="I428" s="82"/>
      <c r="J428" s="82"/>
      <c r="K428" s="82"/>
      <c r="L428" s="82"/>
      <c r="M428" s="82"/>
      <c r="N428" s="82"/>
      <c r="S428" s="82"/>
      <c r="T428" s="82"/>
      <c r="U428" s="82"/>
      <c r="V428" s="82"/>
      <c r="W428" s="82"/>
      <c r="X428" s="82"/>
      <c r="Y428" s="82"/>
      <c r="Z428" s="82"/>
      <c r="AA428" s="82"/>
    </row>
    <row r="430" spans="3:27" x14ac:dyDescent="0.3">
      <c r="C430" s="12"/>
      <c r="P430" s="12"/>
    </row>
    <row r="432" spans="3:27" x14ac:dyDescent="0.3">
      <c r="C432" s="82"/>
      <c r="D432" s="82"/>
      <c r="E432" s="82"/>
      <c r="F432" s="82"/>
      <c r="G432" s="82"/>
      <c r="H432" s="82"/>
      <c r="I432" s="82"/>
      <c r="J432" s="82"/>
      <c r="K432" s="2"/>
      <c r="L432" s="82"/>
      <c r="M432" s="82"/>
      <c r="N432" s="82"/>
      <c r="P432" s="82"/>
      <c r="Q432" s="82"/>
      <c r="R432" s="82"/>
      <c r="S432" s="82"/>
      <c r="T432" s="82"/>
      <c r="U432" s="82"/>
      <c r="V432" s="82"/>
      <c r="W432" s="82"/>
      <c r="X432" s="2"/>
      <c r="Y432" s="82"/>
      <c r="Z432" s="82"/>
      <c r="AA432" s="82"/>
    </row>
    <row r="433" spans="3:27" x14ac:dyDescent="0.3">
      <c r="C433" s="148"/>
      <c r="D433" s="148"/>
      <c r="E433" s="148"/>
      <c r="F433" s="148"/>
      <c r="G433" s="148"/>
      <c r="H433" s="149"/>
      <c r="I433" s="149"/>
      <c r="J433" s="149"/>
      <c r="K433" s="149"/>
      <c r="L433" s="82"/>
      <c r="M433" s="82"/>
      <c r="N433" s="82"/>
      <c r="P433" s="148"/>
      <c r="Q433" s="148"/>
      <c r="R433" s="148"/>
      <c r="S433" s="148"/>
      <c r="T433" s="148"/>
      <c r="U433" s="149"/>
      <c r="V433" s="149"/>
      <c r="W433" s="149"/>
      <c r="X433" s="149"/>
      <c r="Y433" s="82"/>
      <c r="Z433" s="82"/>
      <c r="AA433" s="82"/>
    </row>
    <row r="434" spans="3:27" x14ac:dyDescent="0.3">
      <c r="C434" s="148"/>
      <c r="D434" s="148"/>
      <c r="E434" s="148"/>
      <c r="F434" s="148"/>
      <c r="G434" s="148"/>
      <c r="H434" s="149"/>
      <c r="I434" s="149"/>
      <c r="J434" s="149"/>
      <c r="K434" s="149"/>
      <c r="L434" s="82"/>
      <c r="M434" s="82"/>
      <c r="N434" s="82"/>
      <c r="P434" s="148"/>
      <c r="Q434" s="148"/>
      <c r="R434" s="148"/>
      <c r="S434" s="148"/>
      <c r="T434" s="148"/>
      <c r="U434" s="149"/>
      <c r="V434" s="149"/>
      <c r="W434" s="149"/>
      <c r="X434" s="149"/>
      <c r="Y434" s="82"/>
      <c r="Z434" s="82"/>
      <c r="AA434" s="82"/>
    </row>
    <row r="435" spans="3:27" x14ac:dyDescent="0.3">
      <c r="C435" s="136"/>
      <c r="D435" s="136"/>
      <c r="E435" s="136"/>
      <c r="F435" s="136"/>
      <c r="G435" s="136"/>
      <c r="H435" s="149"/>
      <c r="I435" s="149"/>
      <c r="J435" s="149"/>
      <c r="K435" s="149"/>
      <c r="L435" s="82"/>
      <c r="M435" s="82"/>
      <c r="N435" s="82"/>
      <c r="P435" s="136"/>
      <c r="Q435" s="136"/>
      <c r="R435" s="136"/>
      <c r="S435" s="136"/>
      <c r="T435" s="136"/>
      <c r="U435" s="149"/>
      <c r="V435" s="149"/>
      <c r="W435" s="149"/>
      <c r="X435" s="149"/>
      <c r="Y435" s="82"/>
      <c r="Z435" s="82"/>
      <c r="AA435" s="82"/>
    </row>
    <row r="436" spans="3:27" x14ac:dyDescent="0.3">
      <c r="C436" s="136"/>
      <c r="D436" s="136"/>
      <c r="E436" s="136"/>
      <c r="F436" s="136"/>
      <c r="G436" s="136"/>
      <c r="H436" s="149"/>
      <c r="I436" s="149"/>
      <c r="J436" s="149"/>
      <c r="K436" s="149"/>
      <c r="L436" s="82"/>
      <c r="M436" s="82"/>
      <c r="N436" s="82"/>
      <c r="P436" s="136"/>
      <c r="Q436" s="136"/>
      <c r="R436" s="136"/>
      <c r="S436" s="136"/>
      <c r="T436" s="136"/>
      <c r="U436" s="149"/>
      <c r="V436" s="149"/>
      <c r="W436" s="149"/>
      <c r="X436" s="149"/>
      <c r="Y436" s="82"/>
      <c r="Z436" s="82"/>
      <c r="AA436" s="82"/>
    </row>
    <row r="437" spans="3:27" x14ac:dyDescent="0.3">
      <c r="C437" s="136"/>
      <c r="D437" s="136"/>
      <c r="E437" s="136"/>
      <c r="F437" s="136"/>
      <c r="G437" s="136"/>
      <c r="H437" s="149"/>
      <c r="I437" s="149"/>
      <c r="J437" s="149"/>
      <c r="K437" s="149"/>
      <c r="L437" s="82"/>
      <c r="M437" s="82"/>
      <c r="N437" s="82"/>
      <c r="P437" s="136"/>
      <c r="Q437" s="136"/>
      <c r="R437" s="136"/>
      <c r="S437" s="136"/>
      <c r="T437" s="136"/>
      <c r="U437" s="149"/>
      <c r="V437" s="149"/>
      <c r="W437" s="149"/>
      <c r="X437" s="149"/>
      <c r="Y437" s="82"/>
      <c r="Z437" s="82"/>
      <c r="AA437" s="82"/>
    </row>
    <row r="438" spans="3:27" x14ac:dyDescent="0.3">
      <c r="C438" s="148"/>
      <c r="D438" s="148"/>
      <c r="E438" s="148"/>
      <c r="F438" s="148"/>
      <c r="G438" s="148"/>
      <c r="H438" s="149"/>
      <c r="I438" s="149"/>
      <c r="J438" s="149"/>
      <c r="K438" s="149"/>
      <c r="L438" s="82"/>
      <c r="M438" s="82"/>
      <c r="N438" s="82"/>
      <c r="P438" s="148"/>
      <c r="Q438" s="148"/>
      <c r="R438" s="148"/>
      <c r="S438" s="148"/>
      <c r="T438" s="148"/>
      <c r="U438" s="149"/>
      <c r="V438" s="149"/>
      <c r="W438" s="149"/>
      <c r="X438" s="149"/>
      <c r="Y438" s="82"/>
      <c r="Z438" s="82"/>
      <c r="AA438" s="82"/>
    </row>
    <row r="439" spans="3:27" x14ac:dyDescent="0.3">
      <c r="C439" s="148"/>
      <c r="D439" s="148"/>
      <c r="E439" s="148"/>
      <c r="F439" s="148"/>
      <c r="G439" s="148"/>
      <c r="H439" s="149"/>
      <c r="I439" s="149"/>
      <c r="J439" s="149"/>
      <c r="K439" s="149"/>
      <c r="L439" s="82"/>
      <c r="M439" s="82"/>
      <c r="N439" s="82"/>
      <c r="P439" s="148"/>
      <c r="Q439" s="148"/>
      <c r="R439" s="148"/>
      <c r="S439" s="148"/>
      <c r="T439" s="148"/>
      <c r="U439" s="149"/>
      <c r="V439" s="149"/>
      <c r="W439" s="149"/>
      <c r="X439" s="149"/>
      <c r="Y439" s="82"/>
      <c r="Z439" s="82"/>
      <c r="AA439" s="82"/>
    </row>
    <row r="442" spans="3:27" x14ac:dyDescent="0.3">
      <c r="C442" s="12"/>
      <c r="P442" s="12"/>
    </row>
    <row r="443" spans="3:27" x14ac:dyDescent="0.3">
      <c r="C443" s="150"/>
      <c r="D443" s="150"/>
      <c r="E443" s="150"/>
      <c r="F443" s="150"/>
      <c r="G443" s="150"/>
      <c r="H443" s="150"/>
      <c r="I443" s="150"/>
      <c r="J443" s="150"/>
      <c r="K443" s="150"/>
      <c r="L443" s="150"/>
      <c r="M443" s="150"/>
      <c r="P443" s="150"/>
      <c r="Q443" s="150"/>
      <c r="R443" s="150"/>
      <c r="S443" s="150"/>
      <c r="T443" s="150"/>
      <c r="U443" s="150"/>
      <c r="V443" s="150"/>
      <c r="W443" s="150"/>
      <c r="X443" s="150"/>
      <c r="Y443" s="150"/>
      <c r="Z443" s="150"/>
    </row>
    <row r="444" spans="3:27" x14ac:dyDescent="0.3">
      <c r="C444" s="150"/>
      <c r="D444" s="150"/>
      <c r="E444" s="150"/>
      <c r="F444" s="150"/>
      <c r="G444" s="150"/>
      <c r="H444" s="150"/>
      <c r="I444" s="150"/>
      <c r="J444" s="150"/>
      <c r="K444" s="150"/>
      <c r="L444" s="150"/>
      <c r="M444" s="150"/>
      <c r="P444" s="150"/>
      <c r="Q444" s="150"/>
      <c r="R444" s="150"/>
      <c r="S444" s="150"/>
      <c r="T444" s="150"/>
      <c r="U444" s="150"/>
      <c r="V444" s="150"/>
      <c r="W444" s="150"/>
      <c r="X444" s="150"/>
      <c r="Y444" s="150"/>
      <c r="Z444" s="150"/>
    </row>
    <row r="450" spans="4:26" x14ac:dyDescent="0.3">
      <c r="D450" s="113"/>
      <c r="E450" s="113"/>
      <c r="F450" s="113"/>
      <c r="G450" s="113"/>
      <c r="Q450" s="113"/>
      <c r="R450" s="113"/>
      <c r="S450" s="113"/>
      <c r="T450" s="113"/>
    </row>
    <row r="451" spans="4:26" x14ac:dyDescent="0.3">
      <c r="K451" s="110"/>
      <c r="L451" s="110"/>
      <c r="M451" s="110"/>
      <c r="X451" s="110"/>
      <c r="Y451" s="110"/>
      <c r="Z451" s="110"/>
    </row>
    <row r="452" spans="4:26" x14ac:dyDescent="0.3">
      <c r="D452" s="82"/>
      <c r="E452" s="82"/>
      <c r="F452" s="82"/>
      <c r="G452" s="82"/>
      <c r="Q452" s="82"/>
      <c r="R452" s="82"/>
      <c r="S452" s="82"/>
      <c r="T452" s="82"/>
    </row>
    <row r="466" spans="3:27" ht="18" x14ac:dyDescent="0.35">
      <c r="E466" s="1"/>
      <c r="R466" s="1"/>
    </row>
    <row r="467" spans="3:27" x14ac:dyDescent="0.3">
      <c r="D467" s="82"/>
      <c r="E467" s="82"/>
      <c r="F467" s="82"/>
      <c r="G467" s="82"/>
      <c r="H467" s="82"/>
      <c r="I467" s="82"/>
      <c r="J467" s="82"/>
      <c r="K467" s="82"/>
      <c r="L467" s="82"/>
      <c r="Q467" s="82"/>
      <c r="R467" s="82"/>
      <c r="S467" s="82"/>
      <c r="T467" s="82"/>
      <c r="U467" s="82"/>
      <c r="V467" s="82"/>
      <c r="W467" s="82"/>
      <c r="X467" s="82"/>
      <c r="Y467" s="82"/>
    </row>
    <row r="470" spans="3:27" x14ac:dyDescent="0.3">
      <c r="E470" s="2"/>
      <c r="F470" s="12"/>
      <c r="G470" s="41"/>
      <c r="H470" s="41"/>
      <c r="I470" s="2"/>
      <c r="J470" s="41"/>
      <c r="K470" s="41"/>
      <c r="L470" s="41"/>
      <c r="R470" s="2"/>
      <c r="S470" s="12"/>
      <c r="T470" s="41"/>
      <c r="U470" s="41"/>
      <c r="V470" s="2"/>
      <c r="W470" s="41"/>
      <c r="X470" s="41"/>
      <c r="Y470" s="41"/>
    </row>
    <row r="472" spans="3:27" x14ac:dyDescent="0.3">
      <c r="E472" s="110"/>
      <c r="F472" s="110"/>
      <c r="G472" s="110"/>
      <c r="H472" s="110"/>
      <c r="R472" s="110"/>
      <c r="S472" s="110"/>
      <c r="T472" s="110"/>
      <c r="U472" s="110"/>
    </row>
    <row r="473" spans="3:27" x14ac:dyDescent="0.3">
      <c r="C473" s="2"/>
      <c r="D473" s="2"/>
      <c r="E473" s="3"/>
      <c r="F473" s="3"/>
      <c r="G473" s="3"/>
      <c r="H473" s="3"/>
      <c r="P473" s="2"/>
      <c r="Q473" s="2"/>
      <c r="R473" s="3"/>
      <c r="S473" s="3"/>
      <c r="T473" s="3"/>
      <c r="U473" s="3"/>
    </row>
    <row r="475" spans="3:27" x14ac:dyDescent="0.3">
      <c r="C475" s="110"/>
      <c r="D475" s="110"/>
      <c r="E475" s="110"/>
      <c r="F475" s="110"/>
      <c r="G475" s="110"/>
      <c r="H475" s="111"/>
      <c r="I475" s="111"/>
      <c r="J475" s="111"/>
      <c r="K475" s="111"/>
      <c r="L475" s="111"/>
      <c r="M475" s="111"/>
      <c r="P475" s="110"/>
      <c r="Q475" s="110"/>
      <c r="R475" s="110"/>
      <c r="S475" s="110"/>
      <c r="T475" s="110"/>
      <c r="U475" s="111"/>
      <c r="V475" s="111"/>
      <c r="W475" s="111"/>
      <c r="X475" s="111"/>
      <c r="Y475" s="111"/>
      <c r="Z475" s="111"/>
    </row>
    <row r="477" spans="3:27" x14ac:dyDescent="0.3">
      <c r="F477" s="112"/>
      <c r="G477" s="113"/>
      <c r="H477" s="113"/>
      <c r="I477" s="39"/>
      <c r="J477" s="125"/>
      <c r="K477" s="125"/>
      <c r="L477" s="40"/>
      <c r="M477" s="113"/>
      <c r="N477" s="113"/>
      <c r="S477" s="112"/>
      <c r="T477" s="113"/>
      <c r="U477" s="113"/>
      <c r="V477" s="39"/>
      <c r="W477" s="125"/>
      <c r="X477" s="125"/>
      <c r="Y477" s="40"/>
      <c r="Z477" s="113"/>
      <c r="AA477" s="113"/>
    </row>
    <row r="478" spans="3:27" x14ac:dyDescent="0.3">
      <c r="F478" s="82"/>
      <c r="G478" s="82"/>
      <c r="H478" s="82"/>
      <c r="I478" s="82"/>
      <c r="J478" s="82"/>
      <c r="K478" s="82"/>
      <c r="L478" s="82"/>
      <c r="M478" s="82"/>
      <c r="N478" s="82"/>
      <c r="S478" s="82"/>
      <c r="T478" s="82"/>
      <c r="U478" s="82"/>
      <c r="V478" s="82"/>
      <c r="W478" s="82"/>
      <c r="X478" s="82"/>
      <c r="Y478" s="82"/>
      <c r="Z478" s="82"/>
      <c r="AA478" s="82"/>
    </row>
    <row r="480" spans="3:27" x14ac:dyDescent="0.3">
      <c r="C480" s="12"/>
      <c r="P480" s="12"/>
    </row>
    <row r="482" spans="3:27" x14ac:dyDescent="0.3">
      <c r="C482" s="82"/>
      <c r="D482" s="82"/>
      <c r="E482" s="82"/>
      <c r="F482" s="82"/>
      <c r="G482" s="82"/>
      <c r="H482" s="82"/>
      <c r="I482" s="82"/>
      <c r="J482" s="82"/>
      <c r="K482" s="2"/>
      <c r="L482" s="82"/>
      <c r="M482" s="82"/>
      <c r="N482" s="82"/>
      <c r="P482" s="82"/>
      <c r="Q482" s="82"/>
      <c r="R482" s="82"/>
      <c r="S482" s="82"/>
      <c r="T482" s="82"/>
      <c r="U482" s="82"/>
      <c r="V482" s="82"/>
      <c r="W482" s="82"/>
      <c r="X482" s="2"/>
      <c r="Y482" s="82"/>
      <c r="Z482" s="82"/>
      <c r="AA482" s="82"/>
    </row>
    <row r="483" spans="3:27" x14ac:dyDescent="0.3">
      <c r="C483" s="148"/>
      <c r="D483" s="148"/>
      <c r="E483" s="148"/>
      <c r="F483" s="148"/>
      <c r="G483" s="148"/>
      <c r="H483" s="149"/>
      <c r="I483" s="149"/>
      <c r="J483" s="149"/>
      <c r="K483" s="149"/>
      <c r="L483" s="82"/>
      <c r="M483" s="82"/>
      <c r="N483" s="82"/>
      <c r="P483" s="148"/>
      <c r="Q483" s="148"/>
      <c r="R483" s="148"/>
      <c r="S483" s="148"/>
      <c r="T483" s="148"/>
      <c r="U483" s="149"/>
      <c r="V483" s="149"/>
      <c r="W483" s="149"/>
      <c r="X483" s="149"/>
      <c r="Y483" s="82"/>
      <c r="Z483" s="82"/>
      <c r="AA483" s="82"/>
    </row>
    <row r="484" spans="3:27" x14ac:dyDescent="0.3">
      <c r="C484" s="148"/>
      <c r="D484" s="148"/>
      <c r="E484" s="148"/>
      <c r="F484" s="148"/>
      <c r="G484" s="148"/>
      <c r="H484" s="149"/>
      <c r="I484" s="149"/>
      <c r="J484" s="149"/>
      <c r="K484" s="149"/>
      <c r="L484" s="82"/>
      <c r="M484" s="82"/>
      <c r="N484" s="82"/>
      <c r="P484" s="148"/>
      <c r="Q484" s="148"/>
      <c r="R484" s="148"/>
      <c r="S484" s="148"/>
      <c r="T484" s="148"/>
      <c r="U484" s="149"/>
      <c r="V484" s="149"/>
      <c r="W484" s="149"/>
      <c r="X484" s="149"/>
      <c r="Y484" s="82"/>
      <c r="Z484" s="82"/>
      <c r="AA484" s="82"/>
    </row>
    <row r="485" spans="3:27" x14ac:dyDescent="0.3">
      <c r="C485" s="136"/>
      <c r="D485" s="136"/>
      <c r="E485" s="136"/>
      <c r="F485" s="136"/>
      <c r="G485" s="136"/>
      <c r="H485" s="149"/>
      <c r="I485" s="149"/>
      <c r="J485" s="149"/>
      <c r="K485" s="149"/>
      <c r="L485" s="82"/>
      <c r="M485" s="82"/>
      <c r="N485" s="82"/>
      <c r="P485" s="136"/>
      <c r="Q485" s="136"/>
      <c r="R485" s="136"/>
      <c r="S485" s="136"/>
      <c r="T485" s="136"/>
      <c r="U485" s="149"/>
      <c r="V485" s="149"/>
      <c r="W485" s="149"/>
      <c r="X485" s="149"/>
      <c r="Y485" s="82"/>
      <c r="Z485" s="82"/>
      <c r="AA485" s="82"/>
    </row>
    <row r="486" spans="3:27" x14ac:dyDescent="0.3">
      <c r="C486" s="136"/>
      <c r="D486" s="136"/>
      <c r="E486" s="136"/>
      <c r="F486" s="136"/>
      <c r="G486" s="136"/>
      <c r="H486" s="149"/>
      <c r="I486" s="149"/>
      <c r="J486" s="149"/>
      <c r="K486" s="149"/>
      <c r="L486" s="82"/>
      <c r="M486" s="82"/>
      <c r="N486" s="82"/>
      <c r="P486" s="136"/>
      <c r="Q486" s="136"/>
      <c r="R486" s="136"/>
      <c r="S486" s="136"/>
      <c r="T486" s="136"/>
      <c r="U486" s="149"/>
      <c r="V486" s="149"/>
      <c r="W486" s="149"/>
      <c r="X486" s="149"/>
      <c r="Y486" s="82"/>
      <c r="Z486" s="82"/>
      <c r="AA486" s="82"/>
    </row>
    <row r="487" spans="3:27" x14ac:dyDescent="0.3">
      <c r="C487" s="136"/>
      <c r="D487" s="136"/>
      <c r="E487" s="136"/>
      <c r="F487" s="136"/>
      <c r="G487" s="136"/>
      <c r="H487" s="149"/>
      <c r="I487" s="149"/>
      <c r="J487" s="149"/>
      <c r="K487" s="149"/>
      <c r="L487" s="82"/>
      <c r="M487" s="82"/>
      <c r="N487" s="82"/>
      <c r="P487" s="136"/>
      <c r="Q487" s="136"/>
      <c r="R487" s="136"/>
      <c r="S487" s="136"/>
      <c r="T487" s="136"/>
      <c r="U487" s="149"/>
      <c r="V487" s="149"/>
      <c r="W487" s="149"/>
      <c r="X487" s="149"/>
      <c r="Y487" s="82"/>
      <c r="Z487" s="82"/>
      <c r="AA487" s="82"/>
    </row>
    <row r="488" spans="3:27" x14ac:dyDescent="0.3">
      <c r="C488" s="148"/>
      <c r="D488" s="148"/>
      <c r="E488" s="148"/>
      <c r="F488" s="148"/>
      <c r="G488" s="148"/>
      <c r="H488" s="149"/>
      <c r="I488" s="149"/>
      <c r="J488" s="149"/>
      <c r="K488" s="149"/>
      <c r="L488" s="82"/>
      <c r="M488" s="82"/>
      <c r="N488" s="82"/>
      <c r="P488" s="148"/>
      <c r="Q488" s="148"/>
      <c r="R488" s="148"/>
      <c r="S488" s="148"/>
      <c r="T488" s="148"/>
      <c r="U488" s="149"/>
      <c r="V488" s="149"/>
      <c r="W488" s="149"/>
      <c r="X488" s="149"/>
      <c r="Y488" s="82"/>
      <c r="Z488" s="82"/>
      <c r="AA488" s="82"/>
    </row>
    <row r="489" spans="3:27" x14ac:dyDescent="0.3">
      <c r="C489" s="148"/>
      <c r="D489" s="148"/>
      <c r="E489" s="148"/>
      <c r="F489" s="148"/>
      <c r="G489" s="148"/>
      <c r="H489" s="149"/>
      <c r="I489" s="149"/>
      <c r="J489" s="149"/>
      <c r="K489" s="149"/>
      <c r="L489" s="82"/>
      <c r="M489" s="82"/>
      <c r="N489" s="82"/>
      <c r="P489" s="148"/>
      <c r="Q489" s="148"/>
      <c r="R489" s="148"/>
      <c r="S489" s="148"/>
      <c r="T489" s="148"/>
      <c r="U489" s="149"/>
      <c r="V489" s="149"/>
      <c r="W489" s="149"/>
      <c r="X489" s="149"/>
      <c r="Y489" s="82"/>
      <c r="Z489" s="82"/>
      <c r="AA489" s="82"/>
    </row>
    <row r="492" spans="3:27" x14ac:dyDescent="0.3">
      <c r="C492" s="12"/>
      <c r="P492" s="12"/>
    </row>
    <row r="493" spans="3:27" x14ac:dyDescent="0.3">
      <c r="C493" s="150"/>
      <c r="D493" s="150"/>
      <c r="E493" s="150"/>
      <c r="F493" s="150"/>
      <c r="G493" s="150"/>
      <c r="H493" s="150"/>
      <c r="I493" s="150"/>
      <c r="J493" s="150"/>
      <c r="K493" s="150"/>
      <c r="L493" s="150"/>
      <c r="M493" s="150"/>
      <c r="P493" s="150"/>
      <c r="Q493" s="150"/>
      <c r="R493" s="150"/>
      <c r="S493" s="150"/>
      <c r="T493" s="150"/>
      <c r="U493" s="150"/>
      <c r="V493" s="150"/>
      <c r="W493" s="150"/>
      <c r="X493" s="150"/>
      <c r="Y493" s="150"/>
      <c r="Z493" s="150"/>
    </row>
    <row r="494" spans="3:27" x14ac:dyDescent="0.3">
      <c r="C494" s="150"/>
      <c r="D494" s="150"/>
      <c r="E494" s="150"/>
      <c r="F494" s="150"/>
      <c r="G494" s="150"/>
      <c r="H494" s="150"/>
      <c r="I494" s="150"/>
      <c r="J494" s="150"/>
      <c r="K494" s="150"/>
      <c r="L494" s="150"/>
      <c r="M494" s="150"/>
      <c r="P494" s="150"/>
      <c r="Q494" s="150"/>
      <c r="R494" s="150"/>
      <c r="S494" s="150"/>
      <c r="T494" s="150"/>
      <c r="U494" s="150"/>
      <c r="V494" s="150"/>
      <c r="W494" s="150"/>
      <c r="X494" s="150"/>
      <c r="Y494" s="150"/>
      <c r="Z494" s="150"/>
    </row>
    <row r="500" spans="4:26" x14ac:dyDescent="0.3">
      <c r="D500" s="113"/>
      <c r="E500" s="113"/>
      <c r="F500" s="113"/>
      <c r="G500" s="113"/>
      <c r="Q500" s="113"/>
      <c r="R500" s="113"/>
      <c r="S500" s="113"/>
      <c r="T500" s="113"/>
    </row>
    <row r="501" spans="4:26" x14ac:dyDescent="0.3">
      <c r="K501" s="110"/>
      <c r="L501" s="110"/>
      <c r="M501" s="110"/>
      <c r="X501" s="110"/>
      <c r="Y501" s="110"/>
      <c r="Z501" s="110"/>
    </row>
    <row r="502" spans="4:26" x14ac:dyDescent="0.3">
      <c r="D502" s="82"/>
      <c r="E502" s="82"/>
      <c r="F502" s="82"/>
      <c r="G502" s="82"/>
      <c r="Q502" s="82"/>
      <c r="R502" s="82"/>
      <c r="S502" s="82"/>
      <c r="T502" s="82"/>
    </row>
    <row r="516" spans="3:27" ht="18" x14ac:dyDescent="0.35">
      <c r="E516" s="1"/>
      <c r="R516" s="1"/>
    </row>
    <row r="517" spans="3:27" x14ac:dyDescent="0.3">
      <c r="D517" s="82"/>
      <c r="E517" s="82"/>
      <c r="F517" s="82"/>
      <c r="G517" s="82"/>
      <c r="H517" s="82"/>
      <c r="I517" s="82"/>
      <c r="J517" s="82"/>
      <c r="K517" s="82"/>
      <c r="L517" s="82"/>
      <c r="Q517" s="82"/>
      <c r="R517" s="82"/>
      <c r="S517" s="82"/>
      <c r="T517" s="82"/>
      <c r="U517" s="82"/>
      <c r="V517" s="82"/>
      <c r="W517" s="82"/>
      <c r="X517" s="82"/>
      <c r="Y517" s="82"/>
    </row>
    <row r="520" spans="3:27" x14ac:dyDescent="0.3">
      <c r="E520" s="2"/>
      <c r="F520" s="12"/>
      <c r="G520" s="41"/>
      <c r="H520" s="41"/>
      <c r="I520" s="2"/>
      <c r="J520" s="41"/>
      <c r="K520" s="41"/>
      <c r="L520" s="41"/>
      <c r="R520" s="2"/>
      <c r="S520" s="12"/>
      <c r="T520" s="41"/>
      <c r="U520" s="41"/>
      <c r="V520" s="2"/>
      <c r="W520" s="41"/>
      <c r="X520" s="41"/>
      <c r="Y520" s="41"/>
    </row>
    <row r="522" spans="3:27" x14ac:dyDescent="0.3">
      <c r="E522" s="110"/>
      <c r="F522" s="110"/>
      <c r="G522" s="110"/>
      <c r="H522" s="110"/>
      <c r="R522" s="110"/>
      <c r="S522" s="110"/>
      <c r="T522" s="110"/>
      <c r="U522" s="110"/>
    </row>
    <row r="523" spans="3:27" x14ac:dyDescent="0.3">
      <c r="C523" s="2"/>
      <c r="D523" s="2"/>
      <c r="E523" s="3"/>
      <c r="F523" s="3"/>
      <c r="G523" s="3"/>
      <c r="H523" s="3"/>
      <c r="P523" s="2"/>
      <c r="Q523" s="2"/>
      <c r="R523" s="3"/>
      <c r="S523" s="3"/>
      <c r="T523" s="3"/>
      <c r="U523" s="3"/>
    </row>
    <row r="525" spans="3:27" x14ac:dyDescent="0.3">
      <c r="C525" s="110"/>
      <c r="D525" s="110"/>
      <c r="E525" s="110"/>
      <c r="F525" s="110"/>
      <c r="G525" s="110"/>
      <c r="H525" s="111"/>
      <c r="I525" s="111"/>
      <c r="J525" s="111"/>
      <c r="K525" s="111"/>
      <c r="L525" s="111"/>
      <c r="M525" s="111"/>
      <c r="P525" s="110"/>
      <c r="Q525" s="110"/>
      <c r="R525" s="110"/>
      <c r="S525" s="110"/>
      <c r="T525" s="110"/>
      <c r="U525" s="111"/>
      <c r="V525" s="111"/>
      <c r="W525" s="111"/>
      <c r="X525" s="111"/>
      <c r="Y525" s="111"/>
      <c r="Z525" s="111"/>
    </row>
    <row r="527" spans="3:27" x14ac:dyDescent="0.3">
      <c r="F527" s="112"/>
      <c r="G527" s="113"/>
      <c r="H527" s="113"/>
      <c r="I527" s="39"/>
      <c r="J527" s="125"/>
      <c r="K527" s="125"/>
      <c r="L527" s="40"/>
      <c r="M527" s="113"/>
      <c r="N527" s="113"/>
      <c r="S527" s="112"/>
      <c r="T527" s="113"/>
      <c r="U527" s="113"/>
      <c r="V527" s="39"/>
      <c r="W527" s="125"/>
      <c r="X527" s="125"/>
      <c r="Y527" s="40"/>
      <c r="Z527" s="113"/>
      <c r="AA527" s="113"/>
    </row>
    <row r="528" spans="3:27" x14ac:dyDescent="0.3">
      <c r="F528" s="82"/>
      <c r="G528" s="82"/>
      <c r="H528" s="82"/>
      <c r="I528" s="82"/>
      <c r="J528" s="82"/>
      <c r="K528" s="82"/>
      <c r="L528" s="82"/>
      <c r="M528" s="82"/>
      <c r="N528" s="82"/>
      <c r="S528" s="82"/>
      <c r="T528" s="82"/>
      <c r="U528" s="82"/>
      <c r="V528" s="82"/>
      <c r="W528" s="82"/>
      <c r="X528" s="82"/>
      <c r="Y528" s="82"/>
      <c r="Z528" s="82"/>
      <c r="AA528" s="82"/>
    </row>
    <row r="530" spans="3:27" x14ac:dyDescent="0.3">
      <c r="C530" s="12"/>
      <c r="P530" s="12"/>
    </row>
    <row r="532" spans="3:27" x14ac:dyDescent="0.3">
      <c r="C532" s="82"/>
      <c r="D532" s="82"/>
      <c r="E532" s="82"/>
      <c r="F532" s="82"/>
      <c r="G532" s="82"/>
      <c r="H532" s="82"/>
      <c r="I532" s="82"/>
      <c r="J532" s="82"/>
      <c r="K532" s="2"/>
      <c r="L532" s="82"/>
      <c r="M532" s="82"/>
      <c r="N532" s="82"/>
      <c r="P532" s="82"/>
      <c r="Q532" s="82"/>
      <c r="R532" s="82"/>
      <c r="S532" s="82"/>
      <c r="T532" s="82"/>
      <c r="U532" s="82"/>
      <c r="V532" s="82"/>
      <c r="W532" s="82"/>
      <c r="X532" s="2"/>
      <c r="Y532" s="82"/>
      <c r="Z532" s="82"/>
      <c r="AA532" s="82"/>
    </row>
    <row r="533" spans="3:27" x14ac:dyDescent="0.3">
      <c r="C533" s="148"/>
      <c r="D533" s="148"/>
      <c r="E533" s="148"/>
      <c r="F533" s="148"/>
      <c r="G533" s="148"/>
      <c r="H533" s="149"/>
      <c r="I533" s="149"/>
      <c r="J533" s="149"/>
      <c r="K533" s="149"/>
      <c r="L533" s="82"/>
      <c r="M533" s="82"/>
      <c r="N533" s="82"/>
      <c r="P533" s="148"/>
      <c r="Q533" s="148"/>
      <c r="R533" s="148"/>
      <c r="S533" s="148"/>
      <c r="T533" s="148"/>
      <c r="U533" s="149"/>
      <c r="V533" s="149"/>
      <c r="W533" s="149"/>
      <c r="X533" s="149"/>
      <c r="Y533" s="82"/>
      <c r="Z533" s="82"/>
      <c r="AA533" s="82"/>
    </row>
    <row r="534" spans="3:27" x14ac:dyDescent="0.3">
      <c r="C534" s="148"/>
      <c r="D534" s="148"/>
      <c r="E534" s="148"/>
      <c r="F534" s="148"/>
      <c r="G534" s="148"/>
      <c r="H534" s="149"/>
      <c r="I534" s="149"/>
      <c r="J534" s="149"/>
      <c r="K534" s="149"/>
      <c r="L534" s="82"/>
      <c r="M534" s="82"/>
      <c r="N534" s="82"/>
      <c r="P534" s="148"/>
      <c r="Q534" s="148"/>
      <c r="R534" s="148"/>
      <c r="S534" s="148"/>
      <c r="T534" s="148"/>
      <c r="U534" s="149"/>
      <c r="V534" s="149"/>
      <c r="W534" s="149"/>
      <c r="X534" s="149"/>
      <c r="Y534" s="82"/>
      <c r="Z534" s="82"/>
      <c r="AA534" s="82"/>
    </row>
    <row r="535" spans="3:27" x14ac:dyDescent="0.3">
      <c r="C535" s="136"/>
      <c r="D535" s="136"/>
      <c r="E535" s="136"/>
      <c r="F535" s="136"/>
      <c r="G535" s="136"/>
      <c r="H535" s="149"/>
      <c r="I535" s="149"/>
      <c r="J535" s="149"/>
      <c r="K535" s="149"/>
      <c r="L535" s="82"/>
      <c r="M535" s="82"/>
      <c r="N535" s="82"/>
      <c r="P535" s="136"/>
      <c r="Q535" s="136"/>
      <c r="R535" s="136"/>
      <c r="S535" s="136"/>
      <c r="T535" s="136"/>
      <c r="U535" s="149"/>
      <c r="V535" s="149"/>
      <c r="W535" s="149"/>
      <c r="X535" s="149"/>
      <c r="Y535" s="82"/>
      <c r="Z535" s="82"/>
      <c r="AA535" s="82"/>
    </row>
    <row r="536" spans="3:27" x14ac:dyDescent="0.3">
      <c r="C536" s="136"/>
      <c r="D536" s="136"/>
      <c r="E536" s="136"/>
      <c r="F536" s="136"/>
      <c r="G536" s="136"/>
      <c r="H536" s="149"/>
      <c r="I536" s="149"/>
      <c r="J536" s="149"/>
      <c r="K536" s="149"/>
      <c r="L536" s="82"/>
      <c r="M536" s="82"/>
      <c r="N536" s="82"/>
      <c r="P536" s="136"/>
      <c r="Q536" s="136"/>
      <c r="R536" s="136"/>
      <c r="S536" s="136"/>
      <c r="T536" s="136"/>
      <c r="U536" s="149"/>
      <c r="V536" s="149"/>
      <c r="W536" s="149"/>
      <c r="X536" s="149"/>
      <c r="Y536" s="82"/>
      <c r="Z536" s="82"/>
      <c r="AA536" s="82"/>
    </row>
    <row r="537" spans="3:27" x14ac:dyDescent="0.3">
      <c r="C537" s="136"/>
      <c r="D537" s="136"/>
      <c r="E537" s="136"/>
      <c r="F537" s="136"/>
      <c r="G537" s="136"/>
      <c r="H537" s="149"/>
      <c r="I537" s="149"/>
      <c r="J537" s="149"/>
      <c r="K537" s="149"/>
      <c r="L537" s="82"/>
      <c r="M537" s="82"/>
      <c r="N537" s="82"/>
      <c r="P537" s="136"/>
      <c r="Q537" s="136"/>
      <c r="R537" s="136"/>
      <c r="S537" s="136"/>
      <c r="T537" s="136"/>
      <c r="U537" s="149"/>
      <c r="V537" s="149"/>
      <c r="W537" s="149"/>
      <c r="X537" s="149"/>
      <c r="Y537" s="82"/>
      <c r="Z537" s="82"/>
      <c r="AA537" s="82"/>
    </row>
    <row r="538" spans="3:27" x14ac:dyDescent="0.3">
      <c r="C538" s="148"/>
      <c r="D538" s="148"/>
      <c r="E538" s="148"/>
      <c r="F538" s="148"/>
      <c r="G538" s="148"/>
      <c r="H538" s="149"/>
      <c r="I538" s="149"/>
      <c r="J538" s="149"/>
      <c r="K538" s="149"/>
      <c r="L538" s="82"/>
      <c r="M538" s="82"/>
      <c r="N538" s="82"/>
      <c r="P538" s="148"/>
      <c r="Q538" s="148"/>
      <c r="R538" s="148"/>
      <c r="S538" s="148"/>
      <c r="T538" s="148"/>
      <c r="U538" s="149"/>
      <c r="V538" s="149"/>
      <c r="W538" s="149"/>
      <c r="X538" s="149"/>
      <c r="Y538" s="82"/>
      <c r="Z538" s="82"/>
      <c r="AA538" s="82"/>
    </row>
    <row r="539" spans="3:27" x14ac:dyDescent="0.3">
      <c r="C539" s="148"/>
      <c r="D539" s="148"/>
      <c r="E539" s="148"/>
      <c r="F539" s="148"/>
      <c r="G539" s="148"/>
      <c r="H539" s="149"/>
      <c r="I539" s="149"/>
      <c r="J539" s="149"/>
      <c r="K539" s="149"/>
      <c r="L539" s="82"/>
      <c r="M539" s="82"/>
      <c r="N539" s="82"/>
      <c r="P539" s="148"/>
      <c r="Q539" s="148"/>
      <c r="R539" s="148"/>
      <c r="S539" s="148"/>
      <c r="T539" s="148"/>
      <c r="U539" s="149"/>
      <c r="V539" s="149"/>
      <c r="W539" s="149"/>
      <c r="X539" s="149"/>
      <c r="Y539" s="82"/>
      <c r="Z539" s="82"/>
      <c r="AA539" s="82"/>
    </row>
    <row r="542" spans="3:27" x14ac:dyDescent="0.3">
      <c r="C542" s="12"/>
      <c r="P542" s="12"/>
    </row>
    <row r="543" spans="3:27" x14ac:dyDescent="0.3">
      <c r="C543" s="150"/>
      <c r="D543" s="150"/>
      <c r="E543" s="150"/>
      <c r="F543" s="150"/>
      <c r="G543" s="150"/>
      <c r="H543" s="150"/>
      <c r="I543" s="150"/>
      <c r="J543" s="150"/>
      <c r="K543" s="150"/>
      <c r="L543" s="150"/>
      <c r="M543" s="150"/>
      <c r="P543" s="150"/>
      <c r="Q543" s="150"/>
      <c r="R543" s="150"/>
      <c r="S543" s="150"/>
      <c r="T543" s="150"/>
      <c r="U543" s="150"/>
      <c r="V543" s="150"/>
      <c r="W543" s="150"/>
      <c r="X543" s="150"/>
      <c r="Y543" s="150"/>
      <c r="Z543" s="150"/>
    </row>
    <row r="544" spans="3:27" x14ac:dyDescent="0.3">
      <c r="C544" s="150"/>
      <c r="D544" s="150"/>
      <c r="E544" s="150"/>
      <c r="F544" s="150"/>
      <c r="G544" s="150"/>
      <c r="H544" s="150"/>
      <c r="I544" s="150"/>
      <c r="J544" s="150"/>
      <c r="K544" s="150"/>
      <c r="L544" s="150"/>
      <c r="M544" s="150"/>
      <c r="P544" s="150"/>
      <c r="Q544" s="150"/>
      <c r="R544" s="150"/>
      <c r="S544" s="150"/>
      <c r="T544" s="150"/>
      <c r="U544" s="150"/>
      <c r="V544" s="150"/>
      <c r="W544" s="150"/>
      <c r="X544" s="150"/>
      <c r="Y544" s="150"/>
      <c r="Z544" s="150"/>
    </row>
    <row r="550" spans="4:26" x14ac:dyDescent="0.3">
      <c r="D550" s="113"/>
      <c r="E550" s="113"/>
      <c r="F550" s="113"/>
      <c r="G550" s="113"/>
      <c r="Q550" s="113"/>
      <c r="R550" s="113"/>
      <c r="S550" s="113"/>
      <c r="T550" s="113"/>
    </row>
    <row r="551" spans="4:26" x14ac:dyDescent="0.3">
      <c r="K551" s="110"/>
      <c r="L551" s="110"/>
      <c r="M551" s="110"/>
      <c r="X551" s="110"/>
      <c r="Y551" s="110"/>
      <c r="Z551" s="110"/>
    </row>
    <row r="552" spans="4:26" x14ac:dyDescent="0.3">
      <c r="D552" s="82"/>
      <c r="E552" s="82"/>
      <c r="F552" s="82"/>
      <c r="G552" s="82"/>
      <c r="Q552" s="82"/>
      <c r="R552" s="82"/>
      <c r="S552" s="82"/>
      <c r="T552" s="82"/>
    </row>
    <row r="566" spans="3:26" ht="18" x14ac:dyDescent="0.35">
      <c r="E566" s="1"/>
      <c r="R566" s="1"/>
    </row>
    <row r="567" spans="3:26" x14ac:dyDescent="0.3">
      <c r="D567" s="82"/>
      <c r="E567" s="82"/>
      <c r="F567" s="82"/>
      <c r="G567" s="82"/>
      <c r="H567" s="82"/>
      <c r="I567" s="82"/>
      <c r="J567" s="82"/>
      <c r="K567" s="82"/>
      <c r="L567" s="82"/>
      <c r="Q567" s="82"/>
      <c r="R567" s="82"/>
      <c r="S567" s="82"/>
      <c r="T567" s="82"/>
      <c r="U567" s="82"/>
      <c r="V567" s="82"/>
      <c r="W567" s="82"/>
      <c r="X567" s="82"/>
      <c r="Y567" s="82"/>
    </row>
    <row r="570" spans="3:26" x14ac:dyDescent="0.3">
      <c r="E570" s="2"/>
      <c r="F570" s="12"/>
      <c r="G570" s="41"/>
      <c r="H570" s="41"/>
      <c r="I570" s="2"/>
      <c r="J570" s="41"/>
      <c r="K570" s="41"/>
      <c r="L570" s="41"/>
      <c r="R570" s="2"/>
      <c r="S570" s="12"/>
      <c r="T570" s="41"/>
      <c r="U570" s="41"/>
      <c r="V570" s="2"/>
      <c r="W570" s="41"/>
      <c r="X570" s="41"/>
      <c r="Y570" s="41"/>
    </row>
    <row r="572" spans="3:26" x14ac:dyDescent="0.3">
      <c r="E572" s="110"/>
      <c r="F572" s="110"/>
      <c r="G572" s="110"/>
      <c r="H572" s="110"/>
      <c r="R572" s="110"/>
      <c r="S572" s="110"/>
      <c r="T572" s="110"/>
      <c r="U572" s="110"/>
    </row>
    <row r="573" spans="3:26" x14ac:dyDescent="0.3">
      <c r="C573" s="2"/>
      <c r="D573" s="2"/>
      <c r="E573" s="3"/>
      <c r="F573" s="3"/>
      <c r="G573" s="3"/>
      <c r="H573" s="3"/>
      <c r="P573" s="2"/>
      <c r="Q573" s="2"/>
      <c r="R573" s="3"/>
      <c r="S573" s="3"/>
      <c r="T573" s="3"/>
      <c r="U573" s="3"/>
    </row>
    <row r="575" spans="3:26" x14ac:dyDescent="0.3">
      <c r="C575" s="110"/>
      <c r="D575" s="110"/>
      <c r="E575" s="110"/>
      <c r="F575" s="110"/>
      <c r="G575" s="110"/>
      <c r="H575" s="111"/>
      <c r="I575" s="111"/>
      <c r="J575" s="111"/>
      <c r="K575" s="111"/>
      <c r="L575" s="111"/>
      <c r="M575" s="111"/>
      <c r="P575" s="110"/>
      <c r="Q575" s="110"/>
      <c r="R575" s="110"/>
      <c r="S575" s="110"/>
      <c r="T575" s="110"/>
      <c r="U575" s="111"/>
      <c r="V575" s="111"/>
      <c r="W575" s="111"/>
      <c r="X575" s="111"/>
      <c r="Y575" s="111"/>
      <c r="Z575" s="111"/>
    </row>
    <row r="577" spans="3:27" x14ac:dyDescent="0.3">
      <c r="F577" s="112"/>
      <c r="G577" s="113"/>
      <c r="H577" s="113"/>
      <c r="I577" s="39"/>
      <c r="J577" s="125"/>
      <c r="K577" s="125"/>
      <c r="L577" s="40"/>
      <c r="M577" s="113"/>
      <c r="N577" s="113"/>
      <c r="S577" s="112"/>
      <c r="T577" s="113"/>
      <c r="U577" s="113"/>
      <c r="V577" s="39"/>
      <c r="W577" s="125"/>
      <c r="X577" s="125"/>
      <c r="Y577" s="40"/>
      <c r="Z577" s="113"/>
      <c r="AA577" s="113"/>
    </row>
    <row r="578" spans="3:27" x14ac:dyDescent="0.3">
      <c r="F578" s="82"/>
      <c r="G578" s="82"/>
      <c r="H578" s="82"/>
      <c r="I578" s="82"/>
      <c r="J578" s="82"/>
      <c r="K578" s="82"/>
      <c r="L578" s="82"/>
      <c r="M578" s="82"/>
      <c r="N578" s="82"/>
      <c r="S578" s="82"/>
      <c r="T578" s="82"/>
      <c r="U578" s="82"/>
      <c r="V578" s="82"/>
      <c r="W578" s="82"/>
      <c r="X578" s="82"/>
      <c r="Y578" s="82"/>
      <c r="Z578" s="82"/>
      <c r="AA578" s="82"/>
    </row>
    <row r="580" spans="3:27" x14ac:dyDescent="0.3">
      <c r="C580" s="12"/>
      <c r="P580" s="12"/>
    </row>
    <row r="582" spans="3:27" x14ac:dyDescent="0.3">
      <c r="C582" s="82"/>
      <c r="D582" s="82"/>
      <c r="E582" s="82"/>
      <c r="F582" s="82"/>
      <c r="G582" s="82"/>
      <c r="H582" s="82"/>
      <c r="I582" s="82"/>
      <c r="J582" s="82"/>
      <c r="K582" s="2"/>
      <c r="L582" s="82"/>
      <c r="M582" s="82"/>
      <c r="N582" s="82"/>
      <c r="P582" s="82"/>
      <c r="Q582" s="82"/>
      <c r="R582" s="82"/>
      <c r="S582" s="82"/>
      <c r="T582" s="82"/>
      <c r="U582" s="82"/>
      <c r="V582" s="82"/>
      <c r="W582" s="82"/>
      <c r="X582" s="2"/>
      <c r="Y582" s="82"/>
      <c r="Z582" s="82"/>
      <c r="AA582" s="82"/>
    </row>
    <row r="583" spans="3:27" x14ac:dyDescent="0.3">
      <c r="C583" s="148"/>
      <c r="D583" s="148"/>
      <c r="E583" s="148"/>
      <c r="F583" s="148"/>
      <c r="G583" s="148"/>
      <c r="H583" s="149"/>
      <c r="I583" s="149"/>
      <c r="J583" s="149"/>
      <c r="K583" s="149"/>
      <c r="L583" s="82"/>
      <c r="M583" s="82"/>
      <c r="N583" s="82"/>
      <c r="P583" s="148"/>
      <c r="Q583" s="148"/>
      <c r="R583" s="148"/>
      <c r="S583" s="148"/>
      <c r="T583" s="148"/>
      <c r="U583" s="149"/>
      <c r="V583" s="149"/>
      <c r="W583" s="149"/>
      <c r="X583" s="149"/>
      <c r="Y583" s="82"/>
      <c r="Z583" s="82"/>
      <c r="AA583" s="82"/>
    </row>
    <row r="584" spans="3:27" x14ac:dyDescent="0.3">
      <c r="C584" s="148"/>
      <c r="D584" s="148"/>
      <c r="E584" s="148"/>
      <c r="F584" s="148"/>
      <c r="G584" s="148"/>
      <c r="H584" s="149"/>
      <c r="I584" s="149"/>
      <c r="J584" s="149"/>
      <c r="K584" s="149"/>
      <c r="L584" s="82"/>
      <c r="M584" s="82"/>
      <c r="N584" s="82"/>
      <c r="P584" s="148"/>
      <c r="Q584" s="148"/>
      <c r="R584" s="148"/>
      <c r="S584" s="148"/>
      <c r="T584" s="148"/>
      <c r="U584" s="149"/>
      <c r="V584" s="149"/>
      <c r="W584" s="149"/>
      <c r="X584" s="149"/>
      <c r="Y584" s="82"/>
      <c r="Z584" s="82"/>
      <c r="AA584" s="82"/>
    </row>
    <row r="585" spans="3:27" x14ac:dyDescent="0.3">
      <c r="C585" s="136"/>
      <c r="D585" s="136"/>
      <c r="E585" s="136"/>
      <c r="F585" s="136"/>
      <c r="G585" s="136"/>
      <c r="H585" s="149"/>
      <c r="I585" s="149"/>
      <c r="J585" s="149"/>
      <c r="K585" s="149"/>
      <c r="L585" s="82"/>
      <c r="M585" s="82"/>
      <c r="N585" s="82"/>
      <c r="P585" s="136"/>
      <c r="Q585" s="136"/>
      <c r="R585" s="136"/>
      <c r="S585" s="136"/>
      <c r="T585" s="136"/>
      <c r="U585" s="149"/>
      <c r="V585" s="149"/>
      <c r="W585" s="149"/>
      <c r="X585" s="149"/>
      <c r="Y585" s="82"/>
      <c r="Z585" s="82"/>
      <c r="AA585" s="82"/>
    </row>
    <row r="586" spans="3:27" x14ac:dyDescent="0.3">
      <c r="C586" s="136"/>
      <c r="D586" s="136"/>
      <c r="E586" s="136"/>
      <c r="F586" s="136"/>
      <c r="G586" s="136"/>
      <c r="H586" s="149"/>
      <c r="I586" s="149"/>
      <c r="J586" s="149"/>
      <c r="K586" s="149"/>
      <c r="L586" s="82"/>
      <c r="M586" s="82"/>
      <c r="N586" s="82"/>
      <c r="P586" s="136"/>
      <c r="Q586" s="136"/>
      <c r="R586" s="136"/>
      <c r="S586" s="136"/>
      <c r="T586" s="136"/>
      <c r="U586" s="149"/>
      <c r="V586" s="149"/>
      <c r="W586" s="149"/>
      <c r="X586" s="149"/>
      <c r="Y586" s="82"/>
      <c r="Z586" s="82"/>
      <c r="AA586" s="82"/>
    </row>
    <row r="587" spans="3:27" x14ac:dyDescent="0.3">
      <c r="C587" s="136"/>
      <c r="D587" s="136"/>
      <c r="E587" s="136"/>
      <c r="F587" s="136"/>
      <c r="G587" s="136"/>
      <c r="H587" s="149"/>
      <c r="I587" s="149"/>
      <c r="J587" s="149"/>
      <c r="K587" s="149"/>
      <c r="L587" s="82"/>
      <c r="M587" s="82"/>
      <c r="N587" s="82"/>
      <c r="P587" s="136"/>
      <c r="Q587" s="136"/>
      <c r="R587" s="136"/>
      <c r="S587" s="136"/>
      <c r="T587" s="136"/>
      <c r="U587" s="149"/>
      <c r="V587" s="149"/>
      <c r="W587" s="149"/>
      <c r="X587" s="149"/>
      <c r="Y587" s="82"/>
      <c r="Z587" s="82"/>
      <c r="AA587" s="82"/>
    </row>
    <row r="588" spans="3:27" x14ac:dyDescent="0.3">
      <c r="C588" s="148"/>
      <c r="D588" s="148"/>
      <c r="E588" s="148"/>
      <c r="F588" s="148"/>
      <c r="G588" s="148"/>
      <c r="H588" s="149"/>
      <c r="I588" s="149"/>
      <c r="J588" s="149"/>
      <c r="K588" s="149"/>
      <c r="L588" s="82"/>
      <c r="M588" s="82"/>
      <c r="N588" s="82"/>
      <c r="P588" s="148"/>
      <c r="Q588" s="148"/>
      <c r="R588" s="148"/>
      <c r="S588" s="148"/>
      <c r="T588" s="148"/>
      <c r="U588" s="149"/>
      <c r="V588" s="149"/>
      <c r="W588" s="149"/>
      <c r="X588" s="149"/>
      <c r="Y588" s="82"/>
      <c r="Z588" s="82"/>
      <c r="AA588" s="82"/>
    </row>
    <row r="589" spans="3:27" x14ac:dyDescent="0.3">
      <c r="C589" s="148"/>
      <c r="D589" s="148"/>
      <c r="E589" s="148"/>
      <c r="F589" s="148"/>
      <c r="G589" s="148"/>
      <c r="H589" s="149"/>
      <c r="I589" s="149"/>
      <c r="J589" s="149"/>
      <c r="K589" s="149"/>
      <c r="L589" s="82"/>
      <c r="M589" s="82"/>
      <c r="N589" s="82"/>
      <c r="P589" s="148"/>
      <c r="Q589" s="148"/>
      <c r="R589" s="148"/>
      <c r="S589" s="148"/>
      <c r="T589" s="148"/>
      <c r="U589" s="149"/>
      <c r="V589" s="149"/>
      <c r="W589" s="149"/>
      <c r="X589" s="149"/>
      <c r="Y589" s="82"/>
      <c r="Z589" s="82"/>
      <c r="AA589" s="82"/>
    </row>
    <row r="592" spans="3:27" x14ac:dyDescent="0.3">
      <c r="C592" s="12"/>
      <c r="P592" s="12"/>
    </row>
    <row r="593" spans="3:26" x14ac:dyDescent="0.3">
      <c r="C593" s="150"/>
      <c r="D593" s="150"/>
      <c r="E593" s="150"/>
      <c r="F593" s="150"/>
      <c r="G593" s="150"/>
      <c r="H593" s="150"/>
      <c r="I593" s="150"/>
      <c r="J593" s="150"/>
      <c r="K593" s="150"/>
      <c r="L593" s="150"/>
      <c r="M593" s="150"/>
      <c r="P593" s="150"/>
      <c r="Q593" s="150"/>
      <c r="R593" s="150"/>
      <c r="S593" s="150"/>
      <c r="T593" s="150"/>
      <c r="U593" s="150"/>
      <c r="V593" s="150"/>
      <c r="W593" s="150"/>
      <c r="X593" s="150"/>
      <c r="Y593" s="150"/>
      <c r="Z593" s="150"/>
    </row>
    <row r="594" spans="3:26" x14ac:dyDescent="0.3">
      <c r="C594" s="150"/>
      <c r="D594" s="150"/>
      <c r="E594" s="150"/>
      <c r="F594" s="150"/>
      <c r="G594" s="150"/>
      <c r="H594" s="150"/>
      <c r="I594" s="150"/>
      <c r="J594" s="150"/>
      <c r="K594" s="150"/>
      <c r="L594" s="150"/>
      <c r="M594" s="150"/>
      <c r="P594" s="150"/>
      <c r="Q594" s="150"/>
      <c r="R594" s="150"/>
      <c r="S594" s="150"/>
      <c r="T594" s="150"/>
      <c r="U594" s="150"/>
      <c r="V594" s="150"/>
      <c r="W594" s="150"/>
      <c r="X594" s="150"/>
      <c r="Y594" s="150"/>
      <c r="Z594" s="150"/>
    </row>
    <row r="600" spans="3:26" x14ac:dyDescent="0.3">
      <c r="D600" s="113"/>
      <c r="E600" s="113"/>
      <c r="F600" s="113"/>
      <c r="G600" s="113"/>
      <c r="Q600" s="113"/>
      <c r="R600" s="113"/>
      <c r="S600" s="113"/>
      <c r="T600" s="113"/>
    </row>
    <row r="601" spans="3:26" x14ac:dyDescent="0.3">
      <c r="K601" s="110"/>
      <c r="L601" s="110"/>
      <c r="M601" s="110"/>
      <c r="X601" s="110"/>
      <c r="Y601" s="110"/>
      <c r="Z601" s="110"/>
    </row>
    <row r="602" spans="3:26" x14ac:dyDescent="0.3">
      <c r="D602" s="82"/>
      <c r="E602" s="82"/>
      <c r="F602" s="82"/>
      <c r="G602" s="82"/>
      <c r="Q602" s="82"/>
      <c r="R602" s="82"/>
      <c r="S602" s="82"/>
      <c r="T602" s="82"/>
    </row>
    <row r="616" spans="3:25" ht="18" x14ac:dyDescent="0.35">
      <c r="E616" s="1"/>
      <c r="R616" s="1"/>
    </row>
    <row r="617" spans="3:25" x14ac:dyDescent="0.3">
      <c r="D617" s="82"/>
      <c r="E617" s="82"/>
      <c r="F617" s="82"/>
      <c r="G617" s="82"/>
      <c r="H617" s="82"/>
      <c r="I617" s="82"/>
      <c r="J617" s="82"/>
      <c r="K617" s="82"/>
      <c r="L617" s="82"/>
      <c r="Q617" s="82"/>
      <c r="R617" s="82"/>
      <c r="S617" s="82"/>
      <c r="T617" s="82"/>
      <c r="U617" s="82"/>
      <c r="V617" s="82"/>
      <c r="W617" s="82"/>
      <c r="X617" s="82"/>
      <c r="Y617" s="82"/>
    </row>
    <row r="620" spans="3:25" x14ac:dyDescent="0.3">
      <c r="E620" s="2"/>
      <c r="F620" s="12"/>
      <c r="G620" s="41"/>
      <c r="H620" s="41"/>
      <c r="I620" s="2"/>
      <c r="J620" s="41"/>
      <c r="K620" s="41"/>
      <c r="L620" s="41"/>
      <c r="R620" s="2"/>
      <c r="S620" s="12"/>
      <c r="T620" s="41"/>
      <c r="U620" s="41"/>
      <c r="V620" s="2"/>
      <c r="W620" s="41"/>
      <c r="X620" s="41"/>
      <c r="Y620" s="41"/>
    </row>
    <row r="622" spans="3:25" x14ac:dyDescent="0.3">
      <c r="E622" s="110"/>
      <c r="F622" s="110"/>
      <c r="G622" s="110"/>
      <c r="H622" s="110"/>
      <c r="R622" s="110"/>
      <c r="S622" s="110"/>
      <c r="T622" s="110"/>
      <c r="U622" s="110"/>
    </row>
    <row r="623" spans="3:25" x14ac:dyDescent="0.3">
      <c r="C623" s="2"/>
      <c r="D623" s="2"/>
      <c r="E623" s="3"/>
      <c r="F623" s="3"/>
      <c r="G623" s="3"/>
      <c r="H623" s="3"/>
      <c r="P623" s="2"/>
      <c r="Q623" s="2"/>
      <c r="R623" s="3"/>
      <c r="S623" s="3"/>
      <c r="T623" s="3"/>
      <c r="U623" s="3"/>
    </row>
    <row r="625" spans="3:27" x14ac:dyDescent="0.3">
      <c r="C625" s="110"/>
      <c r="D625" s="110"/>
      <c r="E625" s="110"/>
      <c r="F625" s="110"/>
      <c r="G625" s="110"/>
      <c r="H625" s="111"/>
      <c r="I625" s="111"/>
      <c r="J625" s="111"/>
      <c r="K625" s="111"/>
      <c r="L625" s="111"/>
      <c r="M625" s="111"/>
      <c r="P625" s="110"/>
      <c r="Q625" s="110"/>
      <c r="R625" s="110"/>
      <c r="S625" s="110"/>
      <c r="T625" s="110"/>
      <c r="U625" s="111"/>
      <c r="V625" s="111"/>
      <c r="W625" s="111"/>
      <c r="X625" s="111"/>
      <c r="Y625" s="111"/>
      <c r="Z625" s="111"/>
    </row>
    <row r="627" spans="3:27" x14ac:dyDescent="0.3">
      <c r="F627" s="112"/>
      <c r="G627" s="113"/>
      <c r="H627" s="113"/>
      <c r="I627" s="39"/>
      <c r="J627" s="125"/>
      <c r="K627" s="125"/>
      <c r="L627" s="40"/>
      <c r="M627" s="113"/>
      <c r="N627" s="113"/>
      <c r="S627" s="112"/>
      <c r="T627" s="113"/>
      <c r="U627" s="113"/>
      <c r="V627" s="39"/>
      <c r="W627" s="125"/>
      <c r="X627" s="125"/>
      <c r="Y627" s="40"/>
      <c r="Z627" s="113"/>
      <c r="AA627" s="113"/>
    </row>
    <row r="628" spans="3:27" x14ac:dyDescent="0.3">
      <c r="F628" s="82"/>
      <c r="G628" s="82"/>
      <c r="H628" s="82"/>
      <c r="I628" s="82"/>
      <c r="J628" s="82"/>
      <c r="K628" s="82"/>
      <c r="L628" s="82"/>
      <c r="M628" s="82"/>
      <c r="N628" s="82"/>
      <c r="S628" s="82"/>
      <c r="T628" s="82"/>
      <c r="U628" s="82"/>
      <c r="V628" s="82"/>
      <c r="W628" s="82"/>
      <c r="X628" s="82"/>
      <c r="Y628" s="82"/>
      <c r="Z628" s="82"/>
      <c r="AA628" s="82"/>
    </row>
    <row r="630" spans="3:27" x14ac:dyDescent="0.3">
      <c r="C630" s="12"/>
      <c r="P630" s="12"/>
    </row>
    <row r="632" spans="3:27" x14ac:dyDescent="0.3">
      <c r="C632" s="82"/>
      <c r="D632" s="82"/>
      <c r="E632" s="82"/>
      <c r="F632" s="82"/>
      <c r="G632" s="82"/>
      <c r="H632" s="82"/>
      <c r="I632" s="82"/>
      <c r="J632" s="82"/>
      <c r="K632" s="2"/>
      <c r="L632" s="82"/>
      <c r="M632" s="82"/>
      <c r="N632" s="82"/>
      <c r="P632" s="82"/>
      <c r="Q632" s="82"/>
      <c r="R632" s="82"/>
      <c r="S632" s="82"/>
      <c r="T632" s="82"/>
      <c r="U632" s="82"/>
      <c r="V632" s="82"/>
      <c r="W632" s="82"/>
      <c r="X632" s="2"/>
      <c r="Y632" s="82"/>
      <c r="Z632" s="82"/>
      <c r="AA632" s="82"/>
    </row>
    <row r="633" spans="3:27" x14ac:dyDescent="0.3">
      <c r="C633" s="148"/>
      <c r="D633" s="148"/>
      <c r="E633" s="148"/>
      <c r="F633" s="148"/>
      <c r="G633" s="148"/>
      <c r="H633" s="149"/>
      <c r="I633" s="149"/>
      <c r="J633" s="149"/>
      <c r="K633" s="149"/>
      <c r="L633" s="82"/>
      <c r="M633" s="82"/>
      <c r="N633" s="82"/>
      <c r="P633" s="148"/>
      <c r="Q633" s="148"/>
      <c r="R633" s="148"/>
      <c r="S633" s="148"/>
      <c r="T633" s="148"/>
      <c r="U633" s="149"/>
      <c r="V633" s="149"/>
      <c r="W633" s="149"/>
      <c r="X633" s="149"/>
      <c r="Y633" s="82"/>
      <c r="Z633" s="82"/>
      <c r="AA633" s="82"/>
    </row>
    <row r="634" spans="3:27" x14ac:dyDescent="0.3">
      <c r="C634" s="148"/>
      <c r="D634" s="148"/>
      <c r="E634" s="148"/>
      <c r="F634" s="148"/>
      <c r="G634" s="148"/>
      <c r="H634" s="149"/>
      <c r="I634" s="149"/>
      <c r="J634" s="149"/>
      <c r="K634" s="149"/>
      <c r="L634" s="82"/>
      <c r="M634" s="82"/>
      <c r="N634" s="82"/>
      <c r="P634" s="148"/>
      <c r="Q634" s="148"/>
      <c r="R634" s="148"/>
      <c r="S634" s="148"/>
      <c r="T634" s="148"/>
      <c r="U634" s="149"/>
      <c r="V634" s="149"/>
      <c r="W634" s="149"/>
      <c r="X634" s="149"/>
      <c r="Y634" s="82"/>
      <c r="Z634" s="82"/>
      <c r="AA634" s="82"/>
    </row>
    <row r="635" spans="3:27" x14ac:dyDescent="0.3">
      <c r="C635" s="136"/>
      <c r="D635" s="136"/>
      <c r="E635" s="136"/>
      <c r="F635" s="136"/>
      <c r="G635" s="136"/>
      <c r="H635" s="149"/>
      <c r="I635" s="149"/>
      <c r="J635" s="149"/>
      <c r="K635" s="149"/>
      <c r="L635" s="82"/>
      <c r="M635" s="82"/>
      <c r="N635" s="82"/>
      <c r="P635" s="136"/>
      <c r="Q635" s="136"/>
      <c r="R635" s="136"/>
      <c r="S635" s="136"/>
      <c r="T635" s="136"/>
      <c r="U635" s="149"/>
      <c r="V635" s="149"/>
      <c r="W635" s="149"/>
      <c r="X635" s="149"/>
      <c r="Y635" s="82"/>
      <c r="Z635" s="82"/>
      <c r="AA635" s="82"/>
    </row>
    <row r="636" spans="3:27" x14ac:dyDescent="0.3">
      <c r="C636" s="136"/>
      <c r="D636" s="136"/>
      <c r="E636" s="136"/>
      <c r="F636" s="136"/>
      <c r="G636" s="136"/>
      <c r="H636" s="149"/>
      <c r="I636" s="149"/>
      <c r="J636" s="149"/>
      <c r="K636" s="149"/>
      <c r="L636" s="82"/>
      <c r="M636" s="82"/>
      <c r="N636" s="82"/>
      <c r="P636" s="136"/>
      <c r="Q636" s="136"/>
      <c r="R636" s="136"/>
      <c r="S636" s="136"/>
      <c r="T636" s="136"/>
      <c r="U636" s="149"/>
      <c r="V636" s="149"/>
      <c r="W636" s="149"/>
      <c r="X636" s="149"/>
      <c r="Y636" s="82"/>
      <c r="Z636" s="82"/>
      <c r="AA636" s="82"/>
    </row>
    <row r="637" spans="3:27" x14ac:dyDescent="0.3">
      <c r="C637" s="136"/>
      <c r="D637" s="136"/>
      <c r="E637" s="136"/>
      <c r="F637" s="136"/>
      <c r="G637" s="136"/>
      <c r="H637" s="149"/>
      <c r="I637" s="149"/>
      <c r="J637" s="149"/>
      <c r="K637" s="149"/>
      <c r="L637" s="82"/>
      <c r="M637" s="82"/>
      <c r="N637" s="82"/>
      <c r="P637" s="136"/>
      <c r="Q637" s="136"/>
      <c r="R637" s="136"/>
      <c r="S637" s="136"/>
      <c r="T637" s="136"/>
      <c r="U637" s="149"/>
      <c r="V637" s="149"/>
      <c r="W637" s="149"/>
      <c r="X637" s="149"/>
      <c r="Y637" s="82"/>
      <c r="Z637" s="82"/>
      <c r="AA637" s="82"/>
    </row>
    <row r="638" spans="3:27" x14ac:dyDescent="0.3">
      <c r="C638" s="148"/>
      <c r="D638" s="148"/>
      <c r="E638" s="148"/>
      <c r="F638" s="148"/>
      <c r="G638" s="148"/>
      <c r="H638" s="149"/>
      <c r="I638" s="149"/>
      <c r="J638" s="149"/>
      <c r="K638" s="149"/>
      <c r="L638" s="82"/>
      <c r="M638" s="82"/>
      <c r="N638" s="82"/>
      <c r="P638" s="148"/>
      <c r="Q638" s="148"/>
      <c r="R638" s="148"/>
      <c r="S638" s="148"/>
      <c r="T638" s="148"/>
      <c r="U638" s="149"/>
      <c r="V638" s="149"/>
      <c r="W638" s="149"/>
      <c r="X638" s="149"/>
      <c r="Y638" s="82"/>
      <c r="Z638" s="82"/>
      <c r="AA638" s="82"/>
    </row>
    <row r="639" spans="3:27" x14ac:dyDescent="0.3">
      <c r="C639" s="148"/>
      <c r="D639" s="148"/>
      <c r="E639" s="148"/>
      <c r="F639" s="148"/>
      <c r="G639" s="148"/>
      <c r="H639" s="149"/>
      <c r="I639" s="149"/>
      <c r="J639" s="149"/>
      <c r="K639" s="149"/>
      <c r="L639" s="82"/>
      <c r="M639" s="82"/>
      <c r="N639" s="82"/>
      <c r="P639" s="148"/>
      <c r="Q639" s="148"/>
      <c r="R639" s="148"/>
      <c r="S639" s="148"/>
      <c r="T639" s="148"/>
      <c r="U639" s="149"/>
      <c r="V639" s="149"/>
      <c r="W639" s="149"/>
      <c r="X639" s="149"/>
      <c r="Y639" s="82"/>
      <c r="Z639" s="82"/>
      <c r="AA639" s="82"/>
    </row>
    <row r="642" spans="3:26" x14ac:dyDescent="0.3">
      <c r="C642" s="12"/>
      <c r="P642" s="12"/>
    </row>
    <row r="643" spans="3:26" x14ac:dyDescent="0.3">
      <c r="C643" s="150"/>
      <c r="D643" s="150"/>
      <c r="E643" s="150"/>
      <c r="F643" s="150"/>
      <c r="G643" s="150"/>
      <c r="H643" s="150"/>
      <c r="I643" s="150"/>
      <c r="J643" s="150"/>
      <c r="K643" s="150"/>
      <c r="L643" s="150"/>
      <c r="M643" s="150"/>
      <c r="P643" s="150"/>
      <c r="Q643" s="150"/>
      <c r="R643" s="150"/>
      <c r="S643" s="150"/>
      <c r="T643" s="150"/>
      <c r="U643" s="150"/>
      <c r="V643" s="150"/>
      <c r="W643" s="150"/>
      <c r="X643" s="150"/>
      <c r="Y643" s="150"/>
      <c r="Z643" s="150"/>
    </row>
    <row r="644" spans="3:26" x14ac:dyDescent="0.3">
      <c r="C644" s="150"/>
      <c r="D644" s="150"/>
      <c r="E644" s="150"/>
      <c r="F644" s="150"/>
      <c r="G644" s="150"/>
      <c r="H644" s="150"/>
      <c r="I644" s="150"/>
      <c r="J644" s="150"/>
      <c r="K644" s="150"/>
      <c r="L644" s="150"/>
      <c r="M644" s="150"/>
      <c r="P644" s="150"/>
      <c r="Q644" s="150"/>
      <c r="R644" s="150"/>
      <c r="S644" s="150"/>
      <c r="T644" s="150"/>
      <c r="U644" s="150"/>
      <c r="V644" s="150"/>
      <c r="W644" s="150"/>
      <c r="X644" s="150"/>
      <c r="Y644" s="150"/>
      <c r="Z644" s="150"/>
    </row>
    <row r="650" spans="3:26" x14ac:dyDescent="0.3">
      <c r="D650" s="113"/>
      <c r="E650" s="113"/>
      <c r="F650" s="113"/>
      <c r="G650" s="113"/>
      <c r="Q650" s="113"/>
      <c r="R650" s="113"/>
      <c r="S650" s="113"/>
      <c r="T650" s="113"/>
    </row>
    <row r="651" spans="3:26" x14ac:dyDescent="0.3">
      <c r="K651" s="110"/>
      <c r="L651" s="110"/>
      <c r="M651" s="110"/>
      <c r="X651" s="110"/>
      <c r="Y651" s="110"/>
      <c r="Z651" s="110"/>
    </row>
    <row r="652" spans="3:26" x14ac:dyDescent="0.3">
      <c r="D652" s="82"/>
      <c r="E652" s="82"/>
      <c r="F652" s="82"/>
      <c r="G652" s="82"/>
      <c r="Q652" s="82"/>
      <c r="R652" s="82"/>
      <c r="S652" s="82"/>
      <c r="T652" s="82"/>
    </row>
    <row r="666" spans="4:25" ht="18" x14ac:dyDescent="0.35">
      <c r="E666" s="1"/>
      <c r="R666" s="1"/>
    </row>
    <row r="667" spans="4:25" x14ac:dyDescent="0.3">
      <c r="D667" s="82"/>
      <c r="E667" s="82"/>
      <c r="F667" s="82"/>
      <c r="G667" s="82"/>
      <c r="H667" s="82"/>
      <c r="I667" s="82"/>
      <c r="J667" s="82"/>
      <c r="K667" s="82"/>
      <c r="L667" s="82"/>
      <c r="Q667" s="82"/>
      <c r="R667" s="82"/>
      <c r="S667" s="82"/>
      <c r="T667" s="82"/>
      <c r="U667" s="82"/>
      <c r="V667" s="82"/>
      <c r="W667" s="82"/>
      <c r="X667" s="82"/>
      <c r="Y667" s="82"/>
    </row>
    <row r="670" spans="4:25" x14ac:dyDescent="0.3">
      <c r="E670" s="2"/>
      <c r="F670" s="12"/>
      <c r="G670" s="41"/>
      <c r="H670" s="41"/>
      <c r="I670" s="2"/>
      <c r="J670" s="41"/>
      <c r="K670" s="41"/>
      <c r="L670" s="41"/>
      <c r="R670" s="2"/>
      <c r="S670" s="12"/>
      <c r="T670" s="41"/>
      <c r="U670" s="41"/>
      <c r="V670" s="2"/>
      <c r="W670" s="41"/>
      <c r="X670" s="41"/>
      <c r="Y670" s="41"/>
    </row>
    <row r="672" spans="4:25" x14ac:dyDescent="0.3">
      <c r="E672" s="110"/>
      <c r="F672" s="110"/>
      <c r="G672" s="110"/>
      <c r="H672" s="110"/>
      <c r="R672" s="110"/>
      <c r="S672" s="110"/>
      <c r="T672" s="110"/>
      <c r="U672" s="110"/>
    </row>
    <row r="673" spans="3:27" x14ac:dyDescent="0.3">
      <c r="C673" s="2"/>
      <c r="D673" s="2"/>
      <c r="E673" s="3"/>
      <c r="F673" s="3"/>
      <c r="G673" s="3"/>
      <c r="H673" s="3"/>
      <c r="P673" s="2"/>
      <c r="Q673" s="2"/>
      <c r="R673" s="3"/>
      <c r="S673" s="3"/>
      <c r="T673" s="3"/>
      <c r="U673" s="3"/>
    </row>
    <row r="675" spans="3:27" x14ac:dyDescent="0.3">
      <c r="C675" s="110"/>
      <c r="D675" s="110"/>
      <c r="E675" s="110"/>
      <c r="F675" s="110"/>
      <c r="G675" s="110"/>
      <c r="H675" s="111"/>
      <c r="I675" s="111"/>
      <c r="J675" s="111"/>
      <c r="K675" s="111"/>
      <c r="L675" s="111"/>
      <c r="M675" s="111"/>
      <c r="P675" s="110"/>
      <c r="Q675" s="110"/>
      <c r="R675" s="110"/>
      <c r="S675" s="110"/>
      <c r="T675" s="110"/>
      <c r="U675" s="111"/>
      <c r="V675" s="111"/>
      <c r="W675" s="111"/>
      <c r="X675" s="111"/>
      <c r="Y675" s="111"/>
      <c r="Z675" s="111"/>
    </row>
    <row r="677" spans="3:27" x14ac:dyDescent="0.3">
      <c r="F677" s="112"/>
      <c r="G677" s="113"/>
      <c r="H677" s="113"/>
      <c r="I677" s="39"/>
      <c r="J677" s="125"/>
      <c r="K677" s="125"/>
      <c r="L677" s="40"/>
      <c r="M677" s="113"/>
      <c r="N677" s="113"/>
      <c r="S677" s="112"/>
      <c r="T677" s="113"/>
      <c r="U677" s="113"/>
      <c r="V677" s="39"/>
      <c r="W677" s="125"/>
      <c r="X677" s="125"/>
      <c r="Y677" s="40"/>
      <c r="Z677" s="113"/>
      <c r="AA677" s="113"/>
    </row>
    <row r="678" spans="3:27" x14ac:dyDescent="0.3">
      <c r="F678" s="82"/>
      <c r="G678" s="82"/>
      <c r="H678" s="82"/>
      <c r="I678" s="82"/>
      <c r="J678" s="82"/>
      <c r="K678" s="82"/>
      <c r="L678" s="82"/>
      <c r="M678" s="82"/>
      <c r="N678" s="82"/>
      <c r="S678" s="82"/>
      <c r="T678" s="82"/>
      <c r="U678" s="82"/>
      <c r="V678" s="82"/>
      <c r="W678" s="82"/>
      <c r="X678" s="82"/>
      <c r="Y678" s="82"/>
      <c r="Z678" s="82"/>
      <c r="AA678" s="82"/>
    </row>
    <row r="680" spans="3:27" x14ac:dyDescent="0.3">
      <c r="C680" s="12"/>
      <c r="P680" s="12"/>
    </row>
    <row r="682" spans="3:27" x14ac:dyDescent="0.3">
      <c r="C682" s="82"/>
      <c r="D682" s="82"/>
      <c r="E682" s="82"/>
      <c r="F682" s="82"/>
      <c r="G682" s="82"/>
      <c r="H682" s="82"/>
      <c r="I682" s="82"/>
      <c r="J682" s="82"/>
      <c r="K682" s="2"/>
      <c r="L682" s="82"/>
      <c r="M682" s="82"/>
      <c r="N682" s="82"/>
      <c r="P682" s="82"/>
      <c r="Q682" s="82"/>
      <c r="R682" s="82"/>
      <c r="S682" s="82"/>
      <c r="T682" s="82"/>
      <c r="U682" s="82"/>
      <c r="V682" s="82"/>
      <c r="W682" s="82"/>
      <c r="X682" s="2"/>
      <c r="Y682" s="82"/>
      <c r="Z682" s="82"/>
      <c r="AA682" s="82"/>
    </row>
    <row r="683" spans="3:27" x14ac:dyDescent="0.3">
      <c r="C683" s="148"/>
      <c r="D683" s="148"/>
      <c r="E683" s="148"/>
      <c r="F683" s="148"/>
      <c r="G683" s="148"/>
      <c r="H683" s="149"/>
      <c r="I683" s="149"/>
      <c r="J683" s="149"/>
      <c r="K683" s="149"/>
      <c r="L683" s="82"/>
      <c r="M683" s="82"/>
      <c r="N683" s="82"/>
      <c r="P683" s="148"/>
      <c r="Q683" s="148"/>
      <c r="R683" s="148"/>
      <c r="S683" s="148"/>
      <c r="T683" s="148"/>
      <c r="U683" s="149"/>
      <c r="V683" s="149"/>
      <c r="W683" s="149"/>
      <c r="X683" s="149"/>
      <c r="Y683" s="82"/>
      <c r="Z683" s="82"/>
      <c r="AA683" s="82"/>
    </row>
    <row r="684" spans="3:27" x14ac:dyDescent="0.3">
      <c r="C684" s="148"/>
      <c r="D684" s="148"/>
      <c r="E684" s="148"/>
      <c r="F684" s="148"/>
      <c r="G684" s="148"/>
      <c r="H684" s="149"/>
      <c r="I684" s="149"/>
      <c r="J684" s="149"/>
      <c r="K684" s="149"/>
      <c r="L684" s="82"/>
      <c r="M684" s="82"/>
      <c r="N684" s="82"/>
      <c r="P684" s="148"/>
      <c r="Q684" s="148"/>
      <c r="R684" s="148"/>
      <c r="S684" s="148"/>
      <c r="T684" s="148"/>
      <c r="U684" s="149"/>
      <c r="V684" s="149"/>
      <c r="W684" s="149"/>
      <c r="X684" s="149"/>
      <c r="Y684" s="82"/>
      <c r="Z684" s="82"/>
      <c r="AA684" s="82"/>
    </row>
    <row r="685" spans="3:27" x14ac:dyDescent="0.3">
      <c r="C685" s="136"/>
      <c r="D685" s="136"/>
      <c r="E685" s="136"/>
      <c r="F685" s="136"/>
      <c r="G685" s="136"/>
      <c r="H685" s="149"/>
      <c r="I685" s="149"/>
      <c r="J685" s="149"/>
      <c r="K685" s="149"/>
      <c r="L685" s="82"/>
      <c r="M685" s="82"/>
      <c r="N685" s="82"/>
      <c r="P685" s="136"/>
      <c r="Q685" s="136"/>
      <c r="R685" s="136"/>
      <c r="S685" s="136"/>
      <c r="T685" s="136"/>
      <c r="U685" s="149"/>
      <c r="V685" s="149"/>
      <c r="W685" s="149"/>
      <c r="X685" s="149"/>
      <c r="Y685" s="82"/>
      <c r="Z685" s="82"/>
      <c r="AA685" s="82"/>
    </row>
    <row r="686" spans="3:27" x14ac:dyDescent="0.3">
      <c r="C686" s="136"/>
      <c r="D686" s="136"/>
      <c r="E686" s="136"/>
      <c r="F686" s="136"/>
      <c r="G686" s="136"/>
      <c r="H686" s="149"/>
      <c r="I686" s="149"/>
      <c r="J686" s="149"/>
      <c r="K686" s="149"/>
      <c r="L686" s="82"/>
      <c r="M686" s="82"/>
      <c r="N686" s="82"/>
      <c r="P686" s="136"/>
      <c r="Q686" s="136"/>
      <c r="R686" s="136"/>
      <c r="S686" s="136"/>
      <c r="T686" s="136"/>
      <c r="U686" s="149"/>
      <c r="V686" s="149"/>
      <c r="W686" s="149"/>
      <c r="X686" s="149"/>
      <c r="Y686" s="82"/>
      <c r="Z686" s="82"/>
      <c r="AA686" s="82"/>
    </row>
    <row r="687" spans="3:27" x14ac:dyDescent="0.3">
      <c r="C687" s="136"/>
      <c r="D687" s="136"/>
      <c r="E687" s="136"/>
      <c r="F687" s="136"/>
      <c r="G687" s="136"/>
      <c r="H687" s="149"/>
      <c r="I687" s="149"/>
      <c r="J687" s="149"/>
      <c r="K687" s="149"/>
      <c r="L687" s="82"/>
      <c r="M687" s="82"/>
      <c r="N687" s="82"/>
      <c r="P687" s="136"/>
      <c r="Q687" s="136"/>
      <c r="R687" s="136"/>
      <c r="S687" s="136"/>
      <c r="T687" s="136"/>
      <c r="U687" s="149"/>
      <c r="V687" s="149"/>
      <c r="W687" s="149"/>
      <c r="X687" s="149"/>
      <c r="Y687" s="82"/>
      <c r="Z687" s="82"/>
      <c r="AA687" s="82"/>
    </row>
    <row r="688" spans="3:27" x14ac:dyDescent="0.3">
      <c r="C688" s="148"/>
      <c r="D688" s="148"/>
      <c r="E688" s="148"/>
      <c r="F688" s="148"/>
      <c r="G688" s="148"/>
      <c r="H688" s="149"/>
      <c r="I688" s="149"/>
      <c r="J688" s="149"/>
      <c r="K688" s="149"/>
      <c r="L688" s="82"/>
      <c r="M688" s="82"/>
      <c r="N688" s="82"/>
      <c r="P688" s="148"/>
      <c r="Q688" s="148"/>
      <c r="R688" s="148"/>
      <c r="S688" s="148"/>
      <c r="T688" s="148"/>
      <c r="U688" s="149"/>
      <c r="V688" s="149"/>
      <c r="W688" s="149"/>
      <c r="X688" s="149"/>
      <c r="Y688" s="82"/>
      <c r="Z688" s="82"/>
      <c r="AA688" s="82"/>
    </row>
    <row r="689" spans="3:27" x14ac:dyDescent="0.3">
      <c r="C689" s="148"/>
      <c r="D689" s="148"/>
      <c r="E689" s="148"/>
      <c r="F689" s="148"/>
      <c r="G689" s="148"/>
      <c r="H689" s="149"/>
      <c r="I689" s="149"/>
      <c r="J689" s="149"/>
      <c r="K689" s="149"/>
      <c r="L689" s="82"/>
      <c r="M689" s="82"/>
      <c r="N689" s="82"/>
      <c r="P689" s="148"/>
      <c r="Q689" s="148"/>
      <c r="R689" s="148"/>
      <c r="S689" s="148"/>
      <c r="T689" s="148"/>
      <c r="U689" s="149"/>
      <c r="V689" s="149"/>
      <c r="W689" s="149"/>
      <c r="X689" s="149"/>
      <c r="Y689" s="82"/>
      <c r="Z689" s="82"/>
      <c r="AA689" s="82"/>
    </row>
    <row r="692" spans="3:27" x14ac:dyDescent="0.3">
      <c r="C692" s="12"/>
      <c r="P692" s="12"/>
    </row>
    <row r="693" spans="3:27" x14ac:dyDescent="0.3">
      <c r="C693" s="150"/>
      <c r="D693" s="150"/>
      <c r="E693" s="150"/>
      <c r="F693" s="150"/>
      <c r="G693" s="150"/>
      <c r="H693" s="150"/>
      <c r="I693" s="150"/>
      <c r="J693" s="150"/>
      <c r="K693" s="150"/>
      <c r="L693" s="150"/>
      <c r="M693" s="150"/>
      <c r="P693" s="150"/>
      <c r="Q693" s="150"/>
      <c r="R693" s="150"/>
      <c r="S693" s="150"/>
      <c r="T693" s="150"/>
      <c r="U693" s="150"/>
      <c r="V693" s="150"/>
      <c r="W693" s="150"/>
      <c r="X693" s="150"/>
      <c r="Y693" s="150"/>
      <c r="Z693" s="150"/>
    </row>
    <row r="694" spans="3:27" x14ac:dyDescent="0.3">
      <c r="C694" s="150"/>
      <c r="D694" s="150"/>
      <c r="E694" s="150"/>
      <c r="F694" s="150"/>
      <c r="G694" s="150"/>
      <c r="H694" s="150"/>
      <c r="I694" s="150"/>
      <c r="J694" s="150"/>
      <c r="K694" s="150"/>
      <c r="L694" s="150"/>
      <c r="M694" s="150"/>
      <c r="P694" s="150"/>
      <c r="Q694" s="150"/>
      <c r="R694" s="150"/>
      <c r="S694" s="150"/>
      <c r="T694" s="150"/>
      <c r="U694" s="150"/>
      <c r="V694" s="150"/>
      <c r="W694" s="150"/>
      <c r="X694" s="150"/>
      <c r="Y694" s="150"/>
      <c r="Z694" s="150"/>
    </row>
    <row r="700" spans="3:27" x14ac:dyDescent="0.3">
      <c r="D700" s="113"/>
      <c r="E700" s="113"/>
      <c r="F700" s="113"/>
      <c r="G700" s="113"/>
      <c r="Q700" s="113"/>
      <c r="R700" s="113"/>
      <c r="S700" s="113"/>
      <c r="T700" s="113"/>
    </row>
    <row r="701" spans="3:27" x14ac:dyDescent="0.3">
      <c r="K701" s="110"/>
      <c r="L701" s="110"/>
      <c r="M701" s="110"/>
      <c r="X701" s="110"/>
      <c r="Y701" s="110"/>
      <c r="Z701" s="110"/>
    </row>
    <row r="702" spans="3:27" x14ac:dyDescent="0.3">
      <c r="D702" s="82"/>
      <c r="E702" s="82"/>
      <c r="F702" s="82"/>
      <c r="G702" s="82"/>
      <c r="Q702" s="82"/>
      <c r="R702" s="82"/>
      <c r="S702" s="82"/>
      <c r="T702" s="82"/>
    </row>
  </sheetData>
  <sheetProtection sheet="1" objects="1" scenarios="1"/>
  <mergeCells count="850">
    <mergeCell ref="D700:G700"/>
    <mergeCell ref="Q700:T700"/>
    <mergeCell ref="K701:M701"/>
    <mergeCell ref="X701:Z701"/>
    <mergeCell ref="D702:G702"/>
    <mergeCell ref="Q702:T702"/>
    <mergeCell ref="X688:X689"/>
    <mergeCell ref="Y688:AA689"/>
    <mergeCell ref="C693:H694"/>
    <mergeCell ref="I693:M694"/>
    <mergeCell ref="P693:U694"/>
    <mergeCell ref="V693:Z694"/>
    <mergeCell ref="C688:G689"/>
    <mergeCell ref="H688:J689"/>
    <mergeCell ref="K688:K689"/>
    <mergeCell ref="L688:N689"/>
    <mergeCell ref="P688:T689"/>
    <mergeCell ref="U688:W689"/>
    <mergeCell ref="X683:X684"/>
    <mergeCell ref="Y683:AA684"/>
    <mergeCell ref="C685:G687"/>
    <mergeCell ref="H685:J687"/>
    <mergeCell ref="K685:K687"/>
    <mergeCell ref="L685:N687"/>
    <mergeCell ref="P685:T687"/>
    <mergeCell ref="U685:W687"/>
    <mergeCell ref="X685:X687"/>
    <mergeCell ref="Y685:AA687"/>
    <mergeCell ref="C683:G684"/>
    <mergeCell ref="H683:J684"/>
    <mergeCell ref="K683:K684"/>
    <mergeCell ref="L683:N684"/>
    <mergeCell ref="P683:T684"/>
    <mergeCell ref="U683:W684"/>
    <mergeCell ref="C682:G682"/>
    <mergeCell ref="H682:J682"/>
    <mergeCell ref="L682:N682"/>
    <mergeCell ref="P682:T682"/>
    <mergeCell ref="U682:W682"/>
    <mergeCell ref="Y682:AA682"/>
    <mergeCell ref="F678:G678"/>
    <mergeCell ref="H678:K678"/>
    <mergeCell ref="L678:N678"/>
    <mergeCell ref="S678:T678"/>
    <mergeCell ref="U678:X678"/>
    <mergeCell ref="Y678:AA678"/>
    <mergeCell ref="F677:H677"/>
    <mergeCell ref="J677:K677"/>
    <mergeCell ref="M677:N677"/>
    <mergeCell ref="S677:U677"/>
    <mergeCell ref="W677:X677"/>
    <mergeCell ref="Z677:AA677"/>
    <mergeCell ref="D667:L667"/>
    <mergeCell ref="Q667:Y667"/>
    <mergeCell ref="E672:H672"/>
    <mergeCell ref="R672:U672"/>
    <mergeCell ref="C675:G675"/>
    <mergeCell ref="H675:M675"/>
    <mergeCell ref="P675:T675"/>
    <mergeCell ref="U675:Z675"/>
    <mergeCell ref="D650:G650"/>
    <mergeCell ref="Q650:T650"/>
    <mergeCell ref="K651:M651"/>
    <mergeCell ref="X651:Z651"/>
    <mergeCell ref="D652:G652"/>
    <mergeCell ref="Q652:T652"/>
    <mergeCell ref="X638:X639"/>
    <mergeCell ref="Y638:AA639"/>
    <mergeCell ref="C643:H644"/>
    <mergeCell ref="I643:M644"/>
    <mergeCell ref="P643:U644"/>
    <mergeCell ref="V643:Z644"/>
    <mergeCell ref="C638:G639"/>
    <mergeCell ref="H638:J639"/>
    <mergeCell ref="K638:K639"/>
    <mergeCell ref="L638:N639"/>
    <mergeCell ref="P638:T639"/>
    <mergeCell ref="U638:W639"/>
    <mergeCell ref="X633:X634"/>
    <mergeCell ref="Y633:AA634"/>
    <mergeCell ref="C635:G637"/>
    <mergeCell ref="H635:J637"/>
    <mergeCell ref="K635:K637"/>
    <mergeCell ref="L635:N637"/>
    <mergeCell ref="P635:T637"/>
    <mergeCell ref="U635:W637"/>
    <mergeCell ref="X635:X637"/>
    <mergeCell ref="Y635:AA637"/>
    <mergeCell ref="C633:G634"/>
    <mergeCell ref="H633:J634"/>
    <mergeCell ref="K633:K634"/>
    <mergeCell ref="L633:N634"/>
    <mergeCell ref="P633:T634"/>
    <mergeCell ref="U633:W634"/>
    <mergeCell ref="C632:G632"/>
    <mergeCell ref="H632:J632"/>
    <mergeCell ref="L632:N632"/>
    <mergeCell ref="P632:T632"/>
    <mergeCell ref="U632:W632"/>
    <mergeCell ref="Y632:AA632"/>
    <mergeCell ref="F628:G628"/>
    <mergeCell ref="H628:K628"/>
    <mergeCell ref="L628:N628"/>
    <mergeCell ref="S628:T628"/>
    <mergeCell ref="U628:X628"/>
    <mergeCell ref="Y628:AA628"/>
    <mergeCell ref="F627:H627"/>
    <mergeCell ref="J627:K627"/>
    <mergeCell ref="M627:N627"/>
    <mergeCell ref="S627:U627"/>
    <mergeCell ref="W627:X627"/>
    <mergeCell ref="Z627:AA627"/>
    <mergeCell ref="D617:L617"/>
    <mergeCell ref="Q617:Y617"/>
    <mergeCell ref="E622:H622"/>
    <mergeCell ref="R622:U622"/>
    <mergeCell ref="C625:G625"/>
    <mergeCell ref="H625:M625"/>
    <mergeCell ref="P625:T625"/>
    <mergeCell ref="U625:Z625"/>
    <mergeCell ref="D600:G600"/>
    <mergeCell ref="Q600:T600"/>
    <mergeCell ref="K601:M601"/>
    <mergeCell ref="X601:Z601"/>
    <mergeCell ref="D602:G602"/>
    <mergeCell ref="Q602:T602"/>
    <mergeCell ref="X588:X589"/>
    <mergeCell ref="Y588:AA589"/>
    <mergeCell ref="C593:H594"/>
    <mergeCell ref="I593:M594"/>
    <mergeCell ref="P593:U594"/>
    <mergeCell ref="V593:Z594"/>
    <mergeCell ref="C588:G589"/>
    <mergeCell ref="H588:J589"/>
    <mergeCell ref="K588:K589"/>
    <mergeCell ref="L588:N589"/>
    <mergeCell ref="P588:T589"/>
    <mergeCell ref="U588:W589"/>
    <mergeCell ref="X583:X584"/>
    <mergeCell ref="Y583:AA584"/>
    <mergeCell ref="C585:G587"/>
    <mergeCell ref="H585:J587"/>
    <mergeCell ref="K585:K587"/>
    <mergeCell ref="L585:N587"/>
    <mergeCell ref="P585:T587"/>
    <mergeCell ref="U585:W587"/>
    <mergeCell ref="X585:X587"/>
    <mergeCell ref="Y585:AA587"/>
    <mergeCell ref="C583:G584"/>
    <mergeCell ref="H583:J584"/>
    <mergeCell ref="K583:K584"/>
    <mergeCell ref="L583:N584"/>
    <mergeCell ref="P583:T584"/>
    <mergeCell ref="U583:W584"/>
    <mergeCell ref="C582:G582"/>
    <mergeCell ref="H582:J582"/>
    <mergeCell ref="L582:N582"/>
    <mergeCell ref="P582:T582"/>
    <mergeCell ref="U582:W582"/>
    <mergeCell ref="Y582:AA582"/>
    <mergeCell ref="F578:G578"/>
    <mergeCell ref="H578:K578"/>
    <mergeCell ref="L578:N578"/>
    <mergeCell ref="S578:T578"/>
    <mergeCell ref="U578:X578"/>
    <mergeCell ref="Y578:AA578"/>
    <mergeCell ref="F577:H577"/>
    <mergeCell ref="J577:K577"/>
    <mergeCell ref="M577:N577"/>
    <mergeCell ref="S577:U577"/>
    <mergeCell ref="W577:X577"/>
    <mergeCell ref="Z577:AA577"/>
    <mergeCell ref="D567:L567"/>
    <mergeCell ref="Q567:Y567"/>
    <mergeCell ref="E572:H572"/>
    <mergeCell ref="R572:U572"/>
    <mergeCell ref="C575:G575"/>
    <mergeCell ref="H575:M575"/>
    <mergeCell ref="P575:T575"/>
    <mergeCell ref="U575:Z575"/>
    <mergeCell ref="D550:G550"/>
    <mergeCell ref="Q550:T550"/>
    <mergeCell ref="K551:M551"/>
    <mergeCell ref="X551:Z551"/>
    <mergeCell ref="D552:G552"/>
    <mergeCell ref="Q552:T552"/>
    <mergeCell ref="X538:X539"/>
    <mergeCell ref="Y538:AA539"/>
    <mergeCell ref="C543:H544"/>
    <mergeCell ref="I543:M544"/>
    <mergeCell ref="P543:U544"/>
    <mergeCell ref="V543:Z544"/>
    <mergeCell ref="C538:G539"/>
    <mergeCell ref="H538:J539"/>
    <mergeCell ref="K538:K539"/>
    <mergeCell ref="L538:N539"/>
    <mergeCell ref="P538:T539"/>
    <mergeCell ref="U538:W539"/>
    <mergeCell ref="X533:X534"/>
    <mergeCell ref="Y533:AA534"/>
    <mergeCell ref="C535:G537"/>
    <mergeCell ref="H535:J537"/>
    <mergeCell ref="K535:K537"/>
    <mergeCell ref="L535:N537"/>
    <mergeCell ref="P535:T537"/>
    <mergeCell ref="U535:W537"/>
    <mergeCell ref="X535:X537"/>
    <mergeCell ref="Y535:AA537"/>
    <mergeCell ref="C533:G534"/>
    <mergeCell ref="H533:J534"/>
    <mergeCell ref="K533:K534"/>
    <mergeCell ref="L533:N534"/>
    <mergeCell ref="P533:T534"/>
    <mergeCell ref="U533:W534"/>
    <mergeCell ref="C532:G532"/>
    <mergeCell ref="H532:J532"/>
    <mergeCell ref="L532:N532"/>
    <mergeCell ref="P532:T532"/>
    <mergeCell ref="U532:W532"/>
    <mergeCell ref="Y532:AA532"/>
    <mergeCell ref="F528:G528"/>
    <mergeCell ref="H528:K528"/>
    <mergeCell ref="L528:N528"/>
    <mergeCell ref="S528:T528"/>
    <mergeCell ref="U528:X528"/>
    <mergeCell ref="Y528:AA528"/>
    <mergeCell ref="F527:H527"/>
    <mergeCell ref="J527:K527"/>
    <mergeCell ref="M527:N527"/>
    <mergeCell ref="S527:U527"/>
    <mergeCell ref="W527:X527"/>
    <mergeCell ref="Z527:AA527"/>
    <mergeCell ref="D517:L517"/>
    <mergeCell ref="Q517:Y517"/>
    <mergeCell ref="E522:H522"/>
    <mergeCell ref="R522:U522"/>
    <mergeCell ref="C525:G525"/>
    <mergeCell ref="H525:M525"/>
    <mergeCell ref="P525:T525"/>
    <mergeCell ref="U525:Z525"/>
    <mergeCell ref="D500:G500"/>
    <mergeCell ref="Q500:T500"/>
    <mergeCell ref="K501:M501"/>
    <mergeCell ref="X501:Z501"/>
    <mergeCell ref="D502:G502"/>
    <mergeCell ref="Q502:T502"/>
    <mergeCell ref="X488:X489"/>
    <mergeCell ref="Y488:AA489"/>
    <mergeCell ref="C493:H494"/>
    <mergeCell ref="I493:M494"/>
    <mergeCell ref="P493:U494"/>
    <mergeCell ref="V493:Z494"/>
    <mergeCell ref="C488:G489"/>
    <mergeCell ref="H488:J489"/>
    <mergeCell ref="K488:K489"/>
    <mergeCell ref="L488:N489"/>
    <mergeCell ref="P488:T489"/>
    <mergeCell ref="U488:W489"/>
    <mergeCell ref="X483:X484"/>
    <mergeCell ref="Y483:AA484"/>
    <mergeCell ref="C485:G487"/>
    <mergeCell ref="H485:J487"/>
    <mergeCell ref="K485:K487"/>
    <mergeCell ref="L485:N487"/>
    <mergeCell ref="P485:T487"/>
    <mergeCell ref="U485:W487"/>
    <mergeCell ref="X485:X487"/>
    <mergeCell ref="Y485:AA487"/>
    <mergeCell ref="C483:G484"/>
    <mergeCell ref="H483:J484"/>
    <mergeCell ref="K483:K484"/>
    <mergeCell ref="L483:N484"/>
    <mergeCell ref="P483:T484"/>
    <mergeCell ref="U483:W484"/>
    <mergeCell ref="C482:G482"/>
    <mergeCell ref="H482:J482"/>
    <mergeCell ref="L482:N482"/>
    <mergeCell ref="P482:T482"/>
    <mergeCell ref="U482:W482"/>
    <mergeCell ref="Y482:AA482"/>
    <mergeCell ref="F478:G478"/>
    <mergeCell ref="H478:K478"/>
    <mergeCell ref="L478:N478"/>
    <mergeCell ref="S478:T478"/>
    <mergeCell ref="U478:X478"/>
    <mergeCell ref="Y478:AA478"/>
    <mergeCell ref="F477:H477"/>
    <mergeCell ref="J477:K477"/>
    <mergeCell ref="M477:N477"/>
    <mergeCell ref="S477:U477"/>
    <mergeCell ref="W477:X477"/>
    <mergeCell ref="Z477:AA477"/>
    <mergeCell ref="D467:L467"/>
    <mergeCell ref="Q467:Y467"/>
    <mergeCell ref="E472:H472"/>
    <mergeCell ref="R472:U472"/>
    <mergeCell ref="C475:G475"/>
    <mergeCell ref="H475:M475"/>
    <mergeCell ref="P475:T475"/>
    <mergeCell ref="U475:Z475"/>
    <mergeCell ref="D450:G450"/>
    <mergeCell ref="Q450:T450"/>
    <mergeCell ref="K451:M451"/>
    <mergeCell ref="X451:Z451"/>
    <mergeCell ref="D452:G452"/>
    <mergeCell ref="Q452:T452"/>
    <mergeCell ref="X438:X439"/>
    <mergeCell ref="Y438:AA439"/>
    <mergeCell ref="C443:H444"/>
    <mergeCell ref="I443:M444"/>
    <mergeCell ref="P443:U444"/>
    <mergeCell ref="V443:Z444"/>
    <mergeCell ref="C438:G439"/>
    <mergeCell ref="H438:J439"/>
    <mergeCell ref="K438:K439"/>
    <mergeCell ref="L438:N439"/>
    <mergeCell ref="P438:T439"/>
    <mergeCell ref="U438:W439"/>
    <mergeCell ref="X433:X434"/>
    <mergeCell ref="Y433:AA434"/>
    <mergeCell ref="C435:G437"/>
    <mergeCell ref="H435:J437"/>
    <mergeCell ref="K435:K437"/>
    <mergeCell ref="L435:N437"/>
    <mergeCell ref="P435:T437"/>
    <mergeCell ref="U435:W437"/>
    <mergeCell ref="X435:X437"/>
    <mergeCell ref="Y435:AA437"/>
    <mergeCell ref="C433:G434"/>
    <mergeCell ref="H433:J434"/>
    <mergeCell ref="K433:K434"/>
    <mergeCell ref="L433:N434"/>
    <mergeCell ref="P433:T434"/>
    <mergeCell ref="U433:W434"/>
    <mergeCell ref="C432:G432"/>
    <mergeCell ref="H432:J432"/>
    <mergeCell ref="L432:N432"/>
    <mergeCell ref="P432:T432"/>
    <mergeCell ref="U432:W432"/>
    <mergeCell ref="Y432:AA432"/>
    <mergeCell ref="F428:G428"/>
    <mergeCell ref="H428:K428"/>
    <mergeCell ref="L428:N428"/>
    <mergeCell ref="S428:T428"/>
    <mergeCell ref="U428:X428"/>
    <mergeCell ref="Y428:AA428"/>
    <mergeCell ref="F427:H427"/>
    <mergeCell ref="J427:K427"/>
    <mergeCell ref="M427:N427"/>
    <mergeCell ref="S427:U427"/>
    <mergeCell ref="W427:X427"/>
    <mergeCell ref="Z427:AA427"/>
    <mergeCell ref="D417:L417"/>
    <mergeCell ref="Q417:Y417"/>
    <mergeCell ref="E422:H422"/>
    <mergeCell ref="R422:U422"/>
    <mergeCell ref="C425:G425"/>
    <mergeCell ref="H425:M425"/>
    <mergeCell ref="P425:T425"/>
    <mergeCell ref="U425:Z425"/>
    <mergeCell ref="D400:G400"/>
    <mergeCell ref="Q400:T400"/>
    <mergeCell ref="K401:M401"/>
    <mergeCell ref="X401:Z401"/>
    <mergeCell ref="D402:G402"/>
    <mergeCell ref="Q402:T402"/>
    <mergeCell ref="X388:X389"/>
    <mergeCell ref="Y388:AA389"/>
    <mergeCell ref="C393:H394"/>
    <mergeCell ref="I393:M394"/>
    <mergeCell ref="P393:U394"/>
    <mergeCell ref="V393:Z394"/>
    <mergeCell ref="C388:G389"/>
    <mergeCell ref="H388:J389"/>
    <mergeCell ref="K388:K389"/>
    <mergeCell ref="L388:N389"/>
    <mergeCell ref="P388:T389"/>
    <mergeCell ref="U388:W389"/>
    <mergeCell ref="X383:X384"/>
    <mergeCell ref="Y383:AA384"/>
    <mergeCell ref="C385:G387"/>
    <mergeCell ref="H385:J387"/>
    <mergeCell ref="K385:K387"/>
    <mergeCell ref="L385:N387"/>
    <mergeCell ref="P385:T387"/>
    <mergeCell ref="U385:W387"/>
    <mergeCell ref="X385:X387"/>
    <mergeCell ref="Y385:AA387"/>
    <mergeCell ref="C383:G384"/>
    <mergeCell ref="H383:J384"/>
    <mergeCell ref="K383:K384"/>
    <mergeCell ref="L383:N384"/>
    <mergeCell ref="P383:T384"/>
    <mergeCell ref="U383:W384"/>
    <mergeCell ref="C382:G382"/>
    <mergeCell ref="H382:J382"/>
    <mergeCell ref="L382:N382"/>
    <mergeCell ref="P382:T382"/>
    <mergeCell ref="U382:W382"/>
    <mergeCell ref="Y382:AA382"/>
    <mergeCell ref="F378:G378"/>
    <mergeCell ref="H378:K378"/>
    <mergeCell ref="L378:N378"/>
    <mergeCell ref="S378:T378"/>
    <mergeCell ref="U378:X378"/>
    <mergeCell ref="Y378:AA378"/>
    <mergeCell ref="F377:H377"/>
    <mergeCell ref="J377:K377"/>
    <mergeCell ref="M377:N377"/>
    <mergeCell ref="S377:U377"/>
    <mergeCell ref="W377:X377"/>
    <mergeCell ref="Z377:AA377"/>
    <mergeCell ref="D367:L367"/>
    <mergeCell ref="Q367:Y367"/>
    <mergeCell ref="E372:H372"/>
    <mergeCell ref="R372:U372"/>
    <mergeCell ref="C375:G375"/>
    <mergeCell ref="H375:M375"/>
    <mergeCell ref="P375:T375"/>
    <mergeCell ref="U375:Z375"/>
    <mergeCell ref="D350:G350"/>
    <mergeCell ref="Q350:T350"/>
    <mergeCell ref="K351:M351"/>
    <mergeCell ref="X351:Z351"/>
    <mergeCell ref="D352:G352"/>
    <mergeCell ref="Q352:T352"/>
    <mergeCell ref="X338:X339"/>
    <mergeCell ref="Y338:AA339"/>
    <mergeCell ref="C343:H344"/>
    <mergeCell ref="I343:M344"/>
    <mergeCell ref="P343:U344"/>
    <mergeCell ref="V343:Z344"/>
    <mergeCell ref="C338:G339"/>
    <mergeCell ref="H338:J339"/>
    <mergeCell ref="K338:K339"/>
    <mergeCell ref="L338:N339"/>
    <mergeCell ref="P338:T339"/>
    <mergeCell ref="U338:W339"/>
    <mergeCell ref="X333:X334"/>
    <mergeCell ref="Y333:AA334"/>
    <mergeCell ref="C335:G337"/>
    <mergeCell ref="H335:J337"/>
    <mergeCell ref="K335:K337"/>
    <mergeCell ref="L335:N337"/>
    <mergeCell ref="P335:T337"/>
    <mergeCell ref="U335:W337"/>
    <mergeCell ref="X335:X337"/>
    <mergeCell ref="Y335:AA337"/>
    <mergeCell ref="C333:G334"/>
    <mergeCell ref="H333:J334"/>
    <mergeCell ref="K333:K334"/>
    <mergeCell ref="L333:N334"/>
    <mergeCell ref="P333:T334"/>
    <mergeCell ref="U333:W334"/>
    <mergeCell ref="C332:G332"/>
    <mergeCell ref="H332:J332"/>
    <mergeCell ref="L332:N332"/>
    <mergeCell ref="P332:T332"/>
    <mergeCell ref="U332:W332"/>
    <mergeCell ref="Y332:AA332"/>
    <mergeCell ref="F328:G328"/>
    <mergeCell ref="H328:K328"/>
    <mergeCell ref="L328:N328"/>
    <mergeCell ref="S328:T328"/>
    <mergeCell ref="U328:X328"/>
    <mergeCell ref="Y328:AA328"/>
    <mergeCell ref="F327:H327"/>
    <mergeCell ref="J327:K327"/>
    <mergeCell ref="M327:N327"/>
    <mergeCell ref="S327:U327"/>
    <mergeCell ref="W327:X327"/>
    <mergeCell ref="Z327:AA327"/>
    <mergeCell ref="D317:L317"/>
    <mergeCell ref="Q317:Y317"/>
    <mergeCell ref="E322:H322"/>
    <mergeCell ref="R322:U322"/>
    <mergeCell ref="C325:G325"/>
    <mergeCell ref="H325:M325"/>
    <mergeCell ref="P325:T325"/>
    <mergeCell ref="U325:Z325"/>
    <mergeCell ref="D300:G300"/>
    <mergeCell ref="Q300:T300"/>
    <mergeCell ref="K301:M301"/>
    <mergeCell ref="X301:Z301"/>
    <mergeCell ref="D302:G302"/>
    <mergeCell ref="Q302:T302"/>
    <mergeCell ref="X288:X289"/>
    <mergeCell ref="Y288:AA289"/>
    <mergeCell ref="C293:H294"/>
    <mergeCell ref="I293:M294"/>
    <mergeCell ref="P293:U294"/>
    <mergeCell ref="V293:Z294"/>
    <mergeCell ref="C288:G289"/>
    <mergeCell ref="H288:J289"/>
    <mergeCell ref="K288:K289"/>
    <mergeCell ref="L288:N289"/>
    <mergeCell ref="P288:T289"/>
    <mergeCell ref="U288:W289"/>
    <mergeCell ref="X283:X284"/>
    <mergeCell ref="Y283:AA284"/>
    <mergeCell ref="C285:G287"/>
    <mergeCell ref="H285:J287"/>
    <mergeCell ref="K285:K287"/>
    <mergeCell ref="L285:N287"/>
    <mergeCell ref="P285:T287"/>
    <mergeCell ref="U285:W287"/>
    <mergeCell ref="X285:X287"/>
    <mergeCell ref="Y285:AA287"/>
    <mergeCell ref="C283:G284"/>
    <mergeCell ref="H283:J284"/>
    <mergeCell ref="K283:K284"/>
    <mergeCell ref="L283:N284"/>
    <mergeCell ref="P283:T284"/>
    <mergeCell ref="U283:W284"/>
    <mergeCell ref="C282:G282"/>
    <mergeCell ref="H282:J282"/>
    <mergeCell ref="L282:N282"/>
    <mergeCell ref="P282:T282"/>
    <mergeCell ref="U282:W282"/>
    <mergeCell ref="Y282:AA282"/>
    <mergeCell ref="F278:G278"/>
    <mergeCell ref="H278:K278"/>
    <mergeCell ref="L278:N278"/>
    <mergeCell ref="S278:T278"/>
    <mergeCell ref="U278:X278"/>
    <mergeCell ref="Y278:AA278"/>
    <mergeCell ref="F277:H277"/>
    <mergeCell ref="J277:K277"/>
    <mergeCell ref="M277:N277"/>
    <mergeCell ref="S277:U277"/>
    <mergeCell ref="W277:X277"/>
    <mergeCell ref="Z277:AA277"/>
    <mergeCell ref="D267:L267"/>
    <mergeCell ref="Q267:Y267"/>
    <mergeCell ref="E272:H272"/>
    <mergeCell ref="R272:U272"/>
    <mergeCell ref="C275:G275"/>
    <mergeCell ref="H275:M275"/>
    <mergeCell ref="P275:T275"/>
    <mergeCell ref="U275:Z275"/>
    <mergeCell ref="D250:G250"/>
    <mergeCell ref="Q250:T250"/>
    <mergeCell ref="K251:M251"/>
    <mergeCell ref="X251:Z251"/>
    <mergeCell ref="D252:G252"/>
    <mergeCell ref="Q252:T252"/>
    <mergeCell ref="D238:G238"/>
    <mergeCell ref="Q238:T238"/>
    <mergeCell ref="K239:M239"/>
    <mergeCell ref="X239:Z239"/>
    <mergeCell ref="D240:G240"/>
    <mergeCell ref="Q240:T240"/>
    <mergeCell ref="X226:X227"/>
    <mergeCell ref="Y226:AA227"/>
    <mergeCell ref="C231:H232"/>
    <mergeCell ref="I231:M232"/>
    <mergeCell ref="P231:U232"/>
    <mergeCell ref="V231:Z232"/>
    <mergeCell ref="C226:G227"/>
    <mergeCell ref="H226:J227"/>
    <mergeCell ref="K226:K227"/>
    <mergeCell ref="L226:N227"/>
    <mergeCell ref="P226:T227"/>
    <mergeCell ref="U226:W227"/>
    <mergeCell ref="X221:X222"/>
    <mergeCell ref="Y221:AA222"/>
    <mergeCell ref="C223:G225"/>
    <mergeCell ref="H223:J225"/>
    <mergeCell ref="K223:K225"/>
    <mergeCell ref="L223:N225"/>
    <mergeCell ref="P223:T225"/>
    <mergeCell ref="U223:W225"/>
    <mergeCell ref="X223:X225"/>
    <mergeCell ref="Y223:AA225"/>
    <mergeCell ref="C221:G222"/>
    <mergeCell ref="H221:J222"/>
    <mergeCell ref="K221:K222"/>
    <mergeCell ref="L221:N222"/>
    <mergeCell ref="P221:T222"/>
    <mergeCell ref="U221:W222"/>
    <mergeCell ref="C220:G220"/>
    <mergeCell ref="H220:J220"/>
    <mergeCell ref="L220:N220"/>
    <mergeCell ref="P220:T220"/>
    <mergeCell ref="U220:W220"/>
    <mergeCell ref="Y220:AA220"/>
    <mergeCell ref="F216:G216"/>
    <mergeCell ref="H216:K216"/>
    <mergeCell ref="L216:N216"/>
    <mergeCell ref="S216:T216"/>
    <mergeCell ref="U216:X216"/>
    <mergeCell ref="Y216:AA216"/>
    <mergeCell ref="F215:H215"/>
    <mergeCell ref="J215:K215"/>
    <mergeCell ref="M215:N215"/>
    <mergeCell ref="S215:U215"/>
    <mergeCell ref="W215:X215"/>
    <mergeCell ref="Z215:AA215"/>
    <mergeCell ref="E210:H210"/>
    <mergeCell ref="R210:U210"/>
    <mergeCell ref="C213:G213"/>
    <mergeCell ref="H213:M213"/>
    <mergeCell ref="P213:T213"/>
    <mergeCell ref="U213:Z213"/>
    <mergeCell ref="D200:G200"/>
    <mergeCell ref="Q200:T200"/>
    <mergeCell ref="K201:M201"/>
    <mergeCell ref="X201:Z201"/>
    <mergeCell ref="D205:L205"/>
    <mergeCell ref="Q205:Y205"/>
    <mergeCell ref="D188:G188"/>
    <mergeCell ref="Q188:T188"/>
    <mergeCell ref="K189:M189"/>
    <mergeCell ref="X189:Z189"/>
    <mergeCell ref="D190:G190"/>
    <mergeCell ref="Q190:T190"/>
    <mergeCell ref="X176:X177"/>
    <mergeCell ref="Y176:AA177"/>
    <mergeCell ref="C181:H182"/>
    <mergeCell ref="I181:M182"/>
    <mergeCell ref="P181:U182"/>
    <mergeCell ref="V181:Z182"/>
    <mergeCell ref="C176:G177"/>
    <mergeCell ref="H176:J177"/>
    <mergeCell ref="K176:K177"/>
    <mergeCell ref="L176:N177"/>
    <mergeCell ref="P176:T177"/>
    <mergeCell ref="U176:W177"/>
    <mergeCell ref="X171:X172"/>
    <mergeCell ref="Y171:AA172"/>
    <mergeCell ref="C173:G175"/>
    <mergeCell ref="H173:J175"/>
    <mergeCell ref="K173:K175"/>
    <mergeCell ref="L173:N175"/>
    <mergeCell ref="P173:T175"/>
    <mergeCell ref="U173:W175"/>
    <mergeCell ref="X173:X175"/>
    <mergeCell ref="Y173:AA175"/>
    <mergeCell ref="C171:G172"/>
    <mergeCell ref="H171:J172"/>
    <mergeCell ref="K171:K172"/>
    <mergeCell ref="L171:N172"/>
    <mergeCell ref="P171:T172"/>
    <mergeCell ref="U171:W172"/>
    <mergeCell ref="C170:G170"/>
    <mergeCell ref="H170:J170"/>
    <mergeCell ref="L170:N170"/>
    <mergeCell ref="P170:T170"/>
    <mergeCell ref="U170:W170"/>
    <mergeCell ref="Y170:AA170"/>
    <mergeCell ref="F166:G166"/>
    <mergeCell ref="H166:K166"/>
    <mergeCell ref="L166:N166"/>
    <mergeCell ref="S166:T166"/>
    <mergeCell ref="U166:X166"/>
    <mergeCell ref="Y166:AA166"/>
    <mergeCell ref="F165:H165"/>
    <mergeCell ref="J165:K165"/>
    <mergeCell ref="M165:N165"/>
    <mergeCell ref="S165:U165"/>
    <mergeCell ref="W165:X165"/>
    <mergeCell ref="Z165:AA165"/>
    <mergeCell ref="D155:L155"/>
    <mergeCell ref="Q155:Y155"/>
    <mergeCell ref="E160:H160"/>
    <mergeCell ref="R160:U160"/>
    <mergeCell ref="C163:G163"/>
    <mergeCell ref="H163:M163"/>
    <mergeCell ref="P163:T163"/>
    <mergeCell ref="U163:Z163"/>
    <mergeCell ref="D138:G138"/>
    <mergeCell ref="Q138:T138"/>
    <mergeCell ref="K139:M139"/>
    <mergeCell ref="X139:Z139"/>
    <mergeCell ref="D140:G140"/>
    <mergeCell ref="Q140:T140"/>
    <mergeCell ref="X126:X127"/>
    <mergeCell ref="Y126:AA127"/>
    <mergeCell ref="C131:H132"/>
    <mergeCell ref="I131:M132"/>
    <mergeCell ref="P131:U132"/>
    <mergeCell ref="V131:Z132"/>
    <mergeCell ref="C126:G127"/>
    <mergeCell ref="H126:J127"/>
    <mergeCell ref="K126:K127"/>
    <mergeCell ref="L126:N127"/>
    <mergeCell ref="P126:T127"/>
    <mergeCell ref="U126:W127"/>
    <mergeCell ref="X121:X122"/>
    <mergeCell ref="Y121:AA122"/>
    <mergeCell ref="C123:G125"/>
    <mergeCell ref="H123:J125"/>
    <mergeCell ref="K123:K125"/>
    <mergeCell ref="L123:N125"/>
    <mergeCell ref="P123:T125"/>
    <mergeCell ref="U123:W125"/>
    <mergeCell ref="X123:X125"/>
    <mergeCell ref="Y123:AA125"/>
    <mergeCell ref="C121:G122"/>
    <mergeCell ref="H121:J122"/>
    <mergeCell ref="K121:K122"/>
    <mergeCell ref="L121:N122"/>
    <mergeCell ref="P121:T122"/>
    <mergeCell ref="U121:W122"/>
    <mergeCell ref="C120:G120"/>
    <mergeCell ref="H120:J120"/>
    <mergeCell ref="L120:N120"/>
    <mergeCell ref="P120:T120"/>
    <mergeCell ref="U120:W120"/>
    <mergeCell ref="Y120:AA120"/>
    <mergeCell ref="F116:G116"/>
    <mergeCell ref="H116:K116"/>
    <mergeCell ref="L116:N116"/>
    <mergeCell ref="S116:T116"/>
    <mergeCell ref="U116:X116"/>
    <mergeCell ref="Y116:AA116"/>
    <mergeCell ref="F115:H115"/>
    <mergeCell ref="J115:K115"/>
    <mergeCell ref="M115:N115"/>
    <mergeCell ref="S115:U115"/>
    <mergeCell ref="W115:X115"/>
    <mergeCell ref="Z115:AA115"/>
    <mergeCell ref="D105:L105"/>
    <mergeCell ref="Q105:Y105"/>
    <mergeCell ref="E110:H110"/>
    <mergeCell ref="R110:U110"/>
    <mergeCell ref="C113:G113"/>
    <mergeCell ref="H113:M113"/>
    <mergeCell ref="P113:T113"/>
    <mergeCell ref="U113:Z113"/>
    <mergeCell ref="D87:G87"/>
    <mergeCell ref="Q87:T87"/>
    <mergeCell ref="K88:M88"/>
    <mergeCell ref="X88:Z88"/>
    <mergeCell ref="D89:G89"/>
    <mergeCell ref="Q89:T89"/>
    <mergeCell ref="X75:X76"/>
    <mergeCell ref="Y75:AA76"/>
    <mergeCell ref="C80:H81"/>
    <mergeCell ref="I80:M81"/>
    <mergeCell ref="P80:U81"/>
    <mergeCell ref="V80:Z81"/>
    <mergeCell ref="C75:G76"/>
    <mergeCell ref="H75:J76"/>
    <mergeCell ref="K75:K76"/>
    <mergeCell ref="L75:N76"/>
    <mergeCell ref="P75:T76"/>
    <mergeCell ref="U75:W76"/>
    <mergeCell ref="X70:X71"/>
    <mergeCell ref="Y70:AA71"/>
    <mergeCell ref="C72:G74"/>
    <mergeCell ref="H72:J74"/>
    <mergeCell ref="K72:K74"/>
    <mergeCell ref="L72:N74"/>
    <mergeCell ref="P72:T74"/>
    <mergeCell ref="U72:W74"/>
    <mergeCell ref="X72:X74"/>
    <mergeCell ref="Y72:AA74"/>
    <mergeCell ref="C70:G71"/>
    <mergeCell ref="H70:J71"/>
    <mergeCell ref="K70:K71"/>
    <mergeCell ref="L70:N71"/>
    <mergeCell ref="P70:T71"/>
    <mergeCell ref="U70:W71"/>
    <mergeCell ref="C69:G69"/>
    <mergeCell ref="H69:J69"/>
    <mergeCell ref="L69:N69"/>
    <mergeCell ref="P69:T69"/>
    <mergeCell ref="U69:W69"/>
    <mergeCell ref="Y69:AA69"/>
    <mergeCell ref="F65:G65"/>
    <mergeCell ref="H65:K65"/>
    <mergeCell ref="L65:N65"/>
    <mergeCell ref="S65:T65"/>
    <mergeCell ref="U65:X65"/>
    <mergeCell ref="Y65:AA65"/>
    <mergeCell ref="F64:H64"/>
    <mergeCell ref="J64:K64"/>
    <mergeCell ref="M64:N64"/>
    <mergeCell ref="S64:U64"/>
    <mergeCell ref="W64:X64"/>
    <mergeCell ref="Z64:AA64"/>
    <mergeCell ref="D54:L54"/>
    <mergeCell ref="Q54:Y54"/>
    <mergeCell ref="E59:H59"/>
    <mergeCell ref="R59:U59"/>
    <mergeCell ref="C62:G62"/>
    <mergeCell ref="H62:M62"/>
    <mergeCell ref="P62:T62"/>
    <mergeCell ref="U62:Z62"/>
    <mergeCell ref="D37:G37"/>
    <mergeCell ref="Q37:T37"/>
    <mergeCell ref="K38:M38"/>
    <mergeCell ref="X38:Z38"/>
    <mergeCell ref="D39:G39"/>
    <mergeCell ref="Q39:T39"/>
    <mergeCell ref="X25:X26"/>
    <mergeCell ref="Y25:AA26"/>
    <mergeCell ref="C30:H31"/>
    <mergeCell ref="I30:M31"/>
    <mergeCell ref="P30:U31"/>
    <mergeCell ref="V30:Z31"/>
    <mergeCell ref="C25:G26"/>
    <mergeCell ref="H25:J26"/>
    <mergeCell ref="K25:K26"/>
    <mergeCell ref="L25:N26"/>
    <mergeCell ref="P25:T26"/>
    <mergeCell ref="U25:W26"/>
    <mergeCell ref="X20:X21"/>
    <mergeCell ref="Y20:AA21"/>
    <mergeCell ref="C22:G24"/>
    <mergeCell ref="H22:J24"/>
    <mergeCell ref="K22:K24"/>
    <mergeCell ref="L22:N24"/>
    <mergeCell ref="P22:T24"/>
    <mergeCell ref="U22:W24"/>
    <mergeCell ref="X22:X24"/>
    <mergeCell ref="Y22:AA24"/>
    <mergeCell ref="C20:G21"/>
    <mergeCell ref="H20:J21"/>
    <mergeCell ref="K20:K21"/>
    <mergeCell ref="L20:N21"/>
    <mergeCell ref="P20:T21"/>
    <mergeCell ref="U20:W21"/>
    <mergeCell ref="C19:G19"/>
    <mergeCell ref="H19:J19"/>
    <mergeCell ref="L19:N19"/>
    <mergeCell ref="P19:T19"/>
    <mergeCell ref="U19:W19"/>
    <mergeCell ref="Y19:AA19"/>
    <mergeCell ref="F15:G15"/>
    <mergeCell ref="H15:K15"/>
    <mergeCell ref="L15:N15"/>
    <mergeCell ref="S15:T15"/>
    <mergeCell ref="U15:X15"/>
    <mergeCell ref="Y15:AA15"/>
    <mergeCell ref="F14:H14"/>
    <mergeCell ref="J14:K14"/>
    <mergeCell ref="M14:N14"/>
    <mergeCell ref="S14:U14"/>
    <mergeCell ref="W14:X14"/>
    <mergeCell ref="Z14:AA14"/>
    <mergeCell ref="D4:L4"/>
    <mergeCell ref="Q4:Y4"/>
    <mergeCell ref="E9:H9"/>
    <mergeCell ref="R9:U9"/>
    <mergeCell ref="C12:G12"/>
    <mergeCell ref="H12:M12"/>
    <mergeCell ref="P12:T12"/>
    <mergeCell ref="U12:Z12"/>
  </mergeCells>
  <dataValidations count="4">
    <dataValidation allowBlank="1" showInputMessage="1" showErrorMessage="1" sqref="H678:K678 J677 H65:K65 J64 U478:X478 W477 H116:K116 J115 H15:K15 J14 H528:K528 J527 H578:K578 J577 H628:K628 J627 H166:K166 J165 H278:K278 J277 H328:K328 J327 H378:K378 J377 H428:K428 J427 H478:K478 J477 U678:X678 W677 U15:X15 W14 U65:X65 W64 U116:X116 W115 H216:K216 J215 U528:X528 W527 U578:X578 W577 U628:X628 W627 U166:X166 W165 U278:X278 W277 U328:X328 W327 U378:X378 W377 U428:X428 W427 U216:X216 W215" xr:uid="{00000000-0002-0000-0900-000000000000}"/>
    <dataValidation type="list" allowBlank="1" showInputMessage="1" showErrorMessage="1" sqref="H670 L670 H57 L57 U470 Y470 H108 L108 H7 L7 H520 L520 H570 L570 H620 L620 H158 L158 H270 L270 H320 L320 H370 L370 H420 L420 H470 L470 U670 Y670 U7 Y7 U57 Y57 U108 Y108 H208 L208 U520 Y520 U570 Y570 U620 Y620 U158 Y158 U270 Y270 U320 Y320 U370 Y370 U420 Y420 U208 Y208" xr:uid="{00000000-0002-0000-0900-000001000000}">
      <formula1>année</formula1>
    </dataValidation>
    <dataValidation type="list" allowBlank="1" showInputMessage="1" showErrorMessage="1" sqref="G670 K670 G57 K57 T470 X470 G108 K108 G7 K7 G520 K520 G570 K570 G620 K620 G158 K158 G270 K270 G320 K320 G370 K370 G420 K420 G470 K470 T670 X670 T7 X7 T57 X57 T108 X108 G208 K208 T520 X520 T570 X570 T620 X620 T158 X158 T270 X270 T320 X320 T370 X370 T420 X420 T208 X208" xr:uid="{00000000-0002-0000-0900-000002000000}">
      <formula1>mois</formula1>
    </dataValidation>
    <dataValidation type="list" allowBlank="1" showInputMessage="1" showErrorMessage="1" sqref="F670 J670 F57 J57 S470 W470 F108 J108 F7 J7 F520 J520 F570 J570 F620 J620 F158 J158 F270 J270 F320 J320 F370 J370 F420 J420 F470 J470 S670 W670 S7 W7 S57 W57 S108 W108 F208 J208 S520 W520 S570 W570 S620 W620 S158 W158 S270 W270 S320 W320 S370 W370 S420 W420 S208 W208" xr:uid="{00000000-0002-0000-0900-000003000000}">
      <formula1>jour</formula1>
    </dataValidation>
  </dataValidations>
  <pageMargins left="0.25" right="0.25"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C3:AA702"/>
  <sheetViews>
    <sheetView topLeftCell="B70" workbookViewId="0">
      <selection activeCell="Q239" sqref="Q239"/>
    </sheetView>
  </sheetViews>
  <sheetFormatPr baseColWidth="10" defaultColWidth="10.6640625" defaultRowHeight="14.4" x14ac:dyDescent="0.3"/>
  <cols>
    <col min="1" max="2" width="3.6640625" customWidth="1"/>
    <col min="3" max="3" width="18.88671875" customWidth="1"/>
    <col min="4" max="4" width="2.6640625" customWidth="1"/>
    <col min="5" max="5" width="4.33203125" customWidth="1"/>
    <col min="6" max="6" width="3.33203125" customWidth="1"/>
    <col min="7" max="7" width="10.6640625" customWidth="1"/>
    <col min="8" max="8" width="5" customWidth="1"/>
    <col min="9" max="9" width="4" customWidth="1"/>
    <col min="10" max="10" width="3.33203125" customWidth="1"/>
    <col min="11" max="11" width="12" customWidth="1"/>
    <col min="12" max="12" width="5" customWidth="1"/>
    <col min="15" max="15" width="3.6640625" customWidth="1"/>
    <col min="16" max="16" width="18.88671875" customWidth="1"/>
    <col min="17" max="17" width="2.6640625" customWidth="1"/>
    <col min="18" max="18" width="4.33203125" customWidth="1"/>
    <col min="19" max="19" width="3.33203125" customWidth="1"/>
    <col min="20" max="20" width="10.6640625" customWidth="1"/>
    <col min="21" max="21" width="5" customWidth="1"/>
    <col min="22" max="22" width="5.109375" customWidth="1"/>
    <col min="23" max="23" width="3.33203125" customWidth="1"/>
    <col min="24" max="24" width="11" customWidth="1"/>
    <col min="25" max="25" width="5" customWidth="1"/>
    <col min="26" max="27" width="11.44140625"/>
    <col min="28" max="28" width="3.6640625" customWidth="1"/>
  </cols>
  <sheetData>
    <row r="3" spans="3:27" ht="18" customHeight="1" x14ac:dyDescent="0.35">
      <c r="E3" s="1"/>
      <c r="R3" s="1"/>
    </row>
    <row r="4" spans="3:27" ht="14.4" customHeight="1" x14ac:dyDescent="0.3">
      <c r="D4" s="82" t="s">
        <v>0</v>
      </c>
      <c r="E4" s="82"/>
      <c r="F4" s="82"/>
      <c r="G4" s="82"/>
      <c r="H4" s="82"/>
      <c r="I4" s="82"/>
      <c r="J4" s="82"/>
      <c r="K4" s="82"/>
      <c r="L4" s="82"/>
      <c r="Q4" s="82" t="s">
        <v>0</v>
      </c>
      <c r="R4" s="82"/>
      <c r="S4" s="82"/>
      <c r="T4" s="82"/>
      <c r="U4" s="82"/>
      <c r="V4" s="82"/>
      <c r="W4" s="82"/>
      <c r="X4" s="82"/>
      <c r="Y4" s="82"/>
    </row>
    <row r="7" spans="3:27" x14ac:dyDescent="0.3">
      <c r="C7" t="s">
        <v>1</v>
      </c>
      <c r="E7" s="2" t="s">
        <v>2</v>
      </c>
      <c r="F7" s="66"/>
      <c r="G7" s="66"/>
      <c r="H7" s="67"/>
      <c r="I7" s="2" t="s">
        <v>3</v>
      </c>
      <c r="J7" s="67"/>
      <c r="K7" s="66"/>
      <c r="L7" s="67"/>
      <c r="P7" t="s">
        <v>1</v>
      </c>
      <c r="R7" s="2" t="s">
        <v>2</v>
      </c>
      <c r="S7" s="12">
        <f>$F$7</f>
        <v>0</v>
      </c>
      <c r="T7" s="12">
        <f>$G$7</f>
        <v>0</v>
      </c>
      <c r="U7" s="41">
        <f>$H$7</f>
        <v>0</v>
      </c>
      <c r="V7" s="2" t="s">
        <v>3</v>
      </c>
      <c r="W7" s="41">
        <f>$J$7</f>
        <v>0</v>
      </c>
      <c r="X7" s="12">
        <f>$K$7</f>
        <v>0</v>
      </c>
      <c r="Y7" s="41">
        <f>$L$7</f>
        <v>0</v>
      </c>
    </row>
    <row r="9" spans="3:27" ht="14.4" customHeight="1" x14ac:dyDescent="0.3">
      <c r="C9" t="s">
        <v>4</v>
      </c>
      <c r="E9" s="110" t="s">
        <v>5</v>
      </c>
      <c r="F9" s="110"/>
      <c r="G9" s="110"/>
      <c r="H9" s="110"/>
      <c r="P9" t="s">
        <v>4</v>
      </c>
      <c r="R9" s="110" t="s">
        <v>5</v>
      </c>
      <c r="S9" s="110"/>
      <c r="T9" s="110"/>
      <c r="U9" s="110"/>
    </row>
    <row r="10" spans="3:27" ht="14.4" customHeight="1" x14ac:dyDescent="0.3">
      <c r="C10" s="2"/>
      <c r="D10" s="2"/>
      <c r="E10" s="3"/>
      <c r="F10" s="3"/>
      <c r="G10" s="3"/>
      <c r="H10" s="3"/>
      <c r="P10" s="2"/>
      <c r="Q10" s="2"/>
      <c r="R10" s="3"/>
      <c r="S10" s="3"/>
      <c r="T10" s="3"/>
      <c r="U10" s="3"/>
    </row>
    <row r="11" spans="3:27" ht="14.4" customHeight="1" x14ac:dyDescent="0.3"/>
    <row r="12" spans="3:27" ht="14.4" customHeight="1" x14ac:dyDescent="0.3">
      <c r="C12" s="110" t="s">
        <v>6</v>
      </c>
      <c r="D12" s="110"/>
      <c r="E12" s="110"/>
      <c r="F12" s="110"/>
      <c r="G12" s="110"/>
      <c r="H12" s="111" t="str">
        <f>'Répartitions par session'!B64</f>
        <v>BRUN--CHOE Alix</v>
      </c>
      <c r="I12" s="111"/>
      <c r="J12" s="111"/>
      <c r="K12" s="111"/>
      <c r="L12" s="111"/>
      <c r="M12" s="111"/>
      <c r="P12" s="110" t="s">
        <v>6</v>
      </c>
      <c r="Q12" s="110"/>
      <c r="R12" s="110"/>
      <c r="S12" s="110"/>
      <c r="T12" s="110"/>
      <c r="U12" s="111" t="str">
        <f>'Répartitions par session'!B69</f>
        <v/>
      </c>
      <c r="V12" s="111"/>
      <c r="W12" s="111"/>
      <c r="X12" s="111"/>
      <c r="Y12" s="111"/>
      <c r="Z12" s="111"/>
    </row>
    <row r="13" spans="3:27" ht="14.4" customHeight="1" x14ac:dyDescent="0.3"/>
    <row r="14" spans="3:27" x14ac:dyDescent="0.3">
      <c r="C14" t="s">
        <v>7</v>
      </c>
      <c r="F14" s="112">
        <f>'Répartitions par session'!C64</f>
        <v>39873</v>
      </c>
      <c r="G14" s="113"/>
      <c r="H14" s="113"/>
      <c r="I14" s="39" t="s">
        <v>8</v>
      </c>
      <c r="J14" s="125" t="str">
        <f>'Répartitions par session'!D64</f>
        <v>ANCENIS</v>
      </c>
      <c r="K14" s="125"/>
      <c r="L14" s="40" t="s">
        <v>68</v>
      </c>
      <c r="M14" s="113" t="str">
        <f>'Répartitions par session'!E64</f>
        <v>LOIRE ATLANTIQUE</v>
      </c>
      <c r="N14" s="113"/>
      <c r="P14" t="s">
        <v>7</v>
      </c>
      <c r="S14" s="112" t="str">
        <f>'Répartitions par session'!C69</f>
        <v/>
      </c>
      <c r="T14" s="113"/>
      <c r="U14" s="113"/>
      <c r="V14" s="39" t="s">
        <v>8</v>
      </c>
      <c r="W14" s="125" t="str">
        <f>'Répartitions par session'!D69</f>
        <v/>
      </c>
      <c r="X14" s="125"/>
      <c r="Y14" s="40" t="s">
        <v>68</v>
      </c>
      <c r="Z14" s="113" t="str">
        <f>'Répartitions par session'!E69</f>
        <v/>
      </c>
      <c r="AA14" s="113"/>
    </row>
    <row r="15" spans="3:27" ht="14.4" customHeight="1" x14ac:dyDescent="0.3">
      <c r="F15" s="82"/>
      <c r="G15" s="82"/>
      <c r="H15" s="82"/>
      <c r="I15" s="82"/>
      <c r="J15" s="82"/>
      <c r="K15" s="82"/>
      <c r="L15" s="82"/>
      <c r="M15" s="82"/>
      <c r="N15" s="82"/>
      <c r="S15" s="82"/>
      <c r="T15" s="82"/>
      <c r="U15" s="82"/>
      <c r="V15" s="82"/>
      <c r="W15" s="82"/>
      <c r="X15" s="82"/>
      <c r="Y15" s="82"/>
      <c r="Z15" s="82"/>
      <c r="AA15" s="82"/>
    </row>
    <row r="17" spans="3:27" ht="14.4" customHeight="1" x14ac:dyDescent="0.3">
      <c r="C17" s="12" t="s">
        <v>9</v>
      </c>
      <c r="P17" s="12" t="s">
        <v>9</v>
      </c>
    </row>
    <row r="19" spans="3:27" x14ac:dyDescent="0.3">
      <c r="C19" s="115" t="s">
        <v>10</v>
      </c>
      <c r="D19" s="116"/>
      <c r="E19" s="116"/>
      <c r="F19" s="116"/>
      <c r="G19" s="117"/>
      <c r="H19" s="114" t="s">
        <v>12</v>
      </c>
      <c r="I19" s="114"/>
      <c r="J19" s="114"/>
      <c r="K19" s="13" t="s">
        <v>11</v>
      </c>
      <c r="L19" s="114" t="s">
        <v>13</v>
      </c>
      <c r="M19" s="114"/>
      <c r="N19" s="114"/>
      <c r="P19" s="115" t="s">
        <v>10</v>
      </c>
      <c r="Q19" s="116"/>
      <c r="R19" s="116"/>
      <c r="S19" s="116"/>
      <c r="T19" s="117"/>
      <c r="U19" s="114" t="s">
        <v>12</v>
      </c>
      <c r="V19" s="114"/>
      <c r="W19" s="114"/>
      <c r="X19" s="13" t="s">
        <v>11</v>
      </c>
      <c r="Y19" s="114" t="s">
        <v>13</v>
      </c>
      <c r="Z19" s="114"/>
      <c r="AA19" s="114"/>
    </row>
    <row r="20" spans="3:27" ht="30" customHeight="1" x14ac:dyDescent="0.3">
      <c r="C20" s="126" t="s">
        <v>14</v>
      </c>
      <c r="D20" s="127"/>
      <c r="E20" s="127"/>
      <c r="F20" s="127"/>
      <c r="G20" s="128"/>
      <c r="H20" s="142" t="s">
        <v>47</v>
      </c>
      <c r="I20" s="143"/>
      <c r="J20" s="144"/>
      <c r="K20" s="141"/>
      <c r="L20" s="114"/>
      <c r="M20" s="114"/>
      <c r="N20" s="114"/>
      <c r="P20" s="126" t="s">
        <v>14</v>
      </c>
      <c r="Q20" s="127"/>
      <c r="R20" s="127"/>
      <c r="S20" s="127"/>
      <c r="T20" s="128"/>
      <c r="U20" s="142" t="s">
        <v>47</v>
      </c>
      <c r="V20" s="143"/>
      <c r="W20" s="144"/>
      <c r="X20" s="141"/>
      <c r="Y20" s="114"/>
      <c r="Z20" s="114"/>
      <c r="AA20" s="114"/>
    </row>
    <row r="21" spans="3:27" x14ac:dyDescent="0.3">
      <c r="C21" s="129"/>
      <c r="D21" s="130"/>
      <c r="E21" s="130"/>
      <c r="F21" s="130"/>
      <c r="G21" s="131"/>
      <c r="H21" s="145"/>
      <c r="I21" s="146"/>
      <c r="J21" s="147"/>
      <c r="K21" s="141"/>
      <c r="L21" s="114"/>
      <c r="M21" s="114"/>
      <c r="N21" s="114"/>
      <c r="P21" s="129"/>
      <c r="Q21" s="130"/>
      <c r="R21" s="130"/>
      <c r="S21" s="130"/>
      <c r="T21" s="131"/>
      <c r="U21" s="145"/>
      <c r="V21" s="146"/>
      <c r="W21" s="147"/>
      <c r="X21" s="141"/>
      <c r="Y21" s="114"/>
      <c r="Z21" s="114"/>
      <c r="AA21" s="114"/>
    </row>
    <row r="22" spans="3:27" ht="15" customHeight="1" x14ac:dyDescent="0.3">
      <c r="C22" s="132" t="s">
        <v>15</v>
      </c>
      <c r="D22" s="133"/>
      <c r="E22" s="133"/>
      <c r="F22" s="133"/>
      <c r="G22" s="134"/>
      <c r="H22" s="141" t="s">
        <v>47</v>
      </c>
      <c r="I22" s="141"/>
      <c r="J22" s="141"/>
      <c r="K22" s="141"/>
      <c r="L22" s="114"/>
      <c r="M22" s="114"/>
      <c r="N22" s="114"/>
      <c r="P22" s="132" t="s">
        <v>15</v>
      </c>
      <c r="Q22" s="133"/>
      <c r="R22" s="133"/>
      <c r="S22" s="133"/>
      <c r="T22" s="134"/>
      <c r="U22" s="141" t="s">
        <v>47</v>
      </c>
      <c r="V22" s="141"/>
      <c r="W22" s="141"/>
      <c r="X22" s="141"/>
      <c r="Y22" s="114"/>
      <c r="Z22" s="114"/>
      <c r="AA22" s="114"/>
    </row>
    <row r="23" spans="3:27" x14ac:dyDescent="0.3">
      <c r="C23" s="135"/>
      <c r="D23" s="136"/>
      <c r="E23" s="136"/>
      <c r="F23" s="136"/>
      <c r="G23" s="137"/>
      <c r="H23" s="141"/>
      <c r="I23" s="141"/>
      <c r="J23" s="141"/>
      <c r="K23" s="141"/>
      <c r="L23" s="114"/>
      <c r="M23" s="114"/>
      <c r="N23" s="114"/>
      <c r="P23" s="135"/>
      <c r="Q23" s="136"/>
      <c r="R23" s="136"/>
      <c r="S23" s="136"/>
      <c r="T23" s="137"/>
      <c r="U23" s="141"/>
      <c r="V23" s="141"/>
      <c r="W23" s="141"/>
      <c r="X23" s="141"/>
      <c r="Y23" s="114"/>
      <c r="Z23" s="114"/>
      <c r="AA23" s="114"/>
    </row>
    <row r="24" spans="3:27" x14ac:dyDescent="0.3">
      <c r="C24" s="138"/>
      <c r="D24" s="139"/>
      <c r="E24" s="139"/>
      <c r="F24" s="139"/>
      <c r="G24" s="140"/>
      <c r="H24" s="141"/>
      <c r="I24" s="141"/>
      <c r="J24" s="141"/>
      <c r="K24" s="141"/>
      <c r="L24" s="114"/>
      <c r="M24" s="114"/>
      <c r="N24" s="114"/>
      <c r="P24" s="138"/>
      <c r="Q24" s="139"/>
      <c r="R24" s="139"/>
      <c r="S24" s="139"/>
      <c r="T24" s="140"/>
      <c r="U24" s="141"/>
      <c r="V24" s="141"/>
      <c r="W24" s="141"/>
      <c r="X24" s="141"/>
      <c r="Y24" s="114"/>
      <c r="Z24" s="114"/>
      <c r="AA24" s="114"/>
    </row>
    <row r="25" spans="3:27" ht="15" customHeight="1" x14ac:dyDescent="0.3">
      <c r="C25" s="126" t="s">
        <v>16</v>
      </c>
      <c r="D25" s="127"/>
      <c r="E25" s="127"/>
      <c r="F25" s="127"/>
      <c r="G25" s="128"/>
      <c r="H25" s="141" t="s">
        <v>47</v>
      </c>
      <c r="I25" s="141"/>
      <c r="J25" s="141"/>
      <c r="K25" s="141"/>
      <c r="L25" s="114"/>
      <c r="M25" s="114"/>
      <c r="N25" s="114"/>
      <c r="P25" s="126" t="s">
        <v>16</v>
      </c>
      <c r="Q25" s="127"/>
      <c r="R25" s="127"/>
      <c r="S25" s="127"/>
      <c r="T25" s="128"/>
      <c r="U25" s="141" t="s">
        <v>47</v>
      </c>
      <c r="V25" s="141"/>
      <c r="W25" s="141"/>
      <c r="X25" s="141"/>
      <c r="Y25" s="114"/>
      <c r="Z25" s="114"/>
      <c r="AA25" s="114"/>
    </row>
    <row r="26" spans="3:27" x14ac:dyDescent="0.3">
      <c r="C26" s="129"/>
      <c r="D26" s="130"/>
      <c r="E26" s="130"/>
      <c r="F26" s="130"/>
      <c r="G26" s="131"/>
      <c r="H26" s="141"/>
      <c r="I26" s="141"/>
      <c r="J26" s="141"/>
      <c r="K26" s="141"/>
      <c r="L26" s="114"/>
      <c r="M26" s="114"/>
      <c r="N26" s="114"/>
      <c r="P26" s="129"/>
      <c r="Q26" s="130"/>
      <c r="R26" s="130"/>
      <c r="S26" s="130"/>
      <c r="T26" s="131"/>
      <c r="U26" s="141"/>
      <c r="V26" s="141"/>
      <c r="W26" s="141"/>
      <c r="X26" s="141"/>
      <c r="Y26" s="114"/>
      <c r="Z26" s="114"/>
      <c r="AA26" s="114"/>
    </row>
    <row r="27" spans="3:27" ht="14.4" customHeight="1" x14ac:dyDescent="0.3">
      <c r="C27" t="s">
        <v>17</v>
      </c>
      <c r="P27" t="s">
        <v>17</v>
      </c>
    </row>
    <row r="29" spans="3:27" ht="14.4" customHeight="1" x14ac:dyDescent="0.3">
      <c r="C29" s="12" t="s">
        <v>18</v>
      </c>
      <c r="P29" s="12" t="s">
        <v>18</v>
      </c>
    </row>
    <row r="30" spans="3:27" ht="15" customHeight="1" x14ac:dyDescent="0.3">
      <c r="C30" s="118" t="s">
        <v>19</v>
      </c>
      <c r="D30" s="119"/>
      <c r="E30" s="119"/>
      <c r="F30" s="119"/>
      <c r="G30" s="119"/>
      <c r="H30" s="119"/>
      <c r="I30" s="119" t="s">
        <v>83</v>
      </c>
      <c r="J30" s="119"/>
      <c r="K30" s="119"/>
      <c r="L30" s="119"/>
      <c r="M30" s="122"/>
      <c r="P30" s="118" t="s">
        <v>19</v>
      </c>
      <c r="Q30" s="119"/>
      <c r="R30" s="119"/>
      <c r="S30" s="119"/>
      <c r="T30" s="119"/>
      <c r="U30" s="119"/>
      <c r="V30" s="119" t="s">
        <v>84</v>
      </c>
      <c r="W30" s="119"/>
      <c r="X30" s="119"/>
      <c r="Y30" s="119"/>
      <c r="Z30" s="122"/>
    </row>
    <row r="31" spans="3:27" x14ac:dyDescent="0.3">
      <c r="C31" s="120"/>
      <c r="D31" s="121"/>
      <c r="E31" s="121"/>
      <c r="F31" s="121"/>
      <c r="G31" s="121"/>
      <c r="H31" s="121"/>
      <c r="I31" s="121"/>
      <c r="J31" s="121"/>
      <c r="K31" s="121"/>
      <c r="L31" s="121"/>
      <c r="M31" s="123"/>
      <c r="P31" s="120"/>
      <c r="Q31" s="121"/>
      <c r="R31" s="121"/>
      <c r="S31" s="121"/>
      <c r="T31" s="121"/>
      <c r="U31" s="121"/>
      <c r="V31" s="121"/>
      <c r="W31" s="121"/>
      <c r="X31" s="121"/>
      <c r="Y31" s="121"/>
      <c r="Z31" s="123"/>
    </row>
    <row r="32" spans="3:27" ht="14.4" customHeight="1" x14ac:dyDescent="0.3">
      <c r="C32" t="s">
        <v>20</v>
      </c>
      <c r="P32" t="s">
        <v>20</v>
      </c>
    </row>
    <row r="34" spans="3:26" ht="14.4" customHeight="1" x14ac:dyDescent="0.3"/>
    <row r="35" spans="3:26" x14ac:dyDescent="0.3">
      <c r="C35" s="4" t="s">
        <v>21</v>
      </c>
      <c r="D35" s="5"/>
      <c r="E35" s="5"/>
      <c r="F35" s="5"/>
      <c r="G35" s="5"/>
      <c r="H35" s="5"/>
      <c r="I35" s="6"/>
      <c r="J35" s="4"/>
      <c r="K35" s="5"/>
      <c r="L35" s="5"/>
      <c r="M35" s="6"/>
      <c r="P35" s="4" t="s">
        <v>21</v>
      </c>
      <c r="Q35" s="5"/>
      <c r="R35" s="5"/>
      <c r="S35" s="5"/>
      <c r="T35" s="5"/>
      <c r="U35" s="5"/>
      <c r="V35" s="6"/>
      <c r="W35" s="4"/>
      <c r="X35" s="5"/>
      <c r="Y35" s="5"/>
      <c r="Z35" s="6"/>
    </row>
    <row r="36" spans="3:26" ht="14.4" customHeight="1" x14ac:dyDescent="0.3">
      <c r="C36" s="7"/>
      <c r="I36" s="8"/>
      <c r="J36" s="7"/>
      <c r="K36" t="s">
        <v>22</v>
      </c>
      <c r="M36" s="8"/>
      <c r="P36" s="7"/>
      <c r="V36" s="8"/>
      <c r="W36" s="7"/>
      <c r="X36" t="s">
        <v>22</v>
      </c>
      <c r="Z36" s="8"/>
    </row>
    <row r="37" spans="3:26" ht="14.4" customHeight="1" x14ac:dyDescent="0.3">
      <c r="C37" s="7"/>
      <c r="D37" s="113" t="str">
        <f>'Répartitions par session'!B63</f>
        <v>M. MATIGNON</v>
      </c>
      <c r="E37" s="113"/>
      <c r="F37" s="113"/>
      <c r="G37" s="113"/>
      <c r="I37" s="8"/>
      <c r="J37" s="7"/>
      <c r="M37" s="8"/>
      <c r="P37" s="7"/>
      <c r="Q37" s="113" t="str">
        <f>D37</f>
        <v>M. MATIGNON</v>
      </c>
      <c r="R37" s="113"/>
      <c r="S37" s="113"/>
      <c r="T37" s="113"/>
      <c r="V37" s="8"/>
      <c r="W37" s="7"/>
      <c r="Z37" s="8"/>
    </row>
    <row r="38" spans="3:26" ht="14.4" customHeight="1" x14ac:dyDescent="0.3">
      <c r="C38" s="7"/>
      <c r="I38" s="8"/>
      <c r="J38" s="7"/>
      <c r="K38" s="110" t="s">
        <v>24</v>
      </c>
      <c r="L38" s="110"/>
      <c r="M38" s="124"/>
      <c r="P38" s="7"/>
      <c r="V38" s="8"/>
      <c r="W38" s="7"/>
      <c r="X38" s="110" t="s">
        <v>24</v>
      </c>
      <c r="Y38" s="110"/>
      <c r="Z38" s="124"/>
    </row>
    <row r="39" spans="3:26" ht="14.4" customHeight="1" x14ac:dyDescent="0.3">
      <c r="C39" s="7" t="s">
        <v>22</v>
      </c>
      <c r="D39" s="112">
        <f ca="1">TODAY()</f>
        <v>45212</v>
      </c>
      <c r="E39" s="113"/>
      <c r="F39" s="113"/>
      <c r="G39" s="113"/>
      <c r="I39" s="8"/>
      <c r="J39" s="7"/>
      <c r="M39" s="8"/>
      <c r="P39" s="7" t="s">
        <v>22</v>
      </c>
      <c r="Q39" s="112">
        <f ca="1">TODAY()</f>
        <v>45212</v>
      </c>
      <c r="R39" s="113"/>
      <c r="S39" s="113"/>
      <c r="T39" s="113"/>
      <c r="V39" s="8"/>
      <c r="W39" s="7"/>
      <c r="Z39" s="8"/>
    </row>
    <row r="40" spans="3:26" ht="14.4" customHeight="1" x14ac:dyDescent="0.3">
      <c r="C40" s="7"/>
      <c r="I40" s="8"/>
      <c r="J40" s="7"/>
      <c r="M40" s="8"/>
      <c r="P40" s="7"/>
      <c r="V40" s="8"/>
      <c r="W40" s="7"/>
      <c r="Z40" s="8"/>
    </row>
    <row r="41" spans="3:26" ht="14.4" customHeight="1" x14ac:dyDescent="0.3">
      <c r="C41" s="7" t="s">
        <v>23</v>
      </c>
      <c r="I41" s="8"/>
      <c r="J41" s="7"/>
      <c r="M41" s="8"/>
      <c r="P41" s="7" t="s">
        <v>23</v>
      </c>
      <c r="V41" s="8"/>
      <c r="W41" s="7"/>
      <c r="Z41" s="8"/>
    </row>
    <row r="42" spans="3:26" ht="14.4" customHeight="1" x14ac:dyDescent="0.3">
      <c r="C42" s="7"/>
      <c r="I42" s="8"/>
      <c r="J42" s="7"/>
      <c r="M42" s="8"/>
      <c r="P42" s="7"/>
      <c r="V42" s="8"/>
      <c r="W42" s="7"/>
      <c r="Z42" s="8"/>
    </row>
    <row r="43" spans="3:26" ht="14.4" customHeight="1" x14ac:dyDescent="0.3">
      <c r="C43" s="9"/>
      <c r="D43" s="10"/>
      <c r="E43" s="10"/>
      <c r="F43" s="10"/>
      <c r="G43" s="10"/>
      <c r="H43" s="10"/>
      <c r="I43" s="11"/>
      <c r="J43" s="9"/>
      <c r="K43" s="10"/>
      <c r="L43" s="10"/>
      <c r="M43" s="11"/>
      <c r="P43" s="9"/>
      <c r="Q43" s="10"/>
      <c r="R43" s="10"/>
      <c r="S43" s="10"/>
      <c r="T43" s="10"/>
      <c r="U43" s="10"/>
      <c r="V43" s="11"/>
      <c r="W43" s="9"/>
      <c r="X43" s="10"/>
      <c r="Y43" s="10"/>
      <c r="Z43" s="11"/>
    </row>
    <row r="44" spans="3:26" ht="14.4" customHeight="1" x14ac:dyDescent="0.3"/>
    <row r="53" spans="3:27" ht="18" customHeight="1" x14ac:dyDescent="0.35">
      <c r="E53" s="1"/>
      <c r="R53" s="1"/>
    </row>
    <row r="54" spans="3:27" ht="14.4" customHeight="1" x14ac:dyDescent="0.3">
      <c r="D54" s="82" t="s">
        <v>0</v>
      </c>
      <c r="E54" s="82"/>
      <c r="F54" s="82"/>
      <c r="G54" s="82"/>
      <c r="H54" s="82"/>
      <c r="I54" s="82"/>
      <c r="J54" s="82"/>
      <c r="K54" s="82"/>
      <c r="L54" s="82"/>
      <c r="Q54" s="82" t="s">
        <v>0</v>
      </c>
      <c r="R54" s="82"/>
      <c r="S54" s="82"/>
      <c r="T54" s="82"/>
      <c r="U54" s="82"/>
      <c r="V54" s="82"/>
      <c r="W54" s="82"/>
      <c r="X54" s="82"/>
      <c r="Y54" s="82"/>
    </row>
    <row r="57" spans="3:27" x14ac:dyDescent="0.3">
      <c r="C57" t="s">
        <v>1</v>
      </c>
      <c r="E57" s="2" t="s">
        <v>2</v>
      </c>
      <c r="F57" s="12">
        <f>$F$7</f>
        <v>0</v>
      </c>
      <c r="G57" s="12">
        <f>$G$7</f>
        <v>0</v>
      </c>
      <c r="H57" s="41">
        <f>$H$7</f>
        <v>0</v>
      </c>
      <c r="I57" s="2" t="s">
        <v>3</v>
      </c>
      <c r="J57" s="41">
        <f>$J$7</f>
        <v>0</v>
      </c>
      <c r="K57" s="12">
        <f>$K$7</f>
        <v>0</v>
      </c>
      <c r="L57" s="41">
        <f>$L$7</f>
        <v>0</v>
      </c>
      <c r="P57" t="s">
        <v>1</v>
      </c>
      <c r="R57" s="2" t="s">
        <v>2</v>
      </c>
      <c r="S57" s="12">
        <f>$F$7</f>
        <v>0</v>
      </c>
      <c r="T57" s="12">
        <f>$G$7</f>
        <v>0</v>
      </c>
      <c r="U57" s="41">
        <f>$H$7</f>
        <v>0</v>
      </c>
      <c r="V57" s="2" t="s">
        <v>3</v>
      </c>
      <c r="W57" s="41">
        <f>$J$7</f>
        <v>0</v>
      </c>
      <c r="X57" s="12">
        <f>$K$7</f>
        <v>0</v>
      </c>
      <c r="Y57" s="41">
        <f>$L$7</f>
        <v>0</v>
      </c>
    </row>
    <row r="59" spans="3:27" ht="14.4" customHeight="1" x14ac:dyDescent="0.3">
      <c r="C59" t="s">
        <v>4</v>
      </c>
      <c r="E59" s="110" t="s">
        <v>5</v>
      </c>
      <c r="F59" s="110"/>
      <c r="G59" s="110"/>
      <c r="H59" s="110"/>
      <c r="P59" t="s">
        <v>4</v>
      </c>
      <c r="R59" s="110" t="s">
        <v>5</v>
      </c>
      <c r="S59" s="110"/>
      <c r="T59" s="110"/>
      <c r="U59" s="110"/>
    </row>
    <row r="60" spans="3:27" ht="14.4" customHeight="1" x14ac:dyDescent="0.3">
      <c r="C60" s="2"/>
      <c r="D60" s="2"/>
      <c r="E60" s="3"/>
      <c r="F60" s="3"/>
      <c r="G60" s="3"/>
      <c r="H60" s="3"/>
      <c r="P60" s="2"/>
      <c r="Q60" s="2"/>
      <c r="R60" s="3"/>
      <c r="S60" s="3"/>
      <c r="T60" s="3"/>
      <c r="U60" s="3"/>
    </row>
    <row r="61" spans="3:27" ht="14.4" customHeight="1" x14ac:dyDescent="0.3"/>
    <row r="62" spans="3:27" ht="14.4" customHeight="1" x14ac:dyDescent="0.3">
      <c r="C62" s="110" t="s">
        <v>6</v>
      </c>
      <c r="D62" s="110"/>
      <c r="E62" s="110"/>
      <c r="F62" s="110"/>
      <c r="G62" s="110"/>
      <c r="H62" s="111" t="str">
        <f>'Répartitions par session'!B65</f>
        <v>GARROS Estéban</v>
      </c>
      <c r="I62" s="111"/>
      <c r="J62" s="111"/>
      <c r="K62" s="111"/>
      <c r="L62" s="111"/>
      <c r="M62" s="111"/>
      <c r="P62" s="110" t="s">
        <v>6</v>
      </c>
      <c r="Q62" s="110"/>
      <c r="R62" s="110"/>
      <c r="S62" s="110"/>
      <c r="T62" s="110"/>
      <c r="U62" s="111" t="str">
        <f>'Répartitions par session'!B70</f>
        <v/>
      </c>
      <c r="V62" s="111"/>
      <c r="W62" s="111"/>
      <c r="X62" s="111"/>
      <c r="Y62" s="111"/>
      <c r="Z62" s="111"/>
    </row>
    <row r="63" spans="3:27" ht="14.4" customHeight="1" x14ac:dyDescent="0.3"/>
    <row r="64" spans="3:27" x14ac:dyDescent="0.3">
      <c r="C64" t="s">
        <v>7</v>
      </c>
      <c r="F64" s="112">
        <f>'Répartitions par session'!C65</f>
        <v>40120</v>
      </c>
      <c r="G64" s="113"/>
      <c r="H64" s="113"/>
      <c r="I64" s="39" t="s">
        <v>8</v>
      </c>
      <c r="J64" s="125" t="str">
        <f>'Répartitions par session'!D65</f>
        <v>ANCENIS</v>
      </c>
      <c r="K64" s="125"/>
      <c r="L64" s="40" t="s">
        <v>68</v>
      </c>
      <c r="M64" s="113" t="str">
        <f>'Répartitions par session'!E65</f>
        <v>LOIRE ATLANTIQUE</v>
      </c>
      <c r="N64" s="113"/>
      <c r="P64" t="s">
        <v>7</v>
      </c>
      <c r="S64" s="112" t="str">
        <f>'Répartitions par session'!C70</f>
        <v/>
      </c>
      <c r="T64" s="113"/>
      <c r="U64" s="113"/>
      <c r="V64" s="39" t="s">
        <v>8</v>
      </c>
      <c r="W64" s="125" t="str">
        <f>'Répartitions par session'!D70</f>
        <v/>
      </c>
      <c r="X64" s="125"/>
      <c r="Y64" s="40" t="s">
        <v>68</v>
      </c>
      <c r="Z64" s="113" t="str">
        <f>'Répartitions par session'!E70</f>
        <v/>
      </c>
      <c r="AA64" s="113"/>
    </row>
    <row r="65" spans="3:27" ht="14.4" customHeight="1" x14ac:dyDescent="0.3">
      <c r="F65" s="82"/>
      <c r="G65" s="82"/>
      <c r="H65" s="82"/>
      <c r="I65" s="82"/>
      <c r="J65" s="82"/>
      <c r="K65" s="82"/>
      <c r="L65" s="82"/>
      <c r="M65" s="82"/>
      <c r="N65" s="82"/>
      <c r="S65" s="82"/>
      <c r="T65" s="82"/>
      <c r="U65" s="82"/>
      <c r="V65" s="82"/>
      <c r="W65" s="82"/>
      <c r="X65" s="82"/>
      <c r="Y65" s="82"/>
      <c r="Z65" s="82"/>
      <c r="AA65" s="82"/>
    </row>
    <row r="67" spans="3:27" ht="14.4" customHeight="1" x14ac:dyDescent="0.3">
      <c r="C67" s="12" t="s">
        <v>9</v>
      </c>
      <c r="P67" s="12" t="s">
        <v>9</v>
      </c>
    </row>
    <row r="69" spans="3:27" x14ac:dyDescent="0.3">
      <c r="C69" s="115" t="s">
        <v>10</v>
      </c>
      <c r="D69" s="116"/>
      <c r="E69" s="116"/>
      <c r="F69" s="116"/>
      <c r="G69" s="117"/>
      <c r="H69" s="114" t="s">
        <v>12</v>
      </c>
      <c r="I69" s="114"/>
      <c r="J69" s="114"/>
      <c r="K69" s="13" t="s">
        <v>11</v>
      </c>
      <c r="L69" s="114" t="s">
        <v>13</v>
      </c>
      <c r="M69" s="114"/>
      <c r="N69" s="114"/>
      <c r="P69" s="115" t="s">
        <v>10</v>
      </c>
      <c r="Q69" s="116"/>
      <c r="R69" s="116"/>
      <c r="S69" s="116"/>
      <c r="T69" s="117"/>
      <c r="U69" s="114" t="s">
        <v>12</v>
      </c>
      <c r="V69" s="114"/>
      <c r="W69" s="114"/>
      <c r="X69" s="13" t="s">
        <v>11</v>
      </c>
      <c r="Y69" s="114" t="s">
        <v>13</v>
      </c>
      <c r="Z69" s="114"/>
      <c r="AA69" s="114"/>
    </row>
    <row r="70" spans="3:27" ht="15" customHeight="1" x14ac:dyDescent="0.3">
      <c r="C70" s="126" t="s">
        <v>14</v>
      </c>
      <c r="D70" s="127"/>
      <c r="E70" s="127"/>
      <c r="F70" s="127"/>
      <c r="G70" s="128"/>
      <c r="H70" s="142" t="s">
        <v>47</v>
      </c>
      <c r="I70" s="143"/>
      <c r="J70" s="144"/>
      <c r="K70" s="141"/>
      <c r="L70" s="114"/>
      <c r="M70" s="114"/>
      <c r="N70" s="114"/>
      <c r="P70" s="126" t="s">
        <v>14</v>
      </c>
      <c r="Q70" s="127"/>
      <c r="R70" s="127"/>
      <c r="S70" s="127"/>
      <c r="T70" s="128"/>
      <c r="U70" s="142" t="s">
        <v>47</v>
      </c>
      <c r="V70" s="143"/>
      <c r="W70" s="144"/>
      <c r="X70" s="141"/>
      <c r="Y70" s="114"/>
      <c r="Z70" s="114"/>
      <c r="AA70" s="114"/>
    </row>
    <row r="71" spans="3:27" x14ac:dyDescent="0.3">
      <c r="C71" s="129"/>
      <c r="D71" s="130"/>
      <c r="E71" s="130"/>
      <c r="F71" s="130"/>
      <c r="G71" s="131"/>
      <c r="H71" s="145"/>
      <c r="I71" s="146"/>
      <c r="J71" s="147"/>
      <c r="K71" s="141"/>
      <c r="L71" s="114"/>
      <c r="M71" s="114"/>
      <c r="N71" s="114"/>
      <c r="P71" s="129"/>
      <c r="Q71" s="130"/>
      <c r="R71" s="130"/>
      <c r="S71" s="130"/>
      <c r="T71" s="131"/>
      <c r="U71" s="145"/>
      <c r="V71" s="146"/>
      <c r="W71" s="147"/>
      <c r="X71" s="141"/>
      <c r="Y71" s="114"/>
      <c r="Z71" s="114"/>
      <c r="AA71" s="114"/>
    </row>
    <row r="72" spans="3:27" ht="15" customHeight="1" x14ac:dyDescent="0.3">
      <c r="C72" s="132" t="s">
        <v>15</v>
      </c>
      <c r="D72" s="133"/>
      <c r="E72" s="133"/>
      <c r="F72" s="133"/>
      <c r="G72" s="134"/>
      <c r="H72" s="141" t="s">
        <v>47</v>
      </c>
      <c r="I72" s="141"/>
      <c r="J72" s="141"/>
      <c r="K72" s="141"/>
      <c r="L72" s="114"/>
      <c r="M72" s="114"/>
      <c r="N72" s="114"/>
      <c r="P72" s="132" t="s">
        <v>15</v>
      </c>
      <c r="Q72" s="133"/>
      <c r="R72" s="133"/>
      <c r="S72" s="133"/>
      <c r="T72" s="134"/>
      <c r="U72" s="141" t="s">
        <v>47</v>
      </c>
      <c r="V72" s="141"/>
      <c r="W72" s="141"/>
      <c r="X72" s="141"/>
      <c r="Y72" s="114"/>
      <c r="Z72" s="114"/>
      <c r="AA72" s="114"/>
    </row>
    <row r="73" spans="3:27" x14ac:dyDescent="0.3">
      <c r="C73" s="135"/>
      <c r="D73" s="136"/>
      <c r="E73" s="136"/>
      <c r="F73" s="136"/>
      <c r="G73" s="137"/>
      <c r="H73" s="141"/>
      <c r="I73" s="141"/>
      <c r="J73" s="141"/>
      <c r="K73" s="141"/>
      <c r="L73" s="114"/>
      <c r="M73" s="114"/>
      <c r="N73" s="114"/>
      <c r="P73" s="135"/>
      <c r="Q73" s="136"/>
      <c r="R73" s="136"/>
      <c r="S73" s="136"/>
      <c r="T73" s="137"/>
      <c r="U73" s="141"/>
      <c r="V73" s="141"/>
      <c r="W73" s="141"/>
      <c r="X73" s="141"/>
      <c r="Y73" s="114"/>
      <c r="Z73" s="114"/>
      <c r="AA73" s="114"/>
    </row>
    <row r="74" spans="3:27" x14ac:dyDescent="0.3">
      <c r="C74" s="138"/>
      <c r="D74" s="139"/>
      <c r="E74" s="139"/>
      <c r="F74" s="139"/>
      <c r="G74" s="140"/>
      <c r="H74" s="141"/>
      <c r="I74" s="141"/>
      <c r="J74" s="141"/>
      <c r="K74" s="141"/>
      <c r="L74" s="114"/>
      <c r="M74" s="114"/>
      <c r="N74" s="114"/>
      <c r="P74" s="138"/>
      <c r="Q74" s="139"/>
      <c r="R74" s="139"/>
      <c r="S74" s="139"/>
      <c r="T74" s="140"/>
      <c r="U74" s="141"/>
      <c r="V74" s="141"/>
      <c r="W74" s="141"/>
      <c r="X74" s="141"/>
      <c r="Y74" s="114"/>
      <c r="Z74" s="114"/>
      <c r="AA74" s="114"/>
    </row>
    <row r="75" spans="3:27" ht="15" customHeight="1" x14ac:dyDescent="0.3">
      <c r="C75" s="126" t="s">
        <v>16</v>
      </c>
      <c r="D75" s="127"/>
      <c r="E75" s="127"/>
      <c r="F75" s="127"/>
      <c r="G75" s="128"/>
      <c r="H75" s="141" t="s">
        <v>47</v>
      </c>
      <c r="I75" s="141"/>
      <c r="J75" s="141"/>
      <c r="K75" s="141"/>
      <c r="L75" s="114"/>
      <c r="M75" s="114"/>
      <c r="N75" s="114"/>
      <c r="P75" s="126" t="s">
        <v>16</v>
      </c>
      <c r="Q75" s="127"/>
      <c r="R75" s="127"/>
      <c r="S75" s="127"/>
      <c r="T75" s="128"/>
      <c r="U75" s="141" t="s">
        <v>47</v>
      </c>
      <c r="V75" s="141"/>
      <c r="W75" s="141"/>
      <c r="X75" s="141"/>
      <c r="Y75" s="114"/>
      <c r="Z75" s="114"/>
      <c r="AA75" s="114"/>
    </row>
    <row r="76" spans="3:27" x14ac:dyDescent="0.3">
      <c r="C76" s="129"/>
      <c r="D76" s="130"/>
      <c r="E76" s="130"/>
      <c r="F76" s="130"/>
      <c r="G76" s="131"/>
      <c r="H76" s="141"/>
      <c r="I76" s="141"/>
      <c r="J76" s="141"/>
      <c r="K76" s="141"/>
      <c r="L76" s="114"/>
      <c r="M76" s="114"/>
      <c r="N76" s="114"/>
      <c r="P76" s="129"/>
      <c r="Q76" s="130"/>
      <c r="R76" s="130"/>
      <c r="S76" s="130"/>
      <c r="T76" s="131"/>
      <c r="U76" s="141"/>
      <c r="V76" s="141"/>
      <c r="W76" s="141"/>
      <c r="X76" s="141"/>
      <c r="Y76" s="114"/>
      <c r="Z76" s="114"/>
      <c r="AA76" s="114"/>
    </row>
    <row r="77" spans="3:27" ht="14.4" customHeight="1" x14ac:dyDescent="0.3">
      <c r="C77" t="s">
        <v>17</v>
      </c>
      <c r="P77" t="s">
        <v>17</v>
      </c>
    </row>
    <row r="79" spans="3:27" ht="14.4" customHeight="1" x14ac:dyDescent="0.3">
      <c r="C79" s="12" t="s">
        <v>18</v>
      </c>
      <c r="P79" s="12" t="s">
        <v>18</v>
      </c>
    </row>
    <row r="80" spans="3:27" ht="15" customHeight="1" x14ac:dyDescent="0.3">
      <c r="C80" s="118" t="s">
        <v>19</v>
      </c>
      <c r="D80" s="119"/>
      <c r="E80" s="119"/>
      <c r="F80" s="119"/>
      <c r="G80" s="119"/>
      <c r="H80" s="119"/>
      <c r="I80" s="119" t="s">
        <v>84</v>
      </c>
      <c r="J80" s="119"/>
      <c r="K80" s="119"/>
      <c r="L80" s="119"/>
      <c r="M80" s="122"/>
      <c r="P80" s="118" t="s">
        <v>19</v>
      </c>
      <c r="Q80" s="119"/>
      <c r="R80" s="119"/>
      <c r="S80" s="119"/>
      <c r="T80" s="119"/>
      <c r="U80" s="119"/>
      <c r="V80" s="119" t="s">
        <v>83</v>
      </c>
      <c r="W80" s="119"/>
      <c r="X80" s="119"/>
      <c r="Y80" s="119"/>
      <c r="Z80" s="122"/>
    </row>
    <row r="81" spans="3:26" x14ac:dyDescent="0.3">
      <c r="C81" s="120"/>
      <c r="D81" s="121"/>
      <c r="E81" s="121"/>
      <c r="F81" s="121"/>
      <c r="G81" s="121"/>
      <c r="H81" s="121"/>
      <c r="I81" s="121"/>
      <c r="J81" s="121"/>
      <c r="K81" s="121"/>
      <c r="L81" s="121"/>
      <c r="M81" s="123"/>
      <c r="P81" s="120"/>
      <c r="Q81" s="121"/>
      <c r="R81" s="121"/>
      <c r="S81" s="121"/>
      <c r="T81" s="121"/>
      <c r="U81" s="121"/>
      <c r="V81" s="121"/>
      <c r="W81" s="121"/>
      <c r="X81" s="121"/>
      <c r="Y81" s="121"/>
      <c r="Z81" s="123"/>
    </row>
    <row r="82" spans="3:26" ht="14.4" customHeight="1" x14ac:dyDescent="0.3">
      <c r="C82" t="s">
        <v>20</v>
      </c>
      <c r="P82" t="s">
        <v>20</v>
      </c>
    </row>
    <row r="84" spans="3:26" ht="14.4" customHeight="1" x14ac:dyDescent="0.3"/>
    <row r="85" spans="3:26" x14ac:dyDescent="0.3">
      <c r="C85" s="4" t="s">
        <v>21</v>
      </c>
      <c r="D85" s="5"/>
      <c r="E85" s="5"/>
      <c r="F85" s="5"/>
      <c r="G85" s="5"/>
      <c r="H85" s="5"/>
      <c r="I85" s="6"/>
      <c r="J85" s="4"/>
      <c r="K85" s="5"/>
      <c r="L85" s="5"/>
      <c r="M85" s="6"/>
      <c r="P85" s="4" t="s">
        <v>21</v>
      </c>
      <c r="Q85" s="5"/>
      <c r="R85" s="5"/>
      <c r="S85" s="5"/>
      <c r="T85" s="5"/>
      <c r="U85" s="5"/>
      <c r="V85" s="6"/>
      <c r="W85" s="4"/>
      <c r="X85" s="5"/>
      <c r="Y85" s="5"/>
      <c r="Z85" s="6"/>
    </row>
    <row r="86" spans="3:26" ht="14.4" customHeight="1" x14ac:dyDescent="0.3">
      <c r="C86" s="7"/>
      <c r="I86" s="8"/>
      <c r="J86" s="7"/>
      <c r="K86" t="s">
        <v>22</v>
      </c>
      <c r="M86" s="8"/>
      <c r="P86" s="7"/>
      <c r="V86" s="8"/>
      <c r="W86" s="7"/>
      <c r="X86" t="s">
        <v>22</v>
      </c>
      <c r="Z86" s="8"/>
    </row>
    <row r="87" spans="3:26" ht="14.4" customHeight="1" x14ac:dyDescent="0.3">
      <c r="C87" s="7"/>
      <c r="D87" s="113" t="str">
        <f>D37</f>
        <v>M. MATIGNON</v>
      </c>
      <c r="E87" s="113"/>
      <c r="F87" s="113"/>
      <c r="G87" s="113"/>
      <c r="I87" s="8"/>
      <c r="J87" s="7"/>
      <c r="M87" s="8"/>
      <c r="P87" s="7"/>
      <c r="Q87" s="113" t="str">
        <f>D37</f>
        <v>M. MATIGNON</v>
      </c>
      <c r="R87" s="113"/>
      <c r="S87" s="113"/>
      <c r="T87" s="113"/>
      <c r="V87" s="8"/>
      <c r="W87" s="7"/>
      <c r="Z87" s="8"/>
    </row>
    <row r="88" spans="3:26" ht="14.4" customHeight="1" x14ac:dyDescent="0.3">
      <c r="C88" s="7"/>
      <c r="I88" s="8"/>
      <c r="J88" s="7"/>
      <c r="K88" s="110" t="s">
        <v>24</v>
      </c>
      <c r="L88" s="110"/>
      <c r="M88" s="124"/>
      <c r="P88" s="7"/>
      <c r="V88" s="8"/>
      <c r="W88" s="7"/>
      <c r="X88" s="110" t="s">
        <v>24</v>
      </c>
      <c r="Y88" s="110"/>
      <c r="Z88" s="124"/>
    </row>
    <row r="89" spans="3:26" ht="14.4" customHeight="1" x14ac:dyDescent="0.3">
      <c r="C89" s="7" t="s">
        <v>22</v>
      </c>
      <c r="D89" s="112">
        <f ca="1">TODAY()</f>
        <v>45212</v>
      </c>
      <c r="E89" s="113"/>
      <c r="F89" s="113"/>
      <c r="G89" s="113"/>
      <c r="I89" s="8"/>
      <c r="J89" s="7"/>
      <c r="M89" s="8"/>
      <c r="P89" s="7" t="s">
        <v>22</v>
      </c>
      <c r="Q89" s="112">
        <f ca="1">TODAY()</f>
        <v>45212</v>
      </c>
      <c r="R89" s="113"/>
      <c r="S89" s="113"/>
      <c r="T89" s="113"/>
      <c r="V89" s="8"/>
      <c r="W89" s="7"/>
      <c r="Z89" s="8"/>
    </row>
    <row r="90" spans="3:26" ht="14.4" customHeight="1" x14ac:dyDescent="0.3">
      <c r="C90" s="7"/>
      <c r="I90" s="8"/>
      <c r="J90" s="7"/>
      <c r="M90" s="8"/>
      <c r="P90" s="7"/>
      <c r="V90" s="8"/>
      <c r="W90" s="7"/>
      <c r="Z90" s="8"/>
    </row>
    <row r="91" spans="3:26" ht="14.4" customHeight="1" x14ac:dyDescent="0.3">
      <c r="C91" s="7" t="s">
        <v>23</v>
      </c>
      <c r="I91" s="8"/>
      <c r="J91" s="7"/>
      <c r="M91" s="8"/>
      <c r="P91" s="7" t="s">
        <v>23</v>
      </c>
      <c r="V91" s="8"/>
      <c r="W91" s="7"/>
      <c r="Z91" s="8"/>
    </row>
    <row r="92" spans="3:26" ht="14.4" customHeight="1" x14ac:dyDescent="0.3">
      <c r="C92" s="7"/>
      <c r="I92" s="8"/>
      <c r="J92" s="7"/>
      <c r="M92" s="8"/>
      <c r="P92" s="7"/>
      <c r="V92" s="8"/>
      <c r="W92" s="7"/>
      <c r="Z92" s="8"/>
    </row>
    <row r="93" spans="3:26" ht="14.4" customHeight="1" x14ac:dyDescent="0.3">
      <c r="C93" s="9"/>
      <c r="D93" s="10"/>
      <c r="E93" s="10"/>
      <c r="F93" s="10"/>
      <c r="G93" s="10"/>
      <c r="H93" s="10"/>
      <c r="I93" s="11"/>
      <c r="J93" s="9"/>
      <c r="K93" s="10"/>
      <c r="L93" s="10"/>
      <c r="M93" s="11"/>
      <c r="P93" s="9"/>
      <c r="Q93" s="10"/>
      <c r="R93" s="10"/>
      <c r="S93" s="10"/>
      <c r="T93" s="10"/>
      <c r="U93" s="10"/>
      <c r="V93" s="11"/>
      <c r="W93" s="9"/>
      <c r="X93" s="10"/>
      <c r="Y93" s="10"/>
      <c r="Z93" s="11"/>
    </row>
    <row r="94" spans="3:26" ht="14.4" customHeight="1" x14ac:dyDescent="0.3"/>
    <row r="95" spans="3:26" ht="14.4" customHeight="1" x14ac:dyDescent="0.3"/>
    <row r="96" spans="3:26" ht="14.4" customHeight="1" x14ac:dyDescent="0.3"/>
    <row r="97" spans="3:25" ht="14.4" customHeight="1" x14ac:dyDescent="0.3"/>
    <row r="98" spans="3:25" ht="14.4" customHeight="1" x14ac:dyDescent="0.3"/>
    <row r="99" spans="3:25" ht="14.4" customHeight="1" x14ac:dyDescent="0.3"/>
    <row r="104" spans="3:25" ht="18" x14ac:dyDescent="0.35">
      <c r="E104" s="1"/>
      <c r="R104" s="1"/>
    </row>
    <row r="105" spans="3:25" x14ac:dyDescent="0.3">
      <c r="D105" s="82" t="s">
        <v>0</v>
      </c>
      <c r="E105" s="82"/>
      <c r="F105" s="82"/>
      <c r="G105" s="82"/>
      <c r="H105" s="82"/>
      <c r="I105" s="82"/>
      <c r="J105" s="82"/>
      <c r="K105" s="82"/>
      <c r="L105" s="82"/>
      <c r="Q105" s="82" t="s">
        <v>0</v>
      </c>
      <c r="R105" s="82"/>
      <c r="S105" s="82"/>
      <c r="T105" s="82"/>
      <c r="U105" s="82"/>
      <c r="V105" s="82"/>
      <c r="W105" s="82"/>
      <c r="X105" s="82"/>
      <c r="Y105" s="82"/>
    </row>
    <row r="108" spans="3:25" ht="18" customHeight="1" x14ac:dyDescent="0.3">
      <c r="C108" t="s">
        <v>1</v>
      </c>
      <c r="E108" s="2" t="s">
        <v>2</v>
      </c>
      <c r="F108" s="12">
        <f>$F$7</f>
        <v>0</v>
      </c>
      <c r="G108" s="12">
        <f>$G$7</f>
        <v>0</v>
      </c>
      <c r="H108" s="41">
        <f>$H$7</f>
        <v>0</v>
      </c>
      <c r="I108" s="2" t="s">
        <v>3</v>
      </c>
      <c r="J108" s="41">
        <f>$J$7</f>
        <v>0</v>
      </c>
      <c r="K108" s="12">
        <f>$K$7</f>
        <v>0</v>
      </c>
      <c r="L108" s="41">
        <f>$L$7</f>
        <v>0</v>
      </c>
      <c r="P108" t="s">
        <v>1</v>
      </c>
      <c r="R108" s="2" t="s">
        <v>2</v>
      </c>
      <c r="S108" s="12">
        <f>$F$7</f>
        <v>0</v>
      </c>
      <c r="T108" s="12">
        <f>$G$7</f>
        <v>0</v>
      </c>
      <c r="U108" s="41">
        <f>$H$7</f>
        <v>0</v>
      </c>
      <c r="V108" s="2" t="s">
        <v>3</v>
      </c>
      <c r="W108" s="41">
        <f>$J$7</f>
        <v>0</v>
      </c>
      <c r="X108" s="12">
        <f>$K$7</f>
        <v>0</v>
      </c>
      <c r="Y108" s="41">
        <f>$L$7</f>
        <v>0</v>
      </c>
    </row>
    <row r="109" spans="3:25" ht="14.4" customHeight="1" x14ac:dyDescent="0.3"/>
    <row r="110" spans="3:25" x14ac:dyDescent="0.3">
      <c r="C110" t="s">
        <v>4</v>
      </c>
      <c r="E110" s="110" t="s">
        <v>5</v>
      </c>
      <c r="F110" s="110"/>
      <c r="G110" s="110"/>
      <c r="H110" s="110"/>
      <c r="P110" t="s">
        <v>4</v>
      </c>
      <c r="R110" s="110" t="s">
        <v>5</v>
      </c>
      <c r="S110" s="110"/>
      <c r="T110" s="110"/>
      <c r="U110" s="110"/>
    </row>
    <row r="111" spans="3:25" x14ac:dyDescent="0.3">
      <c r="C111" s="2"/>
      <c r="D111" s="2"/>
      <c r="E111" s="3"/>
      <c r="F111" s="3"/>
      <c r="G111" s="3"/>
      <c r="H111" s="3"/>
      <c r="P111" s="2"/>
      <c r="Q111" s="2"/>
      <c r="R111" s="3"/>
      <c r="S111" s="3"/>
      <c r="T111" s="3"/>
      <c r="U111" s="3"/>
    </row>
    <row r="112" spans="3:25" ht="14.4" customHeight="1" x14ac:dyDescent="0.3"/>
    <row r="113" spans="3:27" x14ac:dyDescent="0.3">
      <c r="C113" s="110" t="s">
        <v>6</v>
      </c>
      <c r="D113" s="110"/>
      <c r="E113" s="110"/>
      <c r="F113" s="110"/>
      <c r="G113" s="110"/>
      <c r="H113" s="111" t="str">
        <f>'Répartitions par session'!B66</f>
        <v>RIOU SALABERRY Lucas</v>
      </c>
      <c r="I113" s="111"/>
      <c r="J113" s="111"/>
      <c r="K113" s="111"/>
      <c r="L113" s="111"/>
      <c r="M113" s="111"/>
      <c r="P113" s="110" t="s">
        <v>6</v>
      </c>
      <c r="Q113" s="110"/>
      <c r="R113" s="110"/>
      <c r="S113" s="110"/>
      <c r="T113" s="110"/>
      <c r="U113" s="111" t="str">
        <f>'Répartitions par session'!B71</f>
        <v/>
      </c>
      <c r="V113" s="111"/>
      <c r="W113" s="111"/>
      <c r="X113" s="111"/>
      <c r="Y113" s="111"/>
      <c r="Z113" s="111"/>
    </row>
    <row r="114" spans="3:27" ht="14.4" customHeight="1" x14ac:dyDescent="0.3"/>
    <row r="115" spans="3:27" ht="14.4" customHeight="1" x14ac:dyDescent="0.3">
      <c r="C115" t="s">
        <v>7</v>
      </c>
      <c r="F115" s="112">
        <f>'Répartitions par session'!C66</f>
        <v>39821</v>
      </c>
      <c r="G115" s="113"/>
      <c r="H115" s="113"/>
      <c r="I115" s="39" t="s">
        <v>8</v>
      </c>
      <c r="J115" s="125" t="str">
        <f>'Répartitions par session'!D66</f>
        <v>ANCENIS</v>
      </c>
      <c r="K115" s="125"/>
      <c r="L115" s="40" t="s">
        <v>68</v>
      </c>
      <c r="M115" s="113" t="str">
        <f>'Répartitions par session'!E66</f>
        <v>LOIRE ATLANTIQUE</v>
      </c>
      <c r="N115" s="113"/>
      <c r="P115" t="s">
        <v>7</v>
      </c>
      <c r="S115" s="112" t="str">
        <f>'Répartitions par session'!C71</f>
        <v/>
      </c>
      <c r="T115" s="113"/>
      <c r="U115" s="113"/>
      <c r="V115" s="39" t="s">
        <v>8</v>
      </c>
      <c r="W115" s="125" t="str">
        <f>'Répartitions par session'!D71</f>
        <v/>
      </c>
      <c r="X115" s="125"/>
      <c r="Y115" s="40" t="s">
        <v>68</v>
      </c>
      <c r="Z115" s="113" t="str">
        <f>'Répartitions par session'!E71</f>
        <v/>
      </c>
      <c r="AA115" s="113"/>
    </row>
    <row r="116" spans="3:27" ht="14.4" customHeight="1" x14ac:dyDescent="0.3">
      <c r="F116" s="82"/>
      <c r="G116" s="82"/>
      <c r="H116" s="82"/>
      <c r="I116" s="82"/>
      <c r="J116" s="82"/>
      <c r="K116" s="82"/>
      <c r="L116" s="82"/>
      <c r="M116" s="82"/>
      <c r="N116" s="82"/>
      <c r="S116" s="82"/>
      <c r="T116" s="82"/>
      <c r="U116" s="82"/>
      <c r="V116" s="82"/>
      <c r="W116" s="82"/>
      <c r="X116" s="82"/>
      <c r="Y116" s="82"/>
      <c r="Z116" s="82"/>
      <c r="AA116" s="82"/>
    </row>
    <row r="117" spans="3:27" ht="14.4" customHeight="1" x14ac:dyDescent="0.3"/>
    <row r="118" spans="3:27" ht="14.4" customHeight="1" x14ac:dyDescent="0.3">
      <c r="C118" s="12" t="s">
        <v>9</v>
      </c>
      <c r="P118" s="12" t="s">
        <v>9</v>
      </c>
    </row>
    <row r="120" spans="3:27" ht="14.4" customHeight="1" x14ac:dyDescent="0.3">
      <c r="C120" s="115" t="s">
        <v>10</v>
      </c>
      <c r="D120" s="116"/>
      <c r="E120" s="116"/>
      <c r="F120" s="116"/>
      <c r="G120" s="117"/>
      <c r="H120" s="114" t="s">
        <v>12</v>
      </c>
      <c r="I120" s="114"/>
      <c r="J120" s="114"/>
      <c r="K120" s="13" t="s">
        <v>11</v>
      </c>
      <c r="L120" s="114" t="s">
        <v>13</v>
      </c>
      <c r="M120" s="114"/>
      <c r="N120" s="114"/>
      <c r="P120" s="115" t="s">
        <v>10</v>
      </c>
      <c r="Q120" s="116"/>
      <c r="R120" s="116"/>
      <c r="S120" s="116"/>
      <c r="T120" s="117"/>
      <c r="U120" s="114" t="s">
        <v>12</v>
      </c>
      <c r="V120" s="114"/>
      <c r="W120" s="114"/>
      <c r="X120" s="13" t="s">
        <v>11</v>
      </c>
      <c r="Y120" s="114" t="s">
        <v>13</v>
      </c>
      <c r="Z120" s="114"/>
      <c r="AA120" s="114"/>
    </row>
    <row r="121" spans="3:27" ht="15" customHeight="1" x14ac:dyDescent="0.3">
      <c r="C121" s="126" t="s">
        <v>14</v>
      </c>
      <c r="D121" s="127"/>
      <c r="E121" s="127"/>
      <c r="F121" s="127"/>
      <c r="G121" s="128"/>
      <c r="H121" s="142" t="s">
        <v>47</v>
      </c>
      <c r="I121" s="143"/>
      <c r="J121" s="144"/>
      <c r="K121" s="141"/>
      <c r="L121" s="114"/>
      <c r="M121" s="114"/>
      <c r="N121" s="114"/>
      <c r="P121" s="126" t="s">
        <v>14</v>
      </c>
      <c r="Q121" s="127"/>
      <c r="R121" s="127"/>
      <c r="S121" s="127"/>
      <c r="T121" s="128"/>
      <c r="U121" s="142" t="s">
        <v>47</v>
      </c>
      <c r="V121" s="143"/>
      <c r="W121" s="144"/>
      <c r="X121" s="141"/>
      <c r="Y121" s="114"/>
      <c r="Z121" s="114"/>
      <c r="AA121" s="114"/>
    </row>
    <row r="122" spans="3:27" ht="14.4" customHeight="1" x14ac:dyDescent="0.3">
      <c r="C122" s="129"/>
      <c r="D122" s="130"/>
      <c r="E122" s="130"/>
      <c r="F122" s="130"/>
      <c r="G122" s="131"/>
      <c r="H122" s="145"/>
      <c r="I122" s="146"/>
      <c r="J122" s="147"/>
      <c r="K122" s="141"/>
      <c r="L122" s="114"/>
      <c r="M122" s="114"/>
      <c r="N122" s="114"/>
      <c r="P122" s="129"/>
      <c r="Q122" s="130"/>
      <c r="R122" s="130"/>
      <c r="S122" s="130"/>
      <c r="T122" s="131"/>
      <c r="U122" s="145"/>
      <c r="V122" s="146"/>
      <c r="W122" s="147"/>
      <c r="X122" s="141"/>
      <c r="Y122" s="114"/>
      <c r="Z122" s="114"/>
      <c r="AA122" s="114"/>
    </row>
    <row r="123" spans="3:27" ht="15" customHeight="1" x14ac:dyDescent="0.3">
      <c r="C123" s="132" t="s">
        <v>15</v>
      </c>
      <c r="D123" s="133"/>
      <c r="E123" s="133"/>
      <c r="F123" s="133"/>
      <c r="G123" s="134"/>
      <c r="H123" s="141" t="s">
        <v>47</v>
      </c>
      <c r="I123" s="141"/>
      <c r="J123" s="141"/>
      <c r="K123" s="141"/>
      <c r="L123" s="114"/>
      <c r="M123" s="114"/>
      <c r="N123" s="114"/>
      <c r="P123" s="132" t="s">
        <v>15</v>
      </c>
      <c r="Q123" s="133"/>
      <c r="R123" s="133"/>
      <c r="S123" s="133"/>
      <c r="T123" s="134"/>
      <c r="U123" s="141" t="s">
        <v>47</v>
      </c>
      <c r="V123" s="141"/>
      <c r="W123" s="141"/>
      <c r="X123" s="141"/>
      <c r="Y123" s="114"/>
      <c r="Z123" s="114"/>
      <c r="AA123" s="114"/>
    </row>
    <row r="124" spans="3:27" x14ac:dyDescent="0.3">
      <c r="C124" s="135"/>
      <c r="D124" s="136"/>
      <c r="E124" s="136"/>
      <c r="F124" s="136"/>
      <c r="G124" s="137"/>
      <c r="H124" s="141"/>
      <c r="I124" s="141"/>
      <c r="J124" s="141"/>
      <c r="K124" s="141"/>
      <c r="L124" s="114"/>
      <c r="M124" s="114"/>
      <c r="N124" s="114"/>
      <c r="P124" s="135"/>
      <c r="Q124" s="136"/>
      <c r="R124" s="136"/>
      <c r="S124" s="136"/>
      <c r="T124" s="137"/>
      <c r="U124" s="141"/>
      <c r="V124" s="141"/>
      <c r="W124" s="141"/>
      <c r="X124" s="141"/>
      <c r="Y124" s="114"/>
      <c r="Z124" s="114"/>
      <c r="AA124" s="114"/>
    </row>
    <row r="125" spans="3:27" ht="15" customHeight="1" x14ac:dyDescent="0.3">
      <c r="C125" s="138"/>
      <c r="D125" s="139"/>
      <c r="E125" s="139"/>
      <c r="F125" s="139"/>
      <c r="G125" s="140"/>
      <c r="H125" s="141"/>
      <c r="I125" s="141"/>
      <c r="J125" s="141"/>
      <c r="K125" s="141"/>
      <c r="L125" s="114"/>
      <c r="M125" s="114"/>
      <c r="N125" s="114"/>
      <c r="P125" s="138"/>
      <c r="Q125" s="139"/>
      <c r="R125" s="139"/>
      <c r="S125" s="139"/>
      <c r="T125" s="140"/>
      <c r="U125" s="141"/>
      <c r="V125" s="141"/>
      <c r="W125" s="141"/>
      <c r="X125" s="141"/>
      <c r="Y125" s="114"/>
      <c r="Z125" s="114"/>
      <c r="AA125" s="114"/>
    </row>
    <row r="126" spans="3:27" ht="15" customHeight="1" x14ac:dyDescent="0.3">
      <c r="C126" s="126" t="s">
        <v>16</v>
      </c>
      <c r="D126" s="127"/>
      <c r="E126" s="127"/>
      <c r="F126" s="127"/>
      <c r="G126" s="128"/>
      <c r="H126" s="141" t="s">
        <v>47</v>
      </c>
      <c r="I126" s="141"/>
      <c r="J126" s="141"/>
      <c r="K126" s="141"/>
      <c r="L126" s="114"/>
      <c r="M126" s="114"/>
      <c r="N126" s="114"/>
      <c r="P126" s="126" t="s">
        <v>16</v>
      </c>
      <c r="Q126" s="127"/>
      <c r="R126" s="127"/>
      <c r="S126" s="127"/>
      <c r="T126" s="128"/>
      <c r="U126" s="141" t="s">
        <v>47</v>
      </c>
      <c r="V126" s="141"/>
      <c r="W126" s="141"/>
      <c r="X126" s="141"/>
      <c r="Y126" s="114"/>
      <c r="Z126" s="114"/>
      <c r="AA126" s="114"/>
    </row>
    <row r="127" spans="3:27" ht="15" customHeight="1" x14ac:dyDescent="0.3">
      <c r="C127" s="129"/>
      <c r="D127" s="130"/>
      <c r="E127" s="130"/>
      <c r="F127" s="130"/>
      <c r="G127" s="131"/>
      <c r="H127" s="141"/>
      <c r="I127" s="141"/>
      <c r="J127" s="141"/>
      <c r="K127" s="141"/>
      <c r="L127" s="114"/>
      <c r="M127" s="114"/>
      <c r="N127" s="114"/>
      <c r="P127" s="129"/>
      <c r="Q127" s="130"/>
      <c r="R127" s="130"/>
      <c r="S127" s="130"/>
      <c r="T127" s="131"/>
      <c r="U127" s="141"/>
      <c r="V127" s="141"/>
      <c r="W127" s="141"/>
      <c r="X127" s="141"/>
      <c r="Y127" s="114"/>
      <c r="Z127" s="114"/>
      <c r="AA127" s="114"/>
    </row>
    <row r="128" spans="3:27" x14ac:dyDescent="0.3">
      <c r="C128" t="s">
        <v>17</v>
      </c>
      <c r="P128" t="s">
        <v>17</v>
      </c>
    </row>
    <row r="130" spans="3:26" ht="15" customHeight="1" x14ac:dyDescent="0.3">
      <c r="C130" s="12" t="s">
        <v>18</v>
      </c>
      <c r="P130" s="12" t="s">
        <v>18</v>
      </c>
    </row>
    <row r="131" spans="3:26" ht="15" customHeight="1" x14ac:dyDescent="0.3">
      <c r="C131" s="118" t="s">
        <v>19</v>
      </c>
      <c r="D131" s="119"/>
      <c r="E131" s="119"/>
      <c r="F131" s="119"/>
      <c r="G131" s="119"/>
      <c r="H131" s="119"/>
      <c r="I131" s="119" t="s">
        <v>83</v>
      </c>
      <c r="J131" s="119"/>
      <c r="K131" s="119"/>
      <c r="L131" s="119"/>
      <c r="M131" s="122"/>
      <c r="P131" s="118" t="s">
        <v>19</v>
      </c>
      <c r="Q131" s="119"/>
      <c r="R131" s="119"/>
      <c r="S131" s="119"/>
      <c r="T131" s="119"/>
      <c r="U131" s="119"/>
      <c r="V131" s="119" t="s">
        <v>84</v>
      </c>
      <c r="W131" s="119"/>
      <c r="X131" s="119"/>
      <c r="Y131" s="119"/>
      <c r="Z131" s="122"/>
    </row>
    <row r="132" spans="3:26" ht="14.4" customHeight="1" x14ac:dyDescent="0.3">
      <c r="C132" s="120"/>
      <c r="D132" s="121"/>
      <c r="E132" s="121"/>
      <c r="F132" s="121"/>
      <c r="G132" s="121"/>
      <c r="H132" s="121"/>
      <c r="I132" s="121"/>
      <c r="J132" s="121"/>
      <c r="K132" s="121"/>
      <c r="L132" s="121"/>
      <c r="M132" s="123"/>
      <c r="P132" s="120"/>
      <c r="Q132" s="121"/>
      <c r="R132" s="121"/>
      <c r="S132" s="121"/>
      <c r="T132" s="121"/>
      <c r="U132" s="121"/>
      <c r="V132" s="121"/>
      <c r="W132" s="121"/>
      <c r="X132" s="121"/>
      <c r="Y132" s="121"/>
      <c r="Z132" s="123"/>
    </row>
    <row r="133" spans="3:26" x14ac:dyDescent="0.3">
      <c r="C133" t="s">
        <v>20</v>
      </c>
      <c r="P133" t="s">
        <v>20</v>
      </c>
    </row>
    <row r="134" spans="3:26" ht="14.4" customHeight="1" x14ac:dyDescent="0.3"/>
    <row r="135" spans="3:26" ht="15" customHeight="1" x14ac:dyDescent="0.3"/>
    <row r="136" spans="3:26" x14ac:dyDescent="0.3">
      <c r="C136" s="4" t="s">
        <v>21</v>
      </c>
      <c r="D136" s="5"/>
      <c r="E136" s="5"/>
      <c r="F136" s="5"/>
      <c r="G136" s="5"/>
      <c r="H136" s="5"/>
      <c r="I136" s="6"/>
      <c r="J136" s="4"/>
      <c r="K136" s="5"/>
      <c r="L136" s="5"/>
      <c r="M136" s="6"/>
      <c r="P136" s="4" t="s">
        <v>21</v>
      </c>
      <c r="Q136" s="5"/>
      <c r="R136" s="5"/>
      <c r="S136" s="5"/>
      <c r="T136" s="5"/>
      <c r="U136" s="5"/>
      <c r="V136" s="6"/>
      <c r="W136" s="4"/>
      <c r="X136" s="5"/>
      <c r="Y136" s="5"/>
      <c r="Z136" s="6"/>
    </row>
    <row r="137" spans="3:26" ht="14.4" customHeight="1" x14ac:dyDescent="0.3">
      <c r="C137" s="7"/>
      <c r="I137" s="8"/>
      <c r="J137" s="7"/>
      <c r="K137" t="s">
        <v>22</v>
      </c>
      <c r="M137" s="8"/>
      <c r="P137" s="7"/>
      <c r="V137" s="8"/>
      <c r="W137" s="7"/>
      <c r="X137" t="s">
        <v>22</v>
      </c>
      <c r="Z137" s="8"/>
    </row>
    <row r="138" spans="3:26" x14ac:dyDescent="0.3">
      <c r="C138" s="7"/>
      <c r="D138" s="113" t="str">
        <f>D37</f>
        <v>M. MATIGNON</v>
      </c>
      <c r="E138" s="113"/>
      <c r="F138" s="113"/>
      <c r="G138" s="113"/>
      <c r="I138" s="8"/>
      <c r="J138" s="7"/>
      <c r="M138" s="8"/>
      <c r="P138" s="7"/>
      <c r="Q138" s="113" t="str">
        <f>D37</f>
        <v>M. MATIGNON</v>
      </c>
      <c r="R138" s="113"/>
      <c r="S138" s="113"/>
      <c r="T138" s="113"/>
      <c r="V138" s="8"/>
      <c r="W138" s="7"/>
      <c r="Z138" s="8"/>
    </row>
    <row r="139" spans="3:26" ht="14.4" customHeight="1" x14ac:dyDescent="0.3">
      <c r="C139" s="7"/>
      <c r="I139" s="8"/>
      <c r="J139" s="7"/>
      <c r="K139" s="110" t="s">
        <v>24</v>
      </c>
      <c r="L139" s="110"/>
      <c r="M139" s="124"/>
      <c r="P139" s="7"/>
      <c r="V139" s="8"/>
      <c r="W139" s="7"/>
      <c r="X139" s="110" t="s">
        <v>24</v>
      </c>
      <c r="Y139" s="110"/>
      <c r="Z139" s="124"/>
    </row>
    <row r="140" spans="3:26" x14ac:dyDescent="0.3">
      <c r="C140" s="7" t="s">
        <v>22</v>
      </c>
      <c r="D140" s="112">
        <f ca="1">TODAY()</f>
        <v>45212</v>
      </c>
      <c r="E140" s="113"/>
      <c r="F140" s="113"/>
      <c r="G140" s="113"/>
      <c r="I140" s="8"/>
      <c r="J140" s="7"/>
      <c r="M140" s="8"/>
      <c r="P140" s="7" t="s">
        <v>22</v>
      </c>
      <c r="Q140" s="112">
        <f ca="1">TODAY()</f>
        <v>45212</v>
      </c>
      <c r="R140" s="113"/>
      <c r="S140" s="113"/>
      <c r="T140" s="113"/>
      <c r="V140" s="8"/>
      <c r="W140" s="7"/>
      <c r="Z140" s="8"/>
    </row>
    <row r="141" spans="3:26" ht="14.4" customHeight="1" x14ac:dyDescent="0.3">
      <c r="C141" s="7"/>
      <c r="I141" s="8"/>
      <c r="J141" s="7"/>
      <c r="M141" s="8"/>
      <c r="P141" s="7"/>
      <c r="V141" s="8"/>
      <c r="W141" s="7"/>
      <c r="Z141" s="8"/>
    </row>
    <row r="142" spans="3:26" ht="14.4" customHeight="1" x14ac:dyDescent="0.3">
      <c r="C142" s="7" t="s">
        <v>23</v>
      </c>
      <c r="I142" s="8"/>
      <c r="J142" s="7"/>
      <c r="M142" s="8"/>
      <c r="P142" s="7" t="s">
        <v>23</v>
      </c>
      <c r="V142" s="8"/>
      <c r="W142" s="7"/>
      <c r="Z142" s="8"/>
    </row>
    <row r="143" spans="3:26" ht="14.4" customHeight="1" x14ac:dyDescent="0.3">
      <c r="C143" s="7"/>
      <c r="I143" s="8"/>
      <c r="J143" s="7"/>
      <c r="M143" s="8"/>
      <c r="P143" s="7"/>
      <c r="V143" s="8"/>
      <c r="W143" s="7"/>
      <c r="Z143" s="8"/>
    </row>
    <row r="144" spans="3:26" ht="14.4" customHeight="1" x14ac:dyDescent="0.3">
      <c r="C144" s="9"/>
      <c r="D144" s="10"/>
      <c r="E144" s="10"/>
      <c r="F144" s="10"/>
      <c r="G144" s="10"/>
      <c r="H144" s="10"/>
      <c r="I144" s="11"/>
      <c r="J144" s="9"/>
      <c r="K144" s="10"/>
      <c r="L144" s="10"/>
      <c r="M144" s="11"/>
      <c r="P144" s="9"/>
      <c r="Q144" s="10"/>
      <c r="R144" s="10"/>
      <c r="S144" s="10"/>
      <c r="T144" s="10"/>
      <c r="U144" s="10"/>
      <c r="V144" s="11"/>
      <c r="W144" s="9"/>
      <c r="X144" s="10"/>
      <c r="Y144" s="10"/>
      <c r="Z144" s="11"/>
    </row>
    <row r="145" spans="3:25" ht="14.4" customHeight="1" x14ac:dyDescent="0.3"/>
    <row r="152" spans="3:25" ht="14.4" customHeight="1" x14ac:dyDescent="0.3"/>
    <row r="153" spans="3:25" ht="14.4" customHeight="1" x14ac:dyDescent="0.3"/>
    <row r="154" spans="3:25" ht="18" x14ac:dyDescent="0.35">
      <c r="E154" s="1"/>
      <c r="R154" s="1"/>
    </row>
    <row r="155" spans="3:25" x14ac:dyDescent="0.3">
      <c r="D155" s="82" t="s">
        <v>0</v>
      </c>
      <c r="E155" s="82"/>
      <c r="F155" s="82"/>
      <c r="G155" s="82"/>
      <c r="H155" s="82"/>
      <c r="I155" s="82"/>
      <c r="J155" s="82"/>
      <c r="K155" s="82"/>
      <c r="L155" s="82"/>
      <c r="Q155" s="82" t="s">
        <v>0</v>
      </c>
      <c r="R155" s="82"/>
      <c r="S155" s="82"/>
      <c r="T155" s="82"/>
      <c r="U155" s="82"/>
      <c r="V155" s="82"/>
      <c r="W155" s="82"/>
      <c r="X155" s="82"/>
      <c r="Y155" s="82"/>
    </row>
    <row r="158" spans="3:25" x14ac:dyDescent="0.3">
      <c r="C158" t="s">
        <v>1</v>
      </c>
      <c r="E158" s="2" t="s">
        <v>2</v>
      </c>
      <c r="F158" s="12">
        <f>$F$7</f>
        <v>0</v>
      </c>
      <c r="G158" s="12">
        <f>$G$7</f>
        <v>0</v>
      </c>
      <c r="H158" s="41">
        <f>$H$7</f>
        <v>0</v>
      </c>
      <c r="I158" s="2" t="s">
        <v>3</v>
      </c>
      <c r="J158" s="41">
        <f>$J$7</f>
        <v>0</v>
      </c>
      <c r="K158" s="12">
        <f>$K$7</f>
        <v>0</v>
      </c>
      <c r="L158" s="41">
        <f>$L$7</f>
        <v>0</v>
      </c>
      <c r="P158" t="s">
        <v>1</v>
      </c>
      <c r="R158" s="2" t="s">
        <v>2</v>
      </c>
      <c r="S158" s="12">
        <f>$F$7</f>
        <v>0</v>
      </c>
      <c r="T158" s="12">
        <f>$G$7</f>
        <v>0</v>
      </c>
      <c r="U158" s="41">
        <f>$H$7</f>
        <v>0</v>
      </c>
      <c r="V158" s="2" t="s">
        <v>3</v>
      </c>
      <c r="W158" s="41">
        <f>$J$7</f>
        <v>0</v>
      </c>
      <c r="X158" s="12">
        <f>$K$7</f>
        <v>0</v>
      </c>
      <c r="Y158" s="41">
        <f>$L$7</f>
        <v>0</v>
      </c>
    </row>
    <row r="160" spans="3:25" x14ac:dyDescent="0.3">
      <c r="C160" t="s">
        <v>4</v>
      </c>
      <c r="E160" s="110" t="s">
        <v>5</v>
      </c>
      <c r="F160" s="110"/>
      <c r="G160" s="110"/>
      <c r="H160" s="110"/>
      <c r="P160" t="s">
        <v>4</v>
      </c>
      <c r="R160" s="110" t="s">
        <v>5</v>
      </c>
      <c r="S160" s="110"/>
      <c r="T160" s="110"/>
      <c r="U160" s="110"/>
    </row>
    <row r="161" spans="3:27" x14ac:dyDescent="0.3">
      <c r="C161" s="2"/>
      <c r="D161" s="2"/>
      <c r="E161" s="3"/>
      <c r="F161" s="3"/>
      <c r="G161" s="3"/>
      <c r="H161" s="3"/>
      <c r="P161" s="2"/>
      <c r="Q161" s="2"/>
      <c r="R161" s="3"/>
      <c r="S161" s="3"/>
      <c r="T161" s="3"/>
      <c r="U161" s="3"/>
    </row>
    <row r="162" spans="3:27" ht="18" customHeight="1" x14ac:dyDescent="0.3"/>
    <row r="163" spans="3:27" ht="14.4" customHeight="1" x14ac:dyDescent="0.3">
      <c r="C163" s="110" t="s">
        <v>6</v>
      </c>
      <c r="D163" s="110"/>
      <c r="E163" s="110"/>
      <c r="F163" s="110"/>
      <c r="G163" s="110"/>
      <c r="H163" s="111" t="str">
        <f>'Répartitions par session'!B67</f>
        <v/>
      </c>
      <c r="I163" s="111"/>
      <c r="J163" s="111"/>
      <c r="K163" s="111"/>
      <c r="L163" s="111"/>
      <c r="M163" s="111"/>
      <c r="P163" s="110" t="s">
        <v>6</v>
      </c>
      <c r="Q163" s="110"/>
      <c r="R163" s="110"/>
      <c r="S163" s="110"/>
      <c r="T163" s="110"/>
      <c r="U163" s="111" t="str">
        <f>'Répartitions par session'!B72</f>
        <v/>
      </c>
      <c r="V163" s="111"/>
      <c r="W163" s="111"/>
      <c r="X163" s="111"/>
      <c r="Y163" s="111"/>
      <c r="Z163" s="111"/>
    </row>
    <row r="165" spans="3:27" x14ac:dyDescent="0.3">
      <c r="C165" t="s">
        <v>7</v>
      </c>
      <c r="F165" s="112" t="str">
        <f>'Répartitions par session'!C67</f>
        <v/>
      </c>
      <c r="G165" s="113"/>
      <c r="H165" s="113"/>
      <c r="I165" s="39" t="s">
        <v>8</v>
      </c>
      <c r="J165" s="125" t="str">
        <f>'Répartitions par session'!D67</f>
        <v/>
      </c>
      <c r="K165" s="125"/>
      <c r="L165" s="40" t="s">
        <v>68</v>
      </c>
      <c r="M165" s="113" t="str">
        <f>'Répartitions par session'!E67</f>
        <v/>
      </c>
      <c r="N165" s="113"/>
      <c r="P165" t="s">
        <v>7</v>
      </c>
      <c r="S165" s="112" t="str">
        <f>'Répartitions par session'!C72</f>
        <v/>
      </c>
      <c r="T165" s="113"/>
      <c r="U165" s="113"/>
      <c r="V165" s="39" t="s">
        <v>8</v>
      </c>
      <c r="W165" s="125" t="str">
        <f>'Répartitions par session'!D72</f>
        <v/>
      </c>
      <c r="X165" s="125"/>
      <c r="Y165" s="40" t="s">
        <v>68</v>
      </c>
      <c r="Z165" s="113" t="str">
        <f>'Répartitions par session'!E72</f>
        <v/>
      </c>
      <c r="AA165" s="113"/>
    </row>
    <row r="166" spans="3:27" ht="14.4" customHeight="1" x14ac:dyDescent="0.3">
      <c r="F166" s="82"/>
      <c r="G166" s="82"/>
      <c r="H166" s="82"/>
      <c r="I166" s="82"/>
      <c r="J166" s="82"/>
      <c r="K166" s="82"/>
      <c r="L166" s="82"/>
      <c r="M166" s="82"/>
      <c r="N166" s="82"/>
      <c r="S166" s="82"/>
      <c r="T166" s="82"/>
      <c r="U166" s="82"/>
      <c r="V166" s="82"/>
      <c r="W166" s="82"/>
      <c r="X166" s="82"/>
      <c r="Y166" s="82"/>
      <c r="Z166" s="82"/>
      <c r="AA166" s="82"/>
    </row>
    <row r="168" spans="3:27" ht="14.4" customHeight="1" x14ac:dyDescent="0.3">
      <c r="C168" s="12" t="s">
        <v>9</v>
      </c>
      <c r="P168" s="12" t="s">
        <v>9</v>
      </c>
    </row>
    <row r="169" spans="3:27" ht="14.4" customHeight="1" x14ac:dyDescent="0.3"/>
    <row r="170" spans="3:27" x14ac:dyDescent="0.3">
      <c r="C170" s="115" t="s">
        <v>10</v>
      </c>
      <c r="D170" s="116"/>
      <c r="E170" s="116"/>
      <c r="F170" s="116"/>
      <c r="G170" s="117"/>
      <c r="H170" s="114" t="s">
        <v>12</v>
      </c>
      <c r="I170" s="114"/>
      <c r="J170" s="114"/>
      <c r="K170" s="13" t="s">
        <v>11</v>
      </c>
      <c r="L170" s="114" t="s">
        <v>13</v>
      </c>
      <c r="M170" s="114"/>
      <c r="N170" s="114"/>
      <c r="P170" s="115" t="s">
        <v>10</v>
      </c>
      <c r="Q170" s="116"/>
      <c r="R170" s="116"/>
      <c r="S170" s="116"/>
      <c r="T170" s="117"/>
      <c r="U170" s="114" t="s">
        <v>12</v>
      </c>
      <c r="V170" s="114"/>
      <c r="W170" s="114"/>
      <c r="X170" s="13" t="s">
        <v>11</v>
      </c>
      <c r="Y170" s="114" t="s">
        <v>13</v>
      </c>
      <c r="Z170" s="114"/>
      <c r="AA170" s="114"/>
    </row>
    <row r="171" spans="3:27" ht="15" customHeight="1" x14ac:dyDescent="0.3">
      <c r="C171" s="126" t="s">
        <v>14</v>
      </c>
      <c r="D171" s="127"/>
      <c r="E171" s="127"/>
      <c r="F171" s="127"/>
      <c r="G171" s="128"/>
      <c r="H171" s="142" t="s">
        <v>47</v>
      </c>
      <c r="I171" s="143"/>
      <c r="J171" s="144"/>
      <c r="K171" s="141"/>
      <c r="L171" s="114"/>
      <c r="M171" s="114"/>
      <c r="N171" s="114"/>
      <c r="P171" s="126" t="s">
        <v>14</v>
      </c>
      <c r="Q171" s="127"/>
      <c r="R171" s="127"/>
      <c r="S171" s="127"/>
      <c r="T171" s="128"/>
      <c r="U171" s="142" t="s">
        <v>47</v>
      </c>
      <c r="V171" s="143"/>
      <c r="W171" s="144"/>
      <c r="X171" s="141"/>
      <c r="Y171" s="114"/>
      <c r="Z171" s="114"/>
      <c r="AA171" s="114"/>
    </row>
    <row r="172" spans="3:27" x14ac:dyDescent="0.3">
      <c r="C172" s="129"/>
      <c r="D172" s="130"/>
      <c r="E172" s="130"/>
      <c r="F172" s="130"/>
      <c r="G172" s="131"/>
      <c r="H172" s="145"/>
      <c r="I172" s="146"/>
      <c r="J172" s="147"/>
      <c r="K172" s="141"/>
      <c r="L172" s="114"/>
      <c r="M172" s="114"/>
      <c r="N172" s="114"/>
      <c r="P172" s="129"/>
      <c r="Q172" s="130"/>
      <c r="R172" s="130"/>
      <c r="S172" s="130"/>
      <c r="T172" s="131"/>
      <c r="U172" s="145"/>
      <c r="V172" s="146"/>
      <c r="W172" s="147"/>
      <c r="X172" s="141"/>
      <c r="Y172" s="114"/>
      <c r="Z172" s="114"/>
      <c r="AA172" s="114"/>
    </row>
    <row r="173" spans="3:27" ht="15" customHeight="1" x14ac:dyDescent="0.3">
      <c r="C173" s="132" t="s">
        <v>15</v>
      </c>
      <c r="D173" s="133"/>
      <c r="E173" s="133"/>
      <c r="F173" s="133"/>
      <c r="G173" s="134"/>
      <c r="H173" s="141" t="s">
        <v>47</v>
      </c>
      <c r="I173" s="141"/>
      <c r="J173" s="141"/>
      <c r="K173" s="141"/>
      <c r="L173" s="114"/>
      <c r="M173" s="114"/>
      <c r="N173" s="114"/>
      <c r="P173" s="132" t="s">
        <v>15</v>
      </c>
      <c r="Q173" s="133"/>
      <c r="R173" s="133"/>
      <c r="S173" s="133"/>
      <c r="T173" s="134"/>
      <c r="U173" s="141" t="s">
        <v>47</v>
      </c>
      <c r="V173" s="141"/>
      <c r="W173" s="141"/>
      <c r="X173" s="141"/>
      <c r="Y173" s="114"/>
      <c r="Z173" s="114"/>
      <c r="AA173" s="114"/>
    </row>
    <row r="174" spans="3:27" x14ac:dyDescent="0.3">
      <c r="C174" s="135"/>
      <c r="D174" s="136"/>
      <c r="E174" s="136"/>
      <c r="F174" s="136"/>
      <c r="G174" s="137"/>
      <c r="H174" s="141"/>
      <c r="I174" s="141"/>
      <c r="J174" s="141"/>
      <c r="K174" s="141"/>
      <c r="L174" s="114"/>
      <c r="M174" s="114"/>
      <c r="N174" s="114"/>
      <c r="P174" s="135"/>
      <c r="Q174" s="136"/>
      <c r="R174" s="136"/>
      <c r="S174" s="136"/>
      <c r="T174" s="137"/>
      <c r="U174" s="141"/>
      <c r="V174" s="141"/>
      <c r="W174" s="141"/>
      <c r="X174" s="141"/>
      <c r="Y174" s="114"/>
      <c r="Z174" s="114"/>
      <c r="AA174" s="114"/>
    </row>
    <row r="175" spans="3:27" x14ac:dyDescent="0.3">
      <c r="C175" s="138"/>
      <c r="D175" s="139"/>
      <c r="E175" s="139"/>
      <c r="F175" s="139"/>
      <c r="G175" s="140"/>
      <c r="H175" s="141"/>
      <c r="I175" s="141"/>
      <c r="J175" s="141"/>
      <c r="K175" s="141"/>
      <c r="L175" s="114"/>
      <c r="M175" s="114"/>
      <c r="N175" s="114"/>
      <c r="P175" s="138"/>
      <c r="Q175" s="139"/>
      <c r="R175" s="139"/>
      <c r="S175" s="139"/>
      <c r="T175" s="140"/>
      <c r="U175" s="141"/>
      <c r="V175" s="141"/>
      <c r="W175" s="141"/>
      <c r="X175" s="141"/>
      <c r="Y175" s="114"/>
      <c r="Z175" s="114"/>
      <c r="AA175" s="114"/>
    </row>
    <row r="176" spans="3:27" ht="15" customHeight="1" x14ac:dyDescent="0.3">
      <c r="C176" s="126" t="s">
        <v>16</v>
      </c>
      <c r="D176" s="127"/>
      <c r="E176" s="127"/>
      <c r="F176" s="127"/>
      <c r="G176" s="128"/>
      <c r="H176" s="141" t="s">
        <v>47</v>
      </c>
      <c r="I176" s="141"/>
      <c r="J176" s="141"/>
      <c r="K176" s="141"/>
      <c r="L176" s="114"/>
      <c r="M176" s="114"/>
      <c r="N176" s="114"/>
      <c r="P176" s="126" t="s">
        <v>16</v>
      </c>
      <c r="Q176" s="127"/>
      <c r="R176" s="127"/>
      <c r="S176" s="127"/>
      <c r="T176" s="128"/>
      <c r="U176" s="141" t="s">
        <v>47</v>
      </c>
      <c r="V176" s="141"/>
      <c r="W176" s="141"/>
      <c r="X176" s="141"/>
      <c r="Y176" s="114"/>
      <c r="Z176" s="114"/>
      <c r="AA176" s="114"/>
    </row>
    <row r="177" spans="3:27" x14ac:dyDescent="0.3">
      <c r="C177" s="129"/>
      <c r="D177" s="130"/>
      <c r="E177" s="130"/>
      <c r="F177" s="130"/>
      <c r="G177" s="131"/>
      <c r="H177" s="141"/>
      <c r="I177" s="141"/>
      <c r="J177" s="141"/>
      <c r="K177" s="141"/>
      <c r="L177" s="114"/>
      <c r="M177" s="114"/>
      <c r="N177" s="114"/>
      <c r="P177" s="129"/>
      <c r="Q177" s="130"/>
      <c r="R177" s="130"/>
      <c r="S177" s="130"/>
      <c r="T177" s="131"/>
      <c r="U177" s="141"/>
      <c r="V177" s="141"/>
      <c r="W177" s="141"/>
      <c r="X177" s="141"/>
      <c r="Y177" s="114"/>
      <c r="Z177" s="114"/>
      <c r="AA177" s="114"/>
    </row>
    <row r="178" spans="3:27" x14ac:dyDescent="0.3">
      <c r="C178" t="s">
        <v>17</v>
      </c>
      <c r="P178" t="s">
        <v>17</v>
      </c>
    </row>
    <row r="179" spans="3:27" ht="15" customHeight="1" x14ac:dyDescent="0.3"/>
    <row r="180" spans="3:27" x14ac:dyDescent="0.3">
      <c r="C180" s="12" t="s">
        <v>18</v>
      </c>
      <c r="P180" s="12" t="s">
        <v>18</v>
      </c>
    </row>
    <row r="181" spans="3:27" ht="15" customHeight="1" x14ac:dyDescent="0.3">
      <c r="C181" s="118" t="s">
        <v>19</v>
      </c>
      <c r="D181" s="119"/>
      <c r="E181" s="119"/>
      <c r="F181" s="119"/>
      <c r="G181" s="119"/>
      <c r="H181" s="119"/>
      <c r="I181" s="119" t="s">
        <v>84</v>
      </c>
      <c r="J181" s="119"/>
      <c r="K181" s="119"/>
      <c r="L181" s="119"/>
      <c r="M181" s="122"/>
      <c r="P181" s="118" t="s">
        <v>19</v>
      </c>
      <c r="Q181" s="119"/>
      <c r="R181" s="119"/>
      <c r="S181" s="119"/>
      <c r="T181" s="119"/>
      <c r="U181" s="119"/>
      <c r="V181" s="119" t="s">
        <v>85</v>
      </c>
      <c r="W181" s="119"/>
      <c r="X181" s="119"/>
      <c r="Y181" s="119"/>
      <c r="Z181" s="122"/>
    </row>
    <row r="182" spans="3:27" x14ac:dyDescent="0.3">
      <c r="C182" s="120"/>
      <c r="D182" s="121"/>
      <c r="E182" s="121"/>
      <c r="F182" s="121"/>
      <c r="G182" s="121"/>
      <c r="H182" s="121"/>
      <c r="I182" s="121"/>
      <c r="J182" s="121"/>
      <c r="K182" s="121"/>
      <c r="L182" s="121"/>
      <c r="M182" s="123"/>
      <c r="P182" s="120"/>
      <c r="Q182" s="121"/>
      <c r="R182" s="121"/>
      <c r="S182" s="121"/>
      <c r="T182" s="121"/>
      <c r="U182" s="121"/>
      <c r="V182" s="121"/>
      <c r="W182" s="121"/>
      <c r="X182" s="121"/>
      <c r="Y182" s="121"/>
      <c r="Z182" s="123"/>
    </row>
    <row r="183" spans="3:27" x14ac:dyDescent="0.3">
      <c r="C183" t="s">
        <v>20</v>
      </c>
      <c r="P183" t="s">
        <v>20</v>
      </c>
    </row>
    <row r="184" spans="3:27" ht="15" customHeight="1" x14ac:dyDescent="0.3"/>
    <row r="186" spans="3:27" x14ac:dyDescent="0.3">
      <c r="C186" s="4" t="s">
        <v>21</v>
      </c>
      <c r="D186" s="5"/>
      <c r="E186" s="5"/>
      <c r="F186" s="5"/>
      <c r="G186" s="5"/>
      <c r="H186" s="5"/>
      <c r="I186" s="6"/>
      <c r="J186" s="4"/>
      <c r="K186" s="5"/>
      <c r="L186" s="5"/>
      <c r="M186" s="6"/>
      <c r="P186" s="4" t="s">
        <v>21</v>
      </c>
      <c r="Q186" s="5"/>
      <c r="R186" s="5"/>
      <c r="S186" s="5"/>
      <c r="T186" s="5"/>
      <c r="U186" s="5"/>
      <c r="V186" s="6"/>
      <c r="W186" s="4"/>
      <c r="X186" s="5"/>
      <c r="Y186" s="5"/>
      <c r="Z186" s="6"/>
    </row>
    <row r="187" spans="3:27" x14ac:dyDescent="0.3">
      <c r="C187" s="7"/>
      <c r="I187" s="8"/>
      <c r="J187" s="7"/>
      <c r="K187" t="s">
        <v>22</v>
      </c>
      <c r="M187" s="8"/>
      <c r="P187" s="7"/>
      <c r="V187" s="8"/>
      <c r="W187" s="7"/>
      <c r="X187" t="s">
        <v>22</v>
      </c>
      <c r="Z187" s="8"/>
    </row>
    <row r="188" spans="3:27" x14ac:dyDescent="0.3">
      <c r="C188" s="7"/>
      <c r="D188" s="113" t="str">
        <f>D37</f>
        <v>M. MATIGNON</v>
      </c>
      <c r="E188" s="113"/>
      <c r="F188" s="113"/>
      <c r="G188" s="113"/>
      <c r="I188" s="8"/>
      <c r="J188" s="7"/>
      <c r="M188" s="8"/>
      <c r="P188" s="7"/>
      <c r="Q188" s="113" t="str">
        <f>D37</f>
        <v>M. MATIGNON</v>
      </c>
      <c r="R188" s="113"/>
      <c r="S188" s="113"/>
      <c r="T188" s="113"/>
      <c r="V188" s="8"/>
      <c r="W188" s="7"/>
      <c r="Z188" s="8"/>
    </row>
    <row r="189" spans="3:27" ht="15" customHeight="1" x14ac:dyDescent="0.3">
      <c r="C189" s="7"/>
      <c r="I189" s="8"/>
      <c r="J189" s="7"/>
      <c r="K189" s="110" t="s">
        <v>24</v>
      </c>
      <c r="L189" s="110"/>
      <c r="M189" s="124"/>
      <c r="P189" s="7"/>
      <c r="V189" s="8"/>
      <c r="W189" s="7"/>
      <c r="X189" s="110" t="s">
        <v>24</v>
      </c>
      <c r="Y189" s="110"/>
      <c r="Z189" s="124"/>
    </row>
    <row r="190" spans="3:27" x14ac:dyDescent="0.3">
      <c r="C190" s="7" t="s">
        <v>22</v>
      </c>
      <c r="D190" s="112">
        <f ca="1">TODAY()</f>
        <v>45212</v>
      </c>
      <c r="E190" s="113"/>
      <c r="F190" s="113"/>
      <c r="G190" s="113"/>
      <c r="I190" s="8"/>
      <c r="J190" s="7"/>
      <c r="M190" s="8"/>
      <c r="P190" s="7" t="s">
        <v>22</v>
      </c>
      <c r="Q190" s="112">
        <f ca="1">TODAY()</f>
        <v>45212</v>
      </c>
      <c r="R190" s="113"/>
      <c r="S190" s="113"/>
      <c r="T190" s="113"/>
      <c r="V190" s="8"/>
      <c r="W190" s="7"/>
      <c r="Z190" s="8"/>
    </row>
    <row r="191" spans="3:27" x14ac:dyDescent="0.3">
      <c r="C191" s="7"/>
      <c r="I191" s="8"/>
      <c r="J191" s="7"/>
      <c r="M191" s="8"/>
      <c r="P191" s="7"/>
      <c r="V191" s="8"/>
      <c r="W191" s="7"/>
      <c r="Z191" s="8"/>
    </row>
    <row r="192" spans="3:27" x14ac:dyDescent="0.3">
      <c r="C192" s="7" t="s">
        <v>23</v>
      </c>
      <c r="I192" s="8"/>
      <c r="J192" s="7"/>
      <c r="M192" s="8"/>
      <c r="P192" s="7" t="s">
        <v>23</v>
      </c>
      <c r="V192" s="8"/>
      <c r="W192" s="7"/>
      <c r="Z192" s="8"/>
    </row>
    <row r="193" spans="3:26" x14ac:dyDescent="0.3">
      <c r="C193" s="7"/>
      <c r="I193" s="8"/>
      <c r="J193" s="7"/>
      <c r="M193" s="8"/>
      <c r="P193" s="7"/>
      <c r="V193" s="8"/>
      <c r="W193" s="7"/>
      <c r="Z193" s="8"/>
    </row>
    <row r="194" spans="3:26" x14ac:dyDescent="0.3">
      <c r="C194" s="9"/>
      <c r="D194" s="10"/>
      <c r="E194" s="10"/>
      <c r="F194" s="10"/>
      <c r="G194" s="10"/>
      <c r="H194" s="10"/>
      <c r="I194" s="11"/>
      <c r="J194" s="9"/>
      <c r="K194" s="10"/>
      <c r="L194" s="10"/>
      <c r="M194" s="11"/>
      <c r="P194" s="9"/>
      <c r="Q194" s="10"/>
      <c r="R194" s="10"/>
      <c r="S194" s="10"/>
      <c r="T194" s="10"/>
      <c r="U194" s="10"/>
      <c r="V194" s="11"/>
      <c r="W194" s="9"/>
      <c r="X194" s="10"/>
      <c r="Y194" s="10"/>
      <c r="Z194" s="11"/>
    </row>
    <row r="200" spans="3:26" x14ac:dyDescent="0.3">
      <c r="D200" s="113"/>
      <c r="E200" s="113"/>
      <c r="F200" s="113"/>
      <c r="G200" s="113"/>
      <c r="Q200" s="113"/>
      <c r="R200" s="113"/>
      <c r="S200" s="113"/>
      <c r="T200" s="113"/>
    </row>
    <row r="201" spans="3:26" x14ac:dyDescent="0.3">
      <c r="K201" s="110"/>
      <c r="L201" s="110"/>
      <c r="M201" s="110"/>
      <c r="X201" s="110"/>
      <c r="Y201" s="110"/>
      <c r="Z201" s="110"/>
    </row>
    <row r="204" spans="3:26" ht="18" x14ac:dyDescent="0.35">
      <c r="E204" s="1"/>
      <c r="R204" s="1"/>
    </row>
    <row r="205" spans="3:26" x14ac:dyDescent="0.3">
      <c r="D205" s="82" t="s">
        <v>0</v>
      </c>
      <c r="E205" s="82"/>
      <c r="F205" s="82"/>
      <c r="G205" s="82"/>
      <c r="H205" s="82"/>
      <c r="I205" s="82"/>
      <c r="J205" s="82"/>
      <c r="K205" s="82"/>
      <c r="L205" s="82"/>
      <c r="Q205" s="82" t="s">
        <v>0</v>
      </c>
      <c r="R205" s="82"/>
      <c r="S205" s="82"/>
      <c r="T205" s="82"/>
      <c r="U205" s="82"/>
      <c r="V205" s="82"/>
      <c r="W205" s="82"/>
      <c r="X205" s="82"/>
      <c r="Y205" s="82"/>
    </row>
    <row r="208" spans="3:26" x14ac:dyDescent="0.3">
      <c r="C208" t="s">
        <v>1</v>
      </c>
      <c r="E208" s="2" t="s">
        <v>2</v>
      </c>
      <c r="F208" s="12">
        <f>$F$7</f>
        <v>0</v>
      </c>
      <c r="G208" s="12">
        <f>$G$7</f>
        <v>0</v>
      </c>
      <c r="H208" s="41">
        <f>$H$7</f>
        <v>0</v>
      </c>
      <c r="I208" s="2" t="s">
        <v>3</v>
      </c>
      <c r="J208" s="41">
        <f>$J$7</f>
        <v>0</v>
      </c>
      <c r="K208" s="12">
        <f>$K$7</f>
        <v>0</v>
      </c>
      <c r="L208" s="41">
        <f>$L$7</f>
        <v>0</v>
      </c>
      <c r="P208" t="s">
        <v>1</v>
      </c>
      <c r="R208" s="2" t="s">
        <v>2</v>
      </c>
      <c r="S208" s="12">
        <f>$F$7</f>
        <v>0</v>
      </c>
      <c r="T208" s="12">
        <f>$G$7</f>
        <v>0</v>
      </c>
      <c r="U208" s="41">
        <f>$H$7</f>
        <v>0</v>
      </c>
      <c r="V208" s="2" t="s">
        <v>3</v>
      </c>
      <c r="W208" s="41">
        <f>$J$7</f>
        <v>0</v>
      </c>
      <c r="X208" s="12">
        <f>$K$7</f>
        <v>0</v>
      </c>
      <c r="Y208" s="41">
        <f>$L$7</f>
        <v>0</v>
      </c>
    </row>
    <row r="210" spans="3:27" x14ac:dyDescent="0.3">
      <c r="C210" t="s">
        <v>4</v>
      </c>
      <c r="E210" s="110" t="s">
        <v>5</v>
      </c>
      <c r="F210" s="110"/>
      <c r="G210" s="110"/>
      <c r="H210" s="110"/>
      <c r="P210" t="s">
        <v>4</v>
      </c>
      <c r="R210" s="110" t="s">
        <v>5</v>
      </c>
      <c r="S210" s="110"/>
      <c r="T210" s="110"/>
      <c r="U210" s="110"/>
    </row>
    <row r="211" spans="3:27" x14ac:dyDescent="0.3">
      <c r="C211" s="2"/>
      <c r="D211" s="2"/>
      <c r="E211" s="3"/>
      <c r="F211" s="3"/>
      <c r="G211" s="3"/>
      <c r="H211" s="3"/>
      <c r="P211" s="2"/>
      <c r="Q211" s="2"/>
      <c r="R211" s="3"/>
      <c r="S211" s="3"/>
      <c r="T211" s="3"/>
      <c r="U211" s="3"/>
    </row>
    <row r="213" spans="3:27" x14ac:dyDescent="0.3">
      <c r="C213" s="110" t="s">
        <v>6</v>
      </c>
      <c r="D213" s="110"/>
      <c r="E213" s="110"/>
      <c r="F213" s="110"/>
      <c r="G213" s="110"/>
      <c r="H213" s="111" t="str">
        <f>'Répartitions par session'!B68</f>
        <v/>
      </c>
      <c r="I213" s="111"/>
      <c r="J213" s="111"/>
      <c r="K213" s="111"/>
      <c r="L213" s="111"/>
      <c r="M213" s="111"/>
      <c r="P213" s="110" t="s">
        <v>6</v>
      </c>
      <c r="Q213" s="110"/>
      <c r="R213" s="110"/>
      <c r="S213" s="110"/>
      <c r="T213" s="110"/>
      <c r="U213" s="111" t="str">
        <f>'Répartitions par session'!B73</f>
        <v/>
      </c>
      <c r="V213" s="111"/>
      <c r="W213" s="111"/>
      <c r="X213" s="111"/>
      <c r="Y213" s="111"/>
      <c r="Z213" s="111"/>
    </row>
    <row r="215" spans="3:27" x14ac:dyDescent="0.3">
      <c r="C215" t="s">
        <v>7</v>
      </c>
      <c r="F215" s="112" t="str">
        <f>'Répartitions par session'!C68</f>
        <v/>
      </c>
      <c r="G215" s="113"/>
      <c r="H215" s="113"/>
      <c r="I215" s="39" t="s">
        <v>8</v>
      </c>
      <c r="J215" s="125" t="str">
        <f>'Répartitions par session'!D68</f>
        <v/>
      </c>
      <c r="K215" s="125"/>
      <c r="L215" s="40" t="s">
        <v>68</v>
      </c>
      <c r="M215" s="113" t="str">
        <f>'Répartitions par session'!E68</f>
        <v/>
      </c>
      <c r="N215" s="113"/>
      <c r="P215" t="s">
        <v>7</v>
      </c>
      <c r="S215" s="112" t="str">
        <f>'Répartitions par session'!C73</f>
        <v/>
      </c>
      <c r="T215" s="113"/>
      <c r="U215" s="113"/>
      <c r="V215" s="39" t="s">
        <v>8</v>
      </c>
      <c r="W215" s="125" t="str">
        <f>'Répartitions par session'!D73</f>
        <v/>
      </c>
      <c r="X215" s="125"/>
      <c r="Y215" s="40" t="s">
        <v>68</v>
      </c>
      <c r="Z215" s="113" t="str">
        <f>'Répartitions par session'!E73</f>
        <v/>
      </c>
      <c r="AA215" s="113"/>
    </row>
    <row r="216" spans="3:27" x14ac:dyDescent="0.3">
      <c r="F216" s="82"/>
      <c r="G216" s="82"/>
      <c r="H216" s="82"/>
      <c r="I216" s="82"/>
      <c r="J216" s="82"/>
      <c r="K216" s="82"/>
      <c r="L216" s="82"/>
      <c r="M216" s="82"/>
      <c r="N216" s="82"/>
      <c r="S216" s="82"/>
      <c r="T216" s="82"/>
      <c r="U216" s="82"/>
      <c r="V216" s="82"/>
      <c r="W216" s="82"/>
      <c r="X216" s="82"/>
      <c r="Y216" s="82"/>
      <c r="Z216" s="82"/>
      <c r="AA216" s="82"/>
    </row>
    <row r="218" spans="3:27" x14ac:dyDescent="0.3">
      <c r="C218" s="12" t="s">
        <v>9</v>
      </c>
      <c r="P218" s="12" t="s">
        <v>9</v>
      </c>
    </row>
    <row r="220" spans="3:27" x14ac:dyDescent="0.3">
      <c r="C220" s="115" t="s">
        <v>10</v>
      </c>
      <c r="D220" s="116"/>
      <c r="E220" s="116"/>
      <c r="F220" s="116"/>
      <c r="G220" s="117"/>
      <c r="H220" s="114" t="s">
        <v>12</v>
      </c>
      <c r="I220" s="114"/>
      <c r="J220" s="114"/>
      <c r="K220" s="13" t="s">
        <v>11</v>
      </c>
      <c r="L220" s="114" t="s">
        <v>13</v>
      </c>
      <c r="M220" s="114"/>
      <c r="N220" s="114"/>
      <c r="P220" s="115" t="s">
        <v>10</v>
      </c>
      <c r="Q220" s="116"/>
      <c r="R220" s="116"/>
      <c r="S220" s="116"/>
      <c r="T220" s="117"/>
      <c r="U220" s="114" t="s">
        <v>12</v>
      </c>
      <c r="V220" s="114"/>
      <c r="W220" s="114"/>
      <c r="X220" s="13" t="s">
        <v>11</v>
      </c>
      <c r="Y220" s="114" t="s">
        <v>13</v>
      </c>
      <c r="Z220" s="114"/>
      <c r="AA220" s="114"/>
    </row>
    <row r="221" spans="3:27" x14ac:dyDescent="0.3">
      <c r="C221" s="126" t="s">
        <v>14</v>
      </c>
      <c r="D221" s="127"/>
      <c r="E221" s="127"/>
      <c r="F221" s="127"/>
      <c r="G221" s="128"/>
      <c r="H221" s="142" t="s">
        <v>47</v>
      </c>
      <c r="I221" s="143"/>
      <c r="J221" s="144"/>
      <c r="K221" s="141"/>
      <c r="L221" s="114"/>
      <c r="M221" s="114"/>
      <c r="N221" s="114"/>
      <c r="P221" s="126" t="s">
        <v>14</v>
      </c>
      <c r="Q221" s="127"/>
      <c r="R221" s="127"/>
      <c r="S221" s="127"/>
      <c r="T221" s="128"/>
      <c r="U221" s="142" t="s">
        <v>47</v>
      </c>
      <c r="V221" s="143"/>
      <c r="W221" s="144"/>
      <c r="X221" s="141"/>
      <c r="Y221" s="114"/>
      <c r="Z221" s="114"/>
      <c r="AA221" s="114"/>
    </row>
    <row r="222" spans="3:27" x14ac:dyDescent="0.3">
      <c r="C222" s="129"/>
      <c r="D222" s="130"/>
      <c r="E222" s="130"/>
      <c r="F222" s="130"/>
      <c r="G222" s="131"/>
      <c r="H222" s="145"/>
      <c r="I222" s="146"/>
      <c r="J222" s="147"/>
      <c r="K222" s="141"/>
      <c r="L222" s="114"/>
      <c r="M222" s="114"/>
      <c r="N222" s="114"/>
      <c r="P222" s="129"/>
      <c r="Q222" s="130"/>
      <c r="R222" s="130"/>
      <c r="S222" s="130"/>
      <c r="T222" s="131"/>
      <c r="U222" s="145"/>
      <c r="V222" s="146"/>
      <c r="W222" s="147"/>
      <c r="X222" s="141"/>
      <c r="Y222" s="114"/>
      <c r="Z222" s="114"/>
      <c r="AA222" s="114"/>
    </row>
    <row r="223" spans="3:27" x14ac:dyDescent="0.3">
      <c r="C223" s="132" t="s">
        <v>15</v>
      </c>
      <c r="D223" s="133"/>
      <c r="E223" s="133"/>
      <c r="F223" s="133"/>
      <c r="G223" s="134"/>
      <c r="H223" s="141" t="s">
        <v>47</v>
      </c>
      <c r="I223" s="141"/>
      <c r="J223" s="141"/>
      <c r="K223" s="141"/>
      <c r="L223" s="114"/>
      <c r="M223" s="114"/>
      <c r="N223" s="114"/>
      <c r="P223" s="132" t="s">
        <v>15</v>
      </c>
      <c r="Q223" s="133"/>
      <c r="R223" s="133"/>
      <c r="S223" s="133"/>
      <c r="T223" s="134"/>
      <c r="U223" s="141" t="s">
        <v>47</v>
      </c>
      <c r="V223" s="141"/>
      <c r="W223" s="141"/>
      <c r="X223" s="141"/>
      <c r="Y223" s="114"/>
      <c r="Z223" s="114"/>
      <c r="AA223" s="114"/>
    </row>
    <row r="224" spans="3:27" x14ac:dyDescent="0.3">
      <c r="C224" s="135"/>
      <c r="D224" s="136"/>
      <c r="E224" s="136"/>
      <c r="F224" s="136"/>
      <c r="G224" s="137"/>
      <c r="H224" s="141"/>
      <c r="I224" s="141"/>
      <c r="J224" s="141"/>
      <c r="K224" s="141"/>
      <c r="L224" s="114"/>
      <c r="M224" s="114"/>
      <c r="N224" s="114"/>
      <c r="P224" s="135"/>
      <c r="Q224" s="136"/>
      <c r="R224" s="136"/>
      <c r="S224" s="136"/>
      <c r="T224" s="137"/>
      <c r="U224" s="141"/>
      <c r="V224" s="141"/>
      <c r="W224" s="141"/>
      <c r="X224" s="141"/>
      <c r="Y224" s="114"/>
      <c r="Z224" s="114"/>
      <c r="AA224" s="114"/>
    </row>
    <row r="225" spans="3:27" x14ac:dyDescent="0.3">
      <c r="C225" s="138"/>
      <c r="D225" s="139"/>
      <c r="E225" s="139"/>
      <c r="F225" s="139"/>
      <c r="G225" s="140"/>
      <c r="H225" s="141"/>
      <c r="I225" s="141"/>
      <c r="J225" s="141"/>
      <c r="K225" s="141"/>
      <c r="L225" s="114"/>
      <c r="M225" s="114"/>
      <c r="N225" s="114"/>
      <c r="P225" s="138"/>
      <c r="Q225" s="139"/>
      <c r="R225" s="139"/>
      <c r="S225" s="139"/>
      <c r="T225" s="140"/>
      <c r="U225" s="141"/>
      <c r="V225" s="141"/>
      <c r="W225" s="141"/>
      <c r="X225" s="141"/>
      <c r="Y225" s="114"/>
      <c r="Z225" s="114"/>
      <c r="AA225" s="114"/>
    </row>
    <row r="226" spans="3:27" x14ac:dyDescent="0.3">
      <c r="C226" s="126" t="s">
        <v>16</v>
      </c>
      <c r="D226" s="127"/>
      <c r="E226" s="127"/>
      <c r="F226" s="127"/>
      <c r="G226" s="128"/>
      <c r="H226" s="141" t="s">
        <v>47</v>
      </c>
      <c r="I226" s="141"/>
      <c r="J226" s="141"/>
      <c r="K226" s="141"/>
      <c r="L226" s="114"/>
      <c r="M226" s="114"/>
      <c r="N226" s="114"/>
      <c r="P226" s="126" t="s">
        <v>16</v>
      </c>
      <c r="Q226" s="127"/>
      <c r="R226" s="127"/>
      <c r="S226" s="127"/>
      <c r="T226" s="128"/>
      <c r="U226" s="141" t="s">
        <v>47</v>
      </c>
      <c r="V226" s="141"/>
      <c r="W226" s="141"/>
      <c r="X226" s="141"/>
      <c r="Y226" s="114"/>
      <c r="Z226" s="114"/>
      <c r="AA226" s="114"/>
    </row>
    <row r="227" spans="3:27" x14ac:dyDescent="0.3">
      <c r="C227" s="129"/>
      <c r="D227" s="130"/>
      <c r="E227" s="130"/>
      <c r="F227" s="130"/>
      <c r="G227" s="131"/>
      <c r="H227" s="141"/>
      <c r="I227" s="141"/>
      <c r="J227" s="141"/>
      <c r="K227" s="141"/>
      <c r="L227" s="114"/>
      <c r="M227" s="114"/>
      <c r="N227" s="114"/>
      <c r="P227" s="129"/>
      <c r="Q227" s="130"/>
      <c r="R227" s="130"/>
      <c r="S227" s="130"/>
      <c r="T227" s="131"/>
      <c r="U227" s="141"/>
      <c r="V227" s="141"/>
      <c r="W227" s="141"/>
      <c r="X227" s="141"/>
      <c r="Y227" s="114"/>
      <c r="Z227" s="114"/>
      <c r="AA227" s="114"/>
    </row>
    <row r="228" spans="3:27" x14ac:dyDescent="0.3">
      <c r="C228" t="s">
        <v>17</v>
      </c>
      <c r="P228" t="s">
        <v>17</v>
      </c>
    </row>
    <row r="230" spans="3:27" x14ac:dyDescent="0.3">
      <c r="C230" s="12" t="s">
        <v>18</v>
      </c>
      <c r="P230" s="12" t="s">
        <v>18</v>
      </c>
    </row>
    <row r="231" spans="3:27" x14ac:dyDescent="0.3">
      <c r="C231" s="118" t="s">
        <v>19</v>
      </c>
      <c r="D231" s="119"/>
      <c r="E231" s="119"/>
      <c r="F231" s="119"/>
      <c r="G231" s="119"/>
      <c r="H231" s="119"/>
      <c r="I231" s="119" t="s">
        <v>83</v>
      </c>
      <c r="J231" s="119"/>
      <c r="K231" s="119"/>
      <c r="L231" s="119"/>
      <c r="M231" s="122"/>
      <c r="P231" s="118" t="s">
        <v>19</v>
      </c>
      <c r="Q231" s="119"/>
      <c r="R231" s="119"/>
      <c r="S231" s="119"/>
      <c r="T231" s="119"/>
      <c r="U231" s="119"/>
      <c r="V231" s="119" t="s">
        <v>83</v>
      </c>
      <c r="W231" s="119"/>
      <c r="X231" s="119"/>
      <c r="Y231" s="119"/>
      <c r="Z231" s="122"/>
    </row>
    <row r="232" spans="3:27" x14ac:dyDescent="0.3">
      <c r="C232" s="120"/>
      <c r="D232" s="121"/>
      <c r="E232" s="121"/>
      <c r="F232" s="121"/>
      <c r="G232" s="121"/>
      <c r="H232" s="121"/>
      <c r="I232" s="121"/>
      <c r="J232" s="121"/>
      <c r="K232" s="121"/>
      <c r="L232" s="121"/>
      <c r="M232" s="123"/>
      <c r="P232" s="120"/>
      <c r="Q232" s="121"/>
      <c r="R232" s="121"/>
      <c r="S232" s="121"/>
      <c r="T232" s="121"/>
      <c r="U232" s="121"/>
      <c r="V232" s="121"/>
      <c r="W232" s="121"/>
      <c r="X232" s="121"/>
      <c r="Y232" s="121"/>
      <c r="Z232" s="123"/>
    </row>
    <row r="233" spans="3:27" x14ac:dyDescent="0.3">
      <c r="C233" t="s">
        <v>20</v>
      </c>
      <c r="P233" t="s">
        <v>20</v>
      </c>
    </row>
    <row r="236" spans="3:27" x14ac:dyDescent="0.3">
      <c r="C236" s="4" t="s">
        <v>21</v>
      </c>
      <c r="D236" s="5"/>
      <c r="E236" s="5"/>
      <c r="F236" s="5"/>
      <c r="G236" s="5"/>
      <c r="H236" s="5"/>
      <c r="I236" s="6"/>
      <c r="J236" s="4"/>
      <c r="K236" s="5"/>
      <c r="L236" s="5"/>
      <c r="M236" s="6"/>
      <c r="P236" s="4" t="s">
        <v>21</v>
      </c>
      <c r="Q236" s="5"/>
      <c r="R236" s="5"/>
      <c r="S236" s="5"/>
      <c r="T236" s="5"/>
      <c r="U236" s="5"/>
      <c r="V236" s="6"/>
      <c r="W236" s="4"/>
      <c r="X236" s="5"/>
      <c r="Y236" s="5"/>
      <c r="Z236" s="6"/>
    </row>
    <row r="237" spans="3:27" x14ac:dyDescent="0.3">
      <c r="C237" s="7"/>
      <c r="I237" s="8"/>
      <c r="J237" s="7"/>
      <c r="K237" t="s">
        <v>22</v>
      </c>
      <c r="M237" s="8"/>
      <c r="P237" s="7"/>
      <c r="V237" s="8"/>
      <c r="W237" s="7"/>
      <c r="X237" t="s">
        <v>22</v>
      </c>
      <c r="Z237" s="8"/>
    </row>
    <row r="238" spans="3:27" x14ac:dyDescent="0.3">
      <c r="C238" s="7"/>
      <c r="D238" s="113" t="str">
        <f>D37</f>
        <v>M. MATIGNON</v>
      </c>
      <c r="E238" s="113"/>
      <c r="F238" s="113"/>
      <c r="G238" s="113"/>
      <c r="I238" s="8"/>
      <c r="J238" s="7"/>
      <c r="M238" s="8"/>
      <c r="P238" s="7"/>
      <c r="Q238" s="113" t="str">
        <f>D37</f>
        <v>M. MATIGNON</v>
      </c>
      <c r="R238" s="113"/>
      <c r="S238" s="113"/>
      <c r="T238" s="113"/>
      <c r="V238" s="8"/>
      <c r="W238" s="7"/>
      <c r="Z238" s="8"/>
    </row>
    <row r="239" spans="3:27" x14ac:dyDescent="0.3">
      <c r="C239" s="7"/>
      <c r="I239" s="8"/>
      <c r="J239" s="7"/>
      <c r="K239" s="110" t="s">
        <v>24</v>
      </c>
      <c r="L239" s="110"/>
      <c r="M239" s="124"/>
      <c r="P239" s="7"/>
      <c r="V239" s="8"/>
      <c r="W239" s="7"/>
      <c r="X239" s="110" t="s">
        <v>24</v>
      </c>
      <c r="Y239" s="110"/>
      <c r="Z239" s="124"/>
    </row>
    <row r="240" spans="3:27" x14ac:dyDescent="0.3">
      <c r="C240" s="7" t="s">
        <v>22</v>
      </c>
      <c r="D240" s="112">
        <f ca="1">TODAY()</f>
        <v>45212</v>
      </c>
      <c r="E240" s="113"/>
      <c r="F240" s="113"/>
      <c r="G240" s="113"/>
      <c r="I240" s="8"/>
      <c r="J240" s="7"/>
      <c r="M240" s="8"/>
      <c r="P240" s="7" t="s">
        <v>22</v>
      </c>
      <c r="Q240" s="112">
        <f ca="1">TODAY()</f>
        <v>45212</v>
      </c>
      <c r="R240" s="113"/>
      <c r="S240" s="113"/>
      <c r="T240" s="113"/>
      <c r="V240" s="8"/>
      <c r="W240" s="7"/>
      <c r="Z240" s="8"/>
    </row>
    <row r="241" spans="3:26" x14ac:dyDescent="0.3">
      <c r="C241" s="7"/>
      <c r="I241" s="8"/>
      <c r="J241" s="7"/>
      <c r="M241" s="8"/>
      <c r="P241" s="7"/>
      <c r="V241" s="8"/>
      <c r="W241" s="7"/>
      <c r="Z241" s="8"/>
    </row>
    <row r="242" spans="3:26" x14ac:dyDescent="0.3">
      <c r="C242" s="7" t="s">
        <v>23</v>
      </c>
      <c r="I242" s="8"/>
      <c r="J242" s="7"/>
      <c r="M242" s="8"/>
      <c r="P242" s="7" t="s">
        <v>23</v>
      </c>
      <c r="V242" s="8"/>
      <c r="W242" s="7"/>
      <c r="Z242" s="8"/>
    </row>
    <row r="243" spans="3:26" x14ac:dyDescent="0.3">
      <c r="C243" s="7"/>
      <c r="I243" s="8"/>
      <c r="J243" s="7"/>
      <c r="M243" s="8"/>
      <c r="P243" s="7"/>
      <c r="V243" s="8"/>
      <c r="W243" s="7"/>
      <c r="Z243" s="8"/>
    </row>
    <row r="244" spans="3:26" x14ac:dyDescent="0.3">
      <c r="C244" s="9"/>
      <c r="D244" s="10"/>
      <c r="E244" s="10"/>
      <c r="F244" s="10"/>
      <c r="G244" s="10"/>
      <c r="H244" s="10"/>
      <c r="I244" s="11"/>
      <c r="J244" s="9"/>
      <c r="K244" s="10"/>
      <c r="L244" s="10"/>
      <c r="M244" s="11"/>
      <c r="P244" s="9"/>
      <c r="Q244" s="10"/>
      <c r="R244" s="10"/>
      <c r="S244" s="10"/>
      <c r="T244" s="10"/>
      <c r="U244" s="10"/>
      <c r="V244" s="11"/>
      <c r="W244" s="9"/>
      <c r="X244" s="10"/>
      <c r="Y244" s="10"/>
      <c r="Z244" s="11"/>
    </row>
    <row r="250" spans="3:26" x14ac:dyDescent="0.3">
      <c r="D250" s="113"/>
      <c r="E250" s="113"/>
      <c r="F250" s="113"/>
      <c r="G250" s="113"/>
      <c r="Q250" s="113"/>
      <c r="R250" s="113"/>
      <c r="S250" s="113"/>
      <c r="T250" s="113"/>
    </row>
    <row r="251" spans="3:26" x14ac:dyDescent="0.3">
      <c r="K251" s="110"/>
      <c r="L251" s="110"/>
      <c r="M251" s="110"/>
      <c r="X251" s="110"/>
      <c r="Y251" s="110"/>
      <c r="Z251" s="110"/>
    </row>
    <row r="252" spans="3:26" x14ac:dyDescent="0.3">
      <c r="D252" s="82"/>
      <c r="E252" s="82"/>
      <c r="F252" s="82"/>
      <c r="G252" s="82"/>
      <c r="Q252" s="82"/>
      <c r="R252" s="82"/>
      <c r="S252" s="82"/>
      <c r="T252" s="82"/>
    </row>
    <row r="266" spans="4:25" ht="18" x14ac:dyDescent="0.35">
      <c r="E266" s="1"/>
      <c r="R266" s="1"/>
    </row>
    <row r="267" spans="4:25" x14ac:dyDescent="0.3">
      <c r="D267" s="82"/>
      <c r="E267" s="82"/>
      <c r="F267" s="82"/>
      <c r="G267" s="82"/>
      <c r="H267" s="82"/>
      <c r="I267" s="82"/>
      <c r="J267" s="82"/>
      <c r="K267" s="82"/>
      <c r="L267" s="82"/>
      <c r="Q267" s="82"/>
      <c r="R267" s="82"/>
      <c r="S267" s="82"/>
      <c r="T267" s="82"/>
      <c r="U267" s="82"/>
      <c r="V267" s="82"/>
      <c r="W267" s="82"/>
      <c r="X267" s="82"/>
      <c r="Y267" s="82"/>
    </row>
    <row r="270" spans="4:25" x14ac:dyDescent="0.3">
      <c r="E270" s="2"/>
      <c r="F270" s="12"/>
      <c r="G270" s="41"/>
      <c r="H270" s="41"/>
      <c r="I270" s="2"/>
      <c r="J270" s="41"/>
      <c r="K270" s="41"/>
      <c r="L270" s="41"/>
      <c r="R270" s="2"/>
      <c r="S270" s="12"/>
      <c r="T270" s="41"/>
      <c r="U270" s="41"/>
      <c r="V270" s="2"/>
      <c r="W270" s="41"/>
      <c r="X270" s="41"/>
      <c r="Y270" s="41"/>
    </row>
    <row r="272" spans="4:25" x14ac:dyDescent="0.3">
      <c r="E272" s="110"/>
      <c r="F272" s="110"/>
      <c r="G272" s="110"/>
      <c r="H272" s="110"/>
      <c r="R272" s="110"/>
      <c r="S272" s="110"/>
      <c r="T272" s="110"/>
      <c r="U272" s="110"/>
    </row>
    <row r="273" spans="3:27" x14ac:dyDescent="0.3">
      <c r="C273" s="2"/>
      <c r="D273" s="2"/>
      <c r="E273" s="3"/>
      <c r="F273" s="3"/>
      <c r="G273" s="3"/>
      <c r="H273" s="3"/>
      <c r="P273" s="2"/>
      <c r="Q273" s="2"/>
      <c r="R273" s="3"/>
      <c r="S273" s="3"/>
      <c r="T273" s="3"/>
      <c r="U273" s="3"/>
    </row>
    <row r="275" spans="3:27" x14ac:dyDescent="0.3">
      <c r="C275" s="110"/>
      <c r="D275" s="110"/>
      <c r="E275" s="110"/>
      <c r="F275" s="110"/>
      <c r="G275" s="110"/>
      <c r="H275" s="111"/>
      <c r="I275" s="111"/>
      <c r="J275" s="111"/>
      <c r="K275" s="111"/>
      <c r="L275" s="111"/>
      <c r="M275" s="111"/>
      <c r="P275" s="110"/>
      <c r="Q275" s="110"/>
      <c r="R275" s="110"/>
      <c r="S275" s="110"/>
      <c r="T275" s="110"/>
      <c r="U275" s="111"/>
      <c r="V275" s="111"/>
      <c r="W275" s="111"/>
      <c r="X275" s="111"/>
      <c r="Y275" s="111"/>
      <c r="Z275" s="111"/>
    </row>
    <row r="277" spans="3:27" x14ac:dyDescent="0.3">
      <c r="F277" s="112"/>
      <c r="G277" s="113"/>
      <c r="H277" s="113"/>
      <c r="I277" s="39"/>
      <c r="J277" s="125"/>
      <c r="K277" s="125"/>
      <c r="L277" s="40"/>
      <c r="M277" s="113"/>
      <c r="N277" s="113"/>
      <c r="S277" s="112"/>
      <c r="T277" s="113"/>
      <c r="U277" s="113"/>
      <c r="V277" s="39"/>
      <c r="W277" s="125"/>
      <c r="X277" s="125"/>
      <c r="Y277" s="40"/>
      <c r="Z277" s="113"/>
      <c r="AA277" s="113"/>
    </row>
    <row r="278" spans="3:27" x14ac:dyDescent="0.3">
      <c r="F278" s="82"/>
      <c r="G278" s="82"/>
      <c r="H278" s="82"/>
      <c r="I278" s="82"/>
      <c r="J278" s="82"/>
      <c r="K278" s="82"/>
      <c r="L278" s="82"/>
      <c r="M278" s="82"/>
      <c r="N278" s="82"/>
      <c r="S278" s="82"/>
      <c r="T278" s="82"/>
      <c r="U278" s="82"/>
      <c r="V278" s="82"/>
      <c r="W278" s="82"/>
      <c r="X278" s="82"/>
      <c r="Y278" s="82"/>
      <c r="Z278" s="82"/>
      <c r="AA278" s="82"/>
    </row>
    <row r="280" spans="3:27" x14ac:dyDescent="0.3">
      <c r="C280" s="12"/>
      <c r="P280" s="12"/>
    </row>
    <row r="282" spans="3:27" x14ac:dyDescent="0.3">
      <c r="C282" s="82"/>
      <c r="D282" s="82"/>
      <c r="E282" s="82"/>
      <c r="F282" s="82"/>
      <c r="G282" s="82"/>
      <c r="H282" s="82"/>
      <c r="I282" s="82"/>
      <c r="J282" s="82"/>
      <c r="K282" s="2"/>
      <c r="L282" s="82"/>
      <c r="M282" s="82"/>
      <c r="N282" s="82"/>
      <c r="P282" s="82"/>
      <c r="Q282" s="82"/>
      <c r="R282" s="82"/>
      <c r="S282" s="82"/>
      <c r="T282" s="82"/>
      <c r="U282" s="82"/>
      <c r="V282" s="82"/>
      <c r="W282" s="82"/>
      <c r="X282" s="2"/>
      <c r="Y282" s="82"/>
      <c r="Z282" s="82"/>
      <c r="AA282" s="82"/>
    </row>
    <row r="283" spans="3:27" x14ac:dyDescent="0.3">
      <c r="C283" s="148"/>
      <c r="D283" s="148"/>
      <c r="E283" s="148"/>
      <c r="F283" s="148"/>
      <c r="G283" s="148"/>
      <c r="H283" s="149"/>
      <c r="I283" s="149"/>
      <c r="J283" s="149"/>
      <c r="K283" s="149"/>
      <c r="L283" s="82"/>
      <c r="M283" s="82"/>
      <c r="N283" s="82"/>
      <c r="P283" s="148"/>
      <c r="Q283" s="148"/>
      <c r="R283" s="148"/>
      <c r="S283" s="148"/>
      <c r="T283" s="148"/>
      <c r="U283" s="149"/>
      <c r="V283" s="149"/>
      <c r="W283" s="149"/>
      <c r="X283" s="149"/>
      <c r="Y283" s="82"/>
      <c r="Z283" s="82"/>
      <c r="AA283" s="82"/>
    </row>
    <row r="284" spans="3:27" x14ac:dyDescent="0.3">
      <c r="C284" s="148"/>
      <c r="D284" s="148"/>
      <c r="E284" s="148"/>
      <c r="F284" s="148"/>
      <c r="G284" s="148"/>
      <c r="H284" s="149"/>
      <c r="I284" s="149"/>
      <c r="J284" s="149"/>
      <c r="K284" s="149"/>
      <c r="L284" s="82"/>
      <c r="M284" s="82"/>
      <c r="N284" s="82"/>
      <c r="P284" s="148"/>
      <c r="Q284" s="148"/>
      <c r="R284" s="148"/>
      <c r="S284" s="148"/>
      <c r="T284" s="148"/>
      <c r="U284" s="149"/>
      <c r="V284" s="149"/>
      <c r="W284" s="149"/>
      <c r="X284" s="149"/>
      <c r="Y284" s="82"/>
      <c r="Z284" s="82"/>
      <c r="AA284" s="82"/>
    </row>
    <row r="285" spans="3:27" x14ac:dyDescent="0.3">
      <c r="C285" s="136"/>
      <c r="D285" s="136"/>
      <c r="E285" s="136"/>
      <c r="F285" s="136"/>
      <c r="G285" s="136"/>
      <c r="H285" s="149"/>
      <c r="I285" s="149"/>
      <c r="J285" s="149"/>
      <c r="K285" s="149"/>
      <c r="L285" s="82"/>
      <c r="M285" s="82"/>
      <c r="N285" s="82"/>
      <c r="P285" s="136"/>
      <c r="Q285" s="136"/>
      <c r="R285" s="136"/>
      <c r="S285" s="136"/>
      <c r="T285" s="136"/>
      <c r="U285" s="149"/>
      <c r="V285" s="149"/>
      <c r="W285" s="149"/>
      <c r="X285" s="149"/>
      <c r="Y285" s="82"/>
      <c r="Z285" s="82"/>
      <c r="AA285" s="82"/>
    </row>
    <row r="286" spans="3:27" x14ac:dyDescent="0.3">
      <c r="C286" s="136"/>
      <c r="D286" s="136"/>
      <c r="E286" s="136"/>
      <c r="F286" s="136"/>
      <c r="G286" s="136"/>
      <c r="H286" s="149"/>
      <c r="I286" s="149"/>
      <c r="J286" s="149"/>
      <c r="K286" s="149"/>
      <c r="L286" s="82"/>
      <c r="M286" s="82"/>
      <c r="N286" s="82"/>
      <c r="P286" s="136"/>
      <c r="Q286" s="136"/>
      <c r="R286" s="136"/>
      <c r="S286" s="136"/>
      <c r="T286" s="136"/>
      <c r="U286" s="149"/>
      <c r="V286" s="149"/>
      <c r="W286" s="149"/>
      <c r="X286" s="149"/>
      <c r="Y286" s="82"/>
      <c r="Z286" s="82"/>
      <c r="AA286" s="82"/>
    </row>
    <row r="287" spans="3:27" x14ac:dyDescent="0.3">
      <c r="C287" s="136"/>
      <c r="D287" s="136"/>
      <c r="E287" s="136"/>
      <c r="F287" s="136"/>
      <c r="G287" s="136"/>
      <c r="H287" s="149"/>
      <c r="I287" s="149"/>
      <c r="J287" s="149"/>
      <c r="K287" s="149"/>
      <c r="L287" s="82"/>
      <c r="M287" s="82"/>
      <c r="N287" s="82"/>
      <c r="P287" s="136"/>
      <c r="Q287" s="136"/>
      <c r="R287" s="136"/>
      <c r="S287" s="136"/>
      <c r="T287" s="136"/>
      <c r="U287" s="149"/>
      <c r="V287" s="149"/>
      <c r="W287" s="149"/>
      <c r="X287" s="149"/>
      <c r="Y287" s="82"/>
      <c r="Z287" s="82"/>
      <c r="AA287" s="82"/>
    </row>
    <row r="288" spans="3:27" x14ac:dyDescent="0.3">
      <c r="C288" s="148"/>
      <c r="D288" s="148"/>
      <c r="E288" s="148"/>
      <c r="F288" s="148"/>
      <c r="G288" s="148"/>
      <c r="H288" s="149"/>
      <c r="I288" s="149"/>
      <c r="J288" s="149"/>
      <c r="K288" s="149"/>
      <c r="L288" s="82"/>
      <c r="M288" s="82"/>
      <c r="N288" s="82"/>
      <c r="P288" s="148"/>
      <c r="Q288" s="148"/>
      <c r="R288" s="148"/>
      <c r="S288" s="148"/>
      <c r="T288" s="148"/>
      <c r="U288" s="149"/>
      <c r="V288" s="149"/>
      <c r="W288" s="149"/>
      <c r="X288" s="149"/>
      <c r="Y288" s="82"/>
      <c r="Z288" s="82"/>
      <c r="AA288" s="82"/>
    </row>
    <row r="289" spans="3:27" x14ac:dyDescent="0.3">
      <c r="C289" s="148"/>
      <c r="D289" s="148"/>
      <c r="E289" s="148"/>
      <c r="F289" s="148"/>
      <c r="G289" s="148"/>
      <c r="H289" s="149"/>
      <c r="I289" s="149"/>
      <c r="J289" s="149"/>
      <c r="K289" s="149"/>
      <c r="L289" s="82"/>
      <c r="M289" s="82"/>
      <c r="N289" s="82"/>
      <c r="P289" s="148"/>
      <c r="Q289" s="148"/>
      <c r="R289" s="148"/>
      <c r="S289" s="148"/>
      <c r="T289" s="148"/>
      <c r="U289" s="149"/>
      <c r="V289" s="149"/>
      <c r="W289" s="149"/>
      <c r="X289" s="149"/>
      <c r="Y289" s="82"/>
      <c r="Z289" s="82"/>
      <c r="AA289" s="82"/>
    </row>
    <row r="292" spans="3:27" x14ac:dyDescent="0.3">
      <c r="C292" s="12"/>
      <c r="P292" s="12"/>
    </row>
    <row r="293" spans="3:27" x14ac:dyDescent="0.3">
      <c r="C293" s="150"/>
      <c r="D293" s="150"/>
      <c r="E293" s="150"/>
      <c r="F293" s="150"/>
      <c r="G293" s="150"/>
      <c r="H293" s="150"/>
      <c r="I293" s="150"/>
      <c r="J293" s="150"/>
      <c r="K293" s="150"/>
      <c r="L293" s="150"/>
      <c r="M293" s="150"/>
      <c r="P293" s="150"/>
      <c r="Q293" s="150"/>
      <c r="R293" s="150"/>
      <c r="S293" s="150"/>
      <c r="T293" s="150"/>
      <c r="U293" s="150"/>
      <c r="V293" s="150"/>
      <c r="W293" s="150"/>
      <c r="X293" s="150"/>
      <c r="Y293" s="150"/>
      <c r="Z293" s="150"/>
    </row>
    <row r="294" spans="3:27" x14ac:dyDescent="0.3">
      <c r="C294" s="150"/>
      <c r="D294" s="150"/>
      <c r="E294" s="150"/>
      <c r="F294" s="150"/>
      <c r="G294" s="150"/>
      <c r="H294" s="150"/>
      <c r="I294" s="150"/>
      <c r="J294" s="150"/>
      <c r="K294" s="150"/>
      <c r="L294" s="150"/>
      <c r="M294" s="150"/>
      <c r="P294" s="150"/>
      <c r="Q294" s="150"/>
      <c r="R294" s="150"/>
      <c r="S294" s="150"/>
      <c r="T294" s="150"/>
      <c r="U294" s="150"/>
      <c r="V294" s="150"/>
      <c r="W294" s="150"/>
      <c r="X294" s="150"/>
      <c r="Y294" s="150"/>
      <c r="Z294" s="150"/>
    </row>
    <row r="300" spans="3:27" x14ac:dyDescent="0.3">
      <c r="D300" s="113"/>
      <c r="E300" s="113"/>
      <c r="F300" s="113"/>
      <c r="G300" s="113"/>
      <c r="Q300" s="113"/>
      <c r="R300" s="113"/>
      <c r="S300" s="113"/>
      <c r="T300" s="113"/>
    </row>
    <row r="301" spans="3:27" x14ac:dyDescent="0.3">
      <c r="K301" s="110"/>
      <c r="L301" s="110"/>
      <c r="M301" s="110"/>
      <c r="X301" s="110"/>
      <c r="Y301" s="110"/>
      <c r="Z301" s="110"/>
    </row>
    <row r="302" spans="3:27" x14ac:dyDescent="0.3">
      <c r="D302" s="82"/>
      <c r="E302" s="82"/>
      <c r="F302" s="82"/>
      <c r="G302" s="82"/>
      <c r="Q302" s="82"/>
      <c r="R302" s="82"/>
      <c r="S302" s="82"/>
      <c r="T302" s="82"/>
    </row>
    <row r="316" spans="4:25" ht="18" x14ac:dyDescent="0.35">
      <c r="E316" s="1"/>
      <c r="R316" s="1"/>
    </row>
    <row r="317" spans="4:25" x14ac:dyDescent="0.3">
      <c r="D317" s="82"/>
      <c r="E317" s="82"/>
      <c r="F317" s="82"/>
      <c r="G317" s="82"/>
      <c r="H317" s="82"/>
      <c r="I317" s="82"/>
      <c r="J317" s="82"/>
      <c r="K317" s="82"/>
      <c r="L317" s="82"/>
      <c r="Q317" s="82"/>
      <c r="R317" s="82"/>
      <c r="S317" s="82"/>
      <c r="T317" s="82"/>
      <c r="U317" s="82"/>
      <c r="V317" s="82"/>
      <c r="W317" s="82"/>
      <c r="X317" s="82"/>
      <c r="Y317" s="82"/>
    </row>
    <row r="320" spans="4:25" x14ac:dyDescent="0.3">
      <c r="E320" s="2"/>
      <c r="F320" s="12"/>
      <c r="G320" s="41"/>
      <c r="H320" s="41"/>
      <c r="I320" s="2"/>
      <c r="J320" s="41"/>
      <c r="K320" s="41"/>
      <c r="L320" s="41"/>
      <c r="R320" s="2"/>
      <c r="S320" s="12"/>
      <c r="T320" s="41"/>
      <c r="U320" s="41"/>
      <c r="V320" s="2"/>
      <c r="W320" s="41"/>
      <c r="X320" s="41"/>
      <c r="Y320" s="41"/>
    </row>
    <row r="322" spans="3:27" x14ac:dyDescent="0.3">
      <c r="E322" s="110"/>
      <c r="F322" s="110"/>
      <c r="G322" s="110"/>
      <c r="H322" s="110"/>
      <c r="R322" s="110"/>
      <c r="S322" s="110"/>
      <c r="T322" s="110"/>
      <c r="U322" s="110"/>
    </row>
    <row r="323" spans="3:27" x14ac:dyDescent="0.3">
      <c r="C323" s="2"/>
      <c r="D323" s="2"/>
      <c r="E323" s="3"/>
      <c r="F323" s="3"/>
      <c r="G323" s="3"/>
      <c r="H323" s="3"/>
      <c r="P323" s="2"/>
      <c r="Q323" s="2"/>
      <c r="R323" s="3"/>
      <c r="S323" s="3"/>
      <c r="T323" s="3"/>
      <c r="U323" s="3"/>
    </row>
    <row r="325" spans="3:27" x14ac:dyDescent="0.3">
      <c r="C325" s="110"/>
      <c r="D325" s="110"/>
      <c r="E325" s="110"/>
      <c r="F325" s="110"/>
      <c r="G325" s="110"/>
      <c r="H325" s="111"/>
      <c r="I325" s="111"/>
      <c r="J325" s="111"/>
      <c r="K325" s="111"/>
      <c r="L325" s="111"/>
      <c r="M325" s="111"/>
      <c r="P325" s="110"/>
      <c r="Q325" s="110"/>
      <c r="R325" s="110"/>
      <c r="S325" s="110"/>
      <c r="T325" s="110"/>
      <c r="U325" s="111"/>
      <c r="V325" s="111"/>
      <c r="W325" s="111"/>
      <c r="X325" s="111"/>
      <c r="Y325" s="111"/>
      <c r="Z325" s="111"/>
    </row>
    <row r="327" spans="3:27" x14ac:dyDescent="0.3">
      <c r="F327" s="112"/>
      <c r="G327" s="113"/>
      <c r="H327" s="113"/>
      <c r="I327" s="39"/>
      <c r="J327" s="125"/>
      <c r="K327" s="125"/>
      <c r="L327" s="40"/>
      <c r="M327" s="113"/>
      <c r="N327" s="113"/>
      <c r="S327" s="112"/>
      <c r="T327" s="113"/>
      <c r="U327" s="113"/>
      <c r="V327" s="39"/>
      <c r="W327" s="125"/>
      <c r="X327" s="125"/>
      <c r="Y327" s="40"/>
      <c r="Z327" s="113"/>
      <c r="AA327" s="113"/>
    </row>
    <row r="328" spans="3:27" x14ac:dyDescent="0.3">
      <c r="F328" s="82"/>
      <c r="G328" s="82"/>
      <c r="H328" s="82"/>
      <c r="I328" s="82"/>
      <c r="J328" s="82"/>
      <c r="K328" s="82"/>
      <c r="L328" s="82"/>
      <c r="M328" s="82"/>
      <c r="N328" s="82"/>
      <c r="S328" s="82"/>
      <c r="T328" s="82"/>
      <c r="U328" s="82"/>
      <c r="V328" s="82"/>
      <c r="W328" s="82"/>
      <c r="X328" s="82"/>
      <c r="Y328" s="82"/>
      <c r="Z328" s="82"/>
      <c r="AA328" s="82"/>
    </row>
    <row r="330" spans="3:27" x14ac:dyDescent="0.3">
      <c r="C330" s="12"/>
      <c r="P330" s="12"/>
    </row>
    <row r="332" spans="3:27" x14ac:dyDescent="0.3">
      <c r="C332" s="82"/>
      <c r="D332" s="82"/>
      <c r="E332" s="82"/>
      <c r="F332" s="82"/>
      <c r="G332" s="82"/>
      <c r="H332" s="82"/>
      <c r="I332" s="82"/>
      <c r="J332" s="82"/>
      <c r="K332" s="2"/>
      <c r="L332" s="82"/>
      <c r="M332" s="82"/>
      <c r="N332" s="82"/>
      <c r="P332" s="82"/>
      <c r="Q332" s="82"/>
      <c r="R332" s="82"/>
      <c r="S332" s="82"/>
      <c r="T332" s="82"/>
      <c r="U332" s="82"/>
      <c r="V332" s="82"/>
      <c r="W332" s="82"/>
      <c r="X332" s="2"/>
      <c r="Y332" s="82"/>
      <c r="Z332" s="82"/>
      <c r="AA332" s="82"/>
    </row>
    <row r="333" spans="3:27" x14ac:dyDescent="0.3">
      <c r="C333" s="148"/>
      <c r="D333" s="148"/>
      <c r="E333" s="148"/>
      <c r="F333" s="148"/>
      <c r="G333" s="148"/>
      <c r="H333" s="149"/>
      <c r="I333" s="149"/>
      <c r="J333" s="149"/>
      <c r="K333" s="149"/>
      <c r="L333" s="82"/>
      <c r="M333" s="82"/>
      <c r="N333" s="82"/>
      <c r="P333" s="148"/>
      <c r="Q333" s="148"/>
      <c r="R333" s="148"/>
      <c r="S333" s="148"/>
      <c r="T333" s="148"/>
      <c r="U333" s="149"/>
      <c r="V333" s="149"/>
      <c r="W333" s="149"/>
      <c r="X333" s="149"/>
      <c r="Y333" s="82"/>
      <c r="Z333" s="82"/>
      <c r="AA333" s="82"/>
    </row>
    <row r="334" spans="3:27" x14ac:dyDescent="0.3">
      <c r="C334" s="148"/>
      <c r="D334" s="148"/>
      <c r="E334" s="148"/>
      <c r="F334" s="148"/>
      <c r="G334" s="148"/>
      <c r="H334" s="149"/>
      <c r="I334" s="149"/>
      <c r="J334" s="149"/>
      <c r="K334" s="149"/>
      <c r="L334" s="82"/>
      <c r="M334" s="82"/>
      <c r="N334" s="82"/>
      <c r="P334" s="148"/>
      <c r="Q334" s="148"/>
      <c r="R334" s="148"/>
      <c r="S334" s="148"/>
      <c r="T334" s="148"/>
      <c r="U334" s="149"/>
      <c r="V334" s="149"/>
      <c r="W334" s="149"/>
      <c r="X334" s="149"/>
      <c r="Y334" s="82"/>
      <c r="Z334" s="82"/>
      <c r="AA334" s="82"/>
    </row>
    <row r="335" spans="3:27" x14ac:dyDescent="0.3">
      <c r="C335" s="136"/>
      <c r="D335" s="136"/>
      <c r="E335" s="136"/>
      <c r="F335" s="136"/>
      <c r="G335" s="136"/>
      <c r="H335" s="149"/>
      <c r="I335" s="149"/>
      <c r="J335" s="149"/>
      <c r="K335" s="149"/>
      <c r="L335" s="82"/>
      <c r="M335" s="82"/>
      <c r="N335" s="82"/>
      <c r="P335" s="136"/>
      <c r="Q335" s="136"/>
      <c r="R335" s="136"/>
      <c r="S335" s="136"/>
      <c r="T335" s="136"/>
      <c r="U335" s="149"/>
      <c r="V335" s="149"/>
      <c r="W335" s="149"/>
      <c r="X335" s="149"/>
      <c r="Y335" s="82"/>
      <c r="Z335" s="82"/>
      <c r="AA335" s="82"/>
    </row>
    <row r="336" spans="3:27" x14ac:dyDescent="0.3">
      <c r="C336" s="136"/>
      <c r="D336" s="136"/>
      <c r="E336" s="136"/>
      <c r="F336" s="136"/>
      <c r="G336" s="136"/>
      <c r="H336" s="149"/>
      <c r="I336" s="149"/>
      <c r="J336" s="149"/>
      <c r="K336" s="149"/>
      <c r="L336" s="82"/>
      <c r="M336" s="82"/>
      <c r="N336" s="82"/>
      <c r="P336" s="136"/>
      <c r="Q336" s="136"/>
      <c r="R336" s="136"/>
      <c r="S336" s="136"/>
      <c r="T336" s="136"/>
      <c r="U336" s="149"/>
      <c r="V336" s="149"/>
      <c r="W336" s="149"/>
      <c r="X336" s="149"/>
      <c r="Y336" s="82"/>
      <c r="Z336" s="82"/>
      <c r="AA336" s="82"/>
    </row>
    <row r="337" spans="3:27" x14ac:dyDescent="0.3">
      <c r="C337" s="136"/>
      <c r="D337" s="136"/>
      <c r="E337" s="136"/>
      <c r="F337" s="136"/>
      <c r="G337" s="136"/>
      <c r="H337" s="149"/>
      <c r="I337" s="149"/>
      <c r="J337" s="149"/>
      <c r="K337" s="149"/>
      <c r="L337" s="82"/>
      <c r="M337" s="82"/>
      <c r="N337" s="82"/>
      <c r="P337" s="136"/>
      <c r="Q337" s="136"/>
      <c r="R337" s="136"/>
      <c r="S337" s="136"/>
      <c r="T337" s="136"/>
      <c r="U337" s="149"/>
      <c r="V337" s="149"/>
      <c r="W337" s="149"/>
      <c r="X337" s="149"/>
      <c r="Y337" s="82"/>
      <c r="Z337" s="82"/>
      <c r="AA337" s="82"/>
    </row>
    <row r="338" spans="3:27" x14ac:dyDescent="0.3">
      <c r="C338" s="148"/>
      <c r="D338" s="148"/>
      <c r="E338" s="148"/>
      <c r="F338" s="148"/>
      <c r="G338" s="148"/>
      <c r="H338" s="149"/>
      <c r="I338" s="149"/>
      <c r="J338" s="149"/>
      <c r="K338" s="149"/>
      <c r="L338" s="82"/>
      <c r="M338" s="82"/>
      <c r="N338" s="82"/>
      <c r="P338" s="148"/>
      <c r="Q338" s="148"/>
      <c r="R338" s="148"/>
      <c r="S338" s="148"/>
      <c r="T338" s="148"/>
      <c r="U338" s="149"/>
      <c r="V338" s="149"/>
      <c r="W338" s="149"/>
      <c r="X338" s="149"/>
      <c r="Y338" s="82"/>
      <c r="Z338" s="82"/>
      <c r="AA338" s="82"/>
    </row>
    <row r="339" spans="3:27" x14ac:dyDescent="0.3">
      <c r="C339" s="148"/>
      <c r="D339" s="148"/>
      <c r="E339" s="148"/>
      <c r="F339" s="148"/>
      <c r="G339" s="148"/>
      <c r="H339" s="149"/>
      <c r="I339" s="149"/>
      <c r="J339" s="149"/>
      <c r="K339" s="149"/>
      <c r="L339" s="82"/>
      <c r="M339" s="82"/>
      <c r="N339" s="82"/>
      <c r="P339" s="148"/>
      <c r="Q339" s="148"/>
      <c r="R339" s="148"/>
      <c r="S339" s="148"/>
      <c r="T339" s="148"/>
      <c r="U339" s="149"/>
      <c r="V339" s="149"/>
      <c r="W339" s="149"/>
      <c r="X339" s="149"/>
      <c r="Y339" s="82"/>
      <c r="Z339" s="82"/>
      <c r="AA339" s="82"/>
    </row>
    <row r="342" spans="3:27" x14ac:dyDescent="0.3">
      <c r="C342" s="12"/>
      <c r="P342" s="12"/>
    </row>
    <row r="343" spans="3:27" x14ac:dyDescent="0.3">
      <c r="C343" s="150"/>
      <c r="D343" s="150"/>
      <c r="E343" s="150"/>
      <c r="F343" s="150"/>
      <c r="G343" s="150"/>
      <c r="H343" s="150"/>
      <c r="I343" s="150"/>
      <c r="J343" s="150"/>
      <c r="K343" s="150"/>
      <c r="L343" s="150"/>
      <c r="M343" s="150"/>
      <c r="P343" s="150"/>
      <c r="Q343" s="150"/>
      <c r="R343" s="150"/>
      <c r="S343" s="150"/>
      <c r="T343" s="150"/>
      <c r="U343" s="150"/>
      <c r="V343" s="150"/>
      <c r="W343" s="150"/>
      <c r="X343" s="150"/>
      <c r="Y343" s="150"/>
      <c r="Z343" s="150"/>
    </row>
    <row r="344" spans="3:27" x14ac:dyDescent="0.3">
      <c r="C344" s="150"/>
      <c r="D344" s="150"/>
      <c r="E344" s="150"/>
      <c r="F344" s="150"/>
      <c r="G344" s="150"/>
      <c r="H344" s="150"/>
      <c r="I344" s="150"/>
      <c r="J344" s="150"/>
      <c r="K344" s="150"/>
      <c r="L344" s="150"/>
      <c r="M344" s="150"/>
      <c r="P344" s="150"/>
      <c r="Q344" s="150"/>
      <c r="R344" s="150"/>
      <c r="S344" s="150"/>
      <c r="T344" s="150"/>
      <c r="U344" s="150"/>
      <c r="V344" s="150"/>
      <c r="W344" s="150"/>
      <c r="X344" s="150"/>
      <c r="Y344" s="150"/>
      <c r="Z344" s="150"/>
    </row>
    <row r="350" spans="3:27" x14ac:dyDescent="0.3">
      <c r="D350" s="113"/>
      <c r="E350" s="113"/>
      <c r="F350" s="113"/>
      <c r="G350" s="113"/>
      <c r="Q350" s="113"/>
      <c r="R350" s="113"/>
      <c r="S350" s="113"/>
      <c r="T350" s="113"/>
    </row>
    <row r="351" spans="3:27" x14ac:dyDescent="0.3">
      <c r="K351" s="110"/>
      <c r="L351" s="110"/>
      <c r="M351" s="110"/>
      <c r="X351" s="110"/>
      <c r="Y351" s="110"/>
      <c r="Z351" s="110"/>
    </row>
    <row r="352" spans="3:27" x14ac:dyDescent="0.3">
      <c r="D352" s="82"/>
      <c r="E352" s="82"/>
      <c r="F352" s="82"/>
      <c r="G352" s="82"/>
      <c r="Q352" s="82"/>
      <c r="R352" s="82"/>
      <c r="S352" s="82"/>
      <c r="T352" s="82"/>
    </row>
    <row r="366" spans="4:25" ht="18" x14ac:dyDescent="0.35">
      <c r="E366" s="1"/>
      <c r="R366" s="1"/>
    </row>
    <row r="367" spans="4:25" x14ac:dyDescent="0.3">
      <c r="D367" s="82"/>
      <c r="E367" s="82"/>
      <c r="F367" s="82"/>
      <c r="G367" s="82"/>
      <c r="H367" s="82"/>
      <c r="I367" s="82"/>
      <c r="J367" s="82"/>
      <c r="K367" s="82"/>
      <c r="L367" s="82"/>
      <c r="Q367" s="82"/>
      <c r="R367" s="82"/>
      <c r="S367" s="82"/>
      <c r="T367" s="82"/>
      <c r="U367" s="82"/>
      <c r="V367" s="82"/>
      <c r="W367" s="82"/>
      <c r="X367" s="82"/>
      <c r="Y367" s="82"/>
    </row>
    <row r="370" spans="3:27" x14ac:dyDescent="0.3">
      <c r="E370" s="2"/>
      <c r="F370" s="12"/>
      <c r="G370" s="41"/>
      <c r="H370" s="41"/>
      <c r="I370" s="2"/>
      <c r="J370" s="41"/>
      <c r="K370" s="41"/>
      <c r="L370" s="41"/>
      <c r="R370" s="2"/>
      <c r="S370" s="12"/>
      <c r="T370" s="41"/>
      <c r="U370" s="41"/>
      <c r="V370" s="2"/>
      <c r="W370" s="41"/>
      <c r="X370" s="41"/>
      <c r="Y370" s="41"/>
    </row>
    <row r="372" spans="3:27" x14ac:dyDescent="0.3">
      <c r="E372" s="110"/>
      <c r="F372" s="110"/>
      <c r="G372" s="110"/>
      <c r="H372" s="110"/>
      <c r="R372" s="110"/>
      <c r="S372" s="110"/>
      <c r="T372" s="110"/>
      <c r="U372" s="110"/>
    </row>
    <row r="373" spans="3:27" x14ac:dyDescent="0.3">
      <c r="C373" s="2"/>
      <c r="D373" s="2"/>
      <c r="E373" s="3"/>
      <c r="F373" s="3"/>
      <c r="G373" s="3"/>
      <c r="H373" s="3"/>
      <c r="P373" s="2"/>
      <c r="Q373" s="2"/>
      <c r="R373" s="3"/>
      <c r="S373" s="3"/>
      <c r="T373" s="3"/>
      <c r="U373" s="3"/>
    </row>
    <row r="375" spans="3:27" x14ac:dyDescent="0.3">
      <c r="C375" s="110"/>
      <c r="D375" s="110"/>
      <c r="E375" s="110"/>
      <c r="F375" s="110"/>
      <c r="G375" s="110"/>
      <c r="H375" s="111"/>
      <c r="I375" s="111"/>
      <c r="J375" s="111"/>
      <c r="K375" s="111"/>
      <c r="L375" s="111"/>
      <c r="M375" s="111"/>
      <c r="P375" s="110"/>
      <c r="Q375" s="110"/>
      <c r="R375" s="110"/>
      <c r="S375" s="110"/>
      <c r="T375" s="110"/>
      <c r="U375" s="111"/>
      <c r="V375" s="111"/>
      <c r="W375" s="111"/>
      <c r="X375" s="111"/>
      <c r="Y375" s="111"/>
      <c r="Z375" s="111"/>
    </row>
    <row r="377" spans="3:27" x14ac:dyDescent="0.3">
      <c r="F377" s="112"/>
      <c r="G377" s="113"/>
      <c r="H377" s="113"/>
      <c r="I377" s="39"/>
      <c r="J377" s="125"/>
      <c r="K377" s="125"/>
      <c r="L377" s="40"/>
      <c r="M377" s="113"/>
      <c r="N377" s="113"/>
      <c r="S377" s="112"/>
      <c r="T377" s="113"/>
      <c r="U377" s="113"/>
      <c r="V377" s="39"/>
      <c r="W377" s="125"/>
      <c r="X377" s="125"/>
      <c r="Y377" s="40"/>
      <c r="Z377" s="113"/>
      <c r="AA377" s="113"/>
    </row>
    <row r="378" spans="3:27" x14ac:dyDescent="0.3">
      <c r="F378" s="82"/>
      <c r="G378" s="82"/>
      <c r="H378" s="82"/>
      <c r="I378" s="82"/>
      <c r="J378" s="82"/>
      <c r="K378" s="82"/>
      <c r="L378" s="82"/>
      <c r="M378" s="82"/>
      <c r="N378" s="82"/>
      <c r="S378" s="82"/>
      <c r="T378" s="82"/>
      <c r="U378" s="82"/>
      <c r="V378" s="82"/>
      <c r="W378" s="82"/>
      <c r="X378" s="82"/>
      <c r="Y378" s="82"/>
      <c r="Z378" s="82"/>
      <c r="AA378" s="82"/>
    </row>
    <row r="380" spans="3:27" x14ac:dyDescent="0.3">
      <c r="C380" s="12"/>
      <c r="P380" s="12"/>
    </row>
    <row r="382" spans="3:27" x14ac:dyDescent="0.3">
      <c r="C382" s="82"/>
      <c r="D382" s="82"/>
      <c r="E382" s="82"/>
      <c r="F382" s="82"/>
      <c r="G382" s="82"/>
      <c r="H382" s="82"/>
      <c r="I382" s="82"/>
      <c r="J382" s="82"/>
      <c r="K382" s="2"/>
      <c r="L382" s="82"/>
      <c r="M382" s="82"/>
      <c r="N382" s="82"/>
      <c r="P382" s="82"/>
      <c r="Q382" s="82"/>
      <c r="R382" s="82"/>
      <c r="S382" s="82"/>
      <c r="T382" s="82"/>
      <c r="U382" s="82"/>
      <c r="V382" s="82"/>
      <c r="W382" s="82"/>
      <c r="X382" s="2"/>
      <c r="Y382" s="82"/>
      <c r="Z382" s="82"/>
      <c r="AA382" s="82"/>
    </row>
    <row r="383" spans="3:27" x14ac:dyDescent="0.3">
      <c r="C383" s="148"/>
      <c r="D383" s="148"/>
      <c r="E383" s="148"/>
      <c r="F383" s="148"/>
      <c r="G383" s="148"/>
      <c r="H383" s="149"/>
      <c r="I383" s="149"/>
      <c r="J383" s="149"/>
      <c r="K383" s="149"/>
      <c r="L383" s="82"/>
      <c r="M383" s="82"/>
      <c r="N383" s="82"/>
      <c r="P383" s="148"/>
      <c r="Q383" s="148"/>
      <c r="R383" s="148"/>
      <c r="S383" s="148"/>
      <c r="T383" s="148"/>
      <c r="U383" s="149"/>
      <c r="V383" s="149"/>
      <c r="W383" s="149"/>
      <c r="X383" s="149"/>
      <c r="Y383" s="82"/>
      <c r="Z383" s="82"/>
      <c r="AA383" s="82"/>
    </row>
    <row r="384" spans="3:27" x14ac:dyDescent="0.3">
      <c r="C384" s="148"/>
      <c r="D384" s="148"/>
      <c r="E384" s="148"/>
      <c r="F384" s="148"/>
      <c r="G384" s="148"/>
      <c r="H384" s="149"/>
      <c r="I384" s="149"/>
      <c r="J384" s="149"/>
      <c r="K384" s="149"/>
      <c r="L384" s="82"/>
      <c r="M384" s="82"/>
      <c r="N384" s="82"/>
      <c r="P384" s="148"/>
      <c r="Q384" s="148"/>
      <c r="R384" s="148"/>
      <c r="S384" s="148"/>
      <c r="T384" s="148"/>
      <c r="U384" s="149"/>
      <c r="V384" s="149"/>
      <c r="W384" s="149"/>
      <c r="X384" s="149"/>
      <c r="Y384" s="82"/>
      <c r="Z384" s="82"/>
      <c r="AA384" s="82"/>
    </row>
    <row r="385" spans="3:27" x14ac:dyDescent="0.3">
      <c r="C385" s="136"/>
      <c r="D385" s="136"/>
      <c r="E385" s="136"/>
      <c r="F385" s="136"/>
      <c r="G385" s="136"/>
      <c r="H385" s="149"/>
      <c r="I385" s="149"/>
      <c r="J385" s="149"/>
      <c r="K385" s="149"/>
      <c r="L385" s="82"/>
      <c r="M385" s="82"/>
      <c r="N385" s="82"/>
      <c r="P385" s="136"/>
      <c r="Q385" s="136"/>
      <c r="R385" s="136"/>
      <c r="S385" s="136"/>
      <c r="T385" s="136"/>
      <c r="U385" s="149"/>
      <c r="V385" s="149"/>
      <c r="W385" s="149"/>
      <c r="X385" s="149"/>
      <c r="Y385" s="82"/>
      <c r="Z385" s="82"/>
      <c r="AA385" s="82"/>
    </row>
    <row r="386" spans="3:27" x14ac:dyDescent="0.3">
      <c r="C386" s="136"/>
      <c r="D386" s="136"/>
      <c r="E386" s="136"/>
      <c r="F386" s="136"/>
      <c r="G386" s="136"/>
      <c r="H386" s="149"/>
      <c r="I386" s="149"/>
      <c r="J386" s="149"/>
      <c r="K386" s="149"/>
      <c r="L386" s="82"/>
      <c r="M386" s="82"/>
      <c r="N386" s="82"/>
      <c r="P386" s="136"/>
      <c r="Q386" s="136"/>
      <c r="R386" s="136"/>
      <c r="S386" s="136"/>
      <c r="T386" s="136"/>
      <c r="U386" s="149"/>
      <c r="V386" s="149"/>
      <c r="W386" s="149"/>
      <c r="X386" s="149"/>
      <c r="Y386" s="82"/>
      <c r="Z386" s="82"/>
      <c r="AA386" s="82"/>
    </row>
    <row r="387" spans="3:27" x14ac:dyDescent="0.3">
      <c r="C387" s="136"/>
      <c r="D387" s="136"/>
      <c r="E387" s="136"/>
      <c r="F387" s="136"/>
      <c r="G387" s="136"/>
      <c r="H387" s="149"/>
      <c r="I387" s="149"/>
      <c r="J387" s="149"/>
      <c r="K387" s="149"/>
      <c r="L387" s="82"/>
      <c r="M387" s="82"/>
      <c r="N387" s="82"/>
      <c r="P387" s="136"/>
      <c r="Q387" s="136"/>
      <c r="R387" s="136"/>
      <c r="S387" s="136"/>
      <c r="T387" s="136"/>
      <c r="U387" s="149"/>
      <c r="V387" s="149"/>
      <c r="W387" s="149"/>
      <c r="X387" s="149"/>
      <c r="Y387" s="82"/>
      <c r="Z387" s="82"/>
      <c r="AA387" s="82"/>
    </row>
    <row r="388" spans="3:27" x14ac:dyDescent="0.3">
      <c r="C388" s="148"/>
      <c r="D388" s="148"/>
      <c r="E388" s="148"/>
      <c r="F388" s="148"/>
      <c r="G388" s="148"/>
      <c r="H388" s="149"/>
      <c r="I388" s="149"/>
      <c r="J388" s="149"/>
      <c r="K388" s="149"/>
      <c r="L388" s="82"/>
      <c r="M388" s="82"/>
      <c r="N388" s="82"/>
      <c r="P388" s="148"/>
      <c r="Q388" s="148"/>
      <c r="R388" s="148"/>
      <c r="S388" s="148"/>
      <c r="T388" s="148"/>
      <c r="U388" s="149"/>
      <c r="V388" s="149"/>
      <c r="W388" s="149"/>
      <c r="X388" s="149"/>
      <c r="Y388" s="82"/>
      <c r="Z388" s="82"/>
      <c r="AA388" s="82"/>
    </row>
    <row r="389" spans="3:27" x14ac:dyDescent="0.3">
      <c r="C389" s="148"/>
      <c r="D389" s="148"/>
      <c r="E389" s="148"/>
      <c r="F389" s="148"/>
      <c r="G389" s="148"/>
      <c r="H389" s="149"/>
      <c r="I389" s="149"/>
      <c r="J389" s="149"/>
      <c r="K389" s="149"/>
      <c r="L389" s="82"/>
      <c r="M389" s="82"/>
      <c r="N389" s="82"/>
      <c r="P389" s="148"/>
      <c r="Q389" s="148"/>
      <c r="R389" s="148"/>
      <c r="S389" s="148"/>
      <c r="T389" s="148"/>
      <c r="U389" s="149"/>
      <c r="V389" s="149"/>
      <c r="W389" s="149"/>
      <c r="X389" s="149"/>
      <c r="Y389" s="82"/>
      <c r="Z389" s="82"/>
      <c r="AA389" s="82"/>
    </row>
    <row r="392" spans="3:27" x14ac:dyDescent="0.3">
      <c r="C392" s="12"/>
      <c r="P392" s="12"/>
    </row>
    <row r="393" spans="3:27" x14ac:dyDescent="0.3">
      <c r="C393" s="150"/>
      <c r="D393" s="150"/>
      <c r="E393" s="150"/>
      <c r="F393" s="150"/>
      <c r="G393" s="150"/>
      <c r="H393" s="150"/>
      <c r="I393" s="150"/>
      <c r="J393" s="150"/>
      <c r="K393" s="150"/>
      <c r="L393" s="150"/>
      <c r="M393" s="150"/>
      <c r="P393" s="150"/>
      <c r="Q393" s="150"/>
      <c r="R393" s="150"/>
      <c r="S393" s="150"/>
      <c r="T393" s="150"/>
      <c r="U393" s="150"/>
      <c r="V393" s="150"/>
      <c r="W393" s="150"/>
      <c r="X393" s="150"/>
      <c r="Y393" s="150"/>
      <c r="Z393" s="150"/>
    </row>
    <row r="394" spans="3:27" x14ac:dyDescent="0.3">
      <c r="C394" s="150"/>
      <c r="D394" s="150"/>
      <c r="E394" s="150"/>
      <c r="F394" s="150"/>
      <c r="G394" s="150"/>
      <c r="H394" s="150"/>
      <c r="I394" s="150"/>
      <c r="J394" s="150"/>
      <c r="K394" s="150"/>
      <c r="L394" s="150"/>
      <c r="M394" s="150"/>
      <c r="P394" s="150"/>
      <c r="Q394" s="150"/>
      <c r="R394" s="150"/>
      <c r="S394" s="150"/>
      <c r="T394" s="150"/>
      <c r="U394" s="150"/>
      <c r="V394" s="150"/>
      <c r="W394" s="150"/>
      <c r="X394" s="150"/>
      <c r="Y394" s="150"/>
      <c r="Z394" s="150"/>
    </row>
    <row r="400" spans="3:27" x14ac:dyDescent="0.3">
      <c r="D400" s="113"/>
      <c r="E400" s="113"/>
      <c r="F400" s="113"/>
      <c r="G400" s="113"/>
      <c r="Q400" s="113"/>
      <c r="R400" s="113"/>
      <c r="S400" s="113"/>
      <c r="T400" s="113"/>
    </row>
    <row r="401" spans="4:26" x14ac:dyDescent="0.3">
      <c r="K401" s="110"/>
      <c r="L401" s="110"/>
      <c r="M401" s="110"/>
      <c r="X401" s="110"/>
      <c r="Y401" s="110"/>
      <c r="Z401" s="110"/>
    </row>
    <row r="402" spans="4:26" x14ac:dyDescent="0.3">
      <c r="D402" s="82"/>
      <c r="E402" s="82"/>
      <c r="F402" s="82"/>
      <c r="G402" s="82"/>
      <c r="Q402" s="82"/>
      <c r="R402" s="82"/>
      <c r="S402" s="82"/>
      <c r="T402" s="82"/>
    </row>
    <row r="416" spans="4:26" ht="18" x14ac:dyDescent="0.35">
      <c r="E416" s="1"/>
      <c r="R416" s="1"/>
    </row>
    <row r="417" spans="3:27" x14ac:dyDescent="0.3">
      <c r="D417" s="82"/>
      <c r="E417" s="82"/>
      <c r="F417" s="82"/>
      <c r="G417" s="82"/>
      <c r="H417" s="82"/>
      <c r="I417" s="82"/>
      <c r="J417" s="82"/>
      <c r="K417" s="82"/>
      <c r="L417" s="82"/>
      <c r="Q417" s="82"/>
      <c r="R417" s="82"/>
      <c r="S417" s="82"/>
      <c r="T417" s="82"/>
      <c r="U417" s="82"/>
      <c r="V417" s="82"/>
      <c r="W417" s="82"/>
      <c r="X417" s="82"/>
      <c r="Y417" s="82"/>
    </row>
    <row r="420" spans="3:27" x14ac:dyDescent="0.3">
      <c r="E420" s="2"/>
      <c r="F420" s="12"/>
      <c r="G420" s="41"/>
      <c r="H420" s="41"/>
      <c r="I420" s="2"/>
      <c r="J420" s="41"/>
      <c r="K420" s="41"/>
      <c r="L420" s="41"/>
      <c r="R420" s="2"/>
      <c r="S420" s="12"/>
      <c r="T420" s="41"/>
      <c r="U420" s="41"/>
      <c r="V420" s="2"/>
      <c r="W420" s="41"/>
      <c r="X420" s="41"/>
      <c r="Y420" s="41"/>
    </row>
    <row r="422" spans="3:27" x14ac:dyDescent="0.3">
      <c r="E422" s="110"/>
      <c r="F422" s="110"/>
      <c r="G422" s="110"/>
      <c r="H422" s="110"/>
      <c r="R422" s="110"/>
      <c r="S422" s="110"/>
      <c r="T422" s="110"/>
      <c r="U422" s="110"/>
    </row>
    <row r="423" spans="3:27" x14ac:dyDescent="0.3">
      <c r="C423" s="2"/>
      <c r="D423" s="2"/>
      <c r="E423" s="3"/>
      <c r="F423" s="3"/>
      <c r="G423" s="3"/>
      <c r="H423" s="3"/>
      <c r="P423" s="2"/>
      <c r="Q423" s="2"/>
      <c r="R423" s="3"/>
      <c r="S423" s="3"/>
      <c r="T423" s="3"/>
      <c r="U423" s="3"/>
    </row>
    <row r="425" spans="3:27" x14ac:dyDescent="0.3">
      <c r="C425" s="110"/>
      <c r="D425" s="110"/>
      <c r="E425" s="110"/>
      <c r="F425" s="110"/>
      <c r="G425" s="110"/>
      <c r="H425" s="111"/>
      <c r="I425" s="111"/>
      <c r="J425" s="111"/>
      <c r="K425" s="111"/>
      <c r="L425" s="111"/>
      <c r="M425" s="111"/>
      <c r="P425" s="110"/>
      <c r="Q425" s="110"/>
      <c r="R425" s="110"/>
      <c r="S425" s="110"/>
      <c r="T425" s="110"/>
      <c r="U425" s="111"/>
      <c r="V425" s="111"/>
      <c r="W425" s="111"/>
      <c r="X425" s="111"/>
      <c r="Y425" s="111"/>
      <c r="Z425" s="111"/>
    </row>
    <row r="427" spans="3:27" x14ac:dyDescent="0.3">
      <c r="F427" s="112"/>
      <c r="G427" s="113"/>
      <c r="H427" s="113"/>
      <c r="I427" s="39"/>
      <c r="J427" s="125"/>
      <c r="K427" s="125"/>
      <c r="L427" s="40"/>
      <c r="M427" s="113"/>
      <c r="N427" s="113"/>
      <c r="S427" s="112"/>
      <c r="T427" s="113"/>
      <c r="U427" s="113"/>
      <c r="V427" s="39"/>
      <c r="W427" s="125"/>
      <c r="X427" s="125"/>
      <c r="Y427" s="40"/>
      <c r="Z427" s="113"/>
      <c r="AA427" s="113"/>
    </row>
    <row r="428" spans="3:27" x14ac:dyDescent="0.3">
      <c r="F428" s="82"/>
      <c r="G428" s="82"/>
      <c r="H428" s="82"/>
      <c r="I428" s="82"/>
      <c r="J428" s="82"/>
      <c r="K428" s="82"/>
      <c r="L428" s="82"/>
      <c r="M428" s="82"/>
      <c r="N428" s="82"/>
      <c r="S428" s="82"/>
      <c r="T428" s="82"/>
      <c r="U428" s="82"/>
      <c r="V428" s="82"/>
      <c r="W428" s="82"/>
      <c r="X428" s="82"/>
      <c r="Y428" s="82"/>
      <c r="Z428" s="82"/>
      <c r="AA428" s="82"/>
    </row>
    <row r="430" spans="3:27" x14ac:dyDescent="0.3">
      <c r="C430" s="12"/>
      <c r="P430" s="12"/>
    </row>
    <row r="432" spans="3:27" x14ac:dyDescent="0.3">
      <c r="C432" s="82"/>
      <c r="D432" s="82"/>
      <c r="E432" s="82"/>
      <c r="F432" s="82"/>
      <c r="G432" s="82"/>
      <c r="H432" s="82"/>
      <c r="I432" s="82"/>
      <c r="J432" s="82"/>
      <c r="K432" s="2"/>
      <c r="L432" s="82"/>
      <c r="M432" s="82"/>
      <c r="N432" s="82"/>
      <c r="P432" s="82"/>
      <c r="Q432" s="82"/>
      <c r="R432" s="82"/>
      <c r="S432" s="82"/>
      <c r="T432" s="82"/>
      <c r="U432" s="82"/>
      <c r="V432" s="82"/>
      <c r="W432" s="82"/>
      <c r="X432" s="2"/>
      <c r="Y432" s="82"/>
      <c r="Z432" s="82"/>
      <c r="AA432" s="82"/>
    </row>
    <row r="433" spans="3:27" x14ac:dyDescent="0.3">
      <c r="C433" s="148"/>
      <c r="D433" s="148"/>
      <c r="E433" s="148"/>
      <c r="F433" s="148"/>
      <c r="G433" s="148"/>
      <c r="H433" s="149"/>
      <c r="I433" s="149"/>
      <c r="J433" s="149"/>
      <c r="K433" s="149"/>
      <c r="L433" s="82"/>
      <c r="M433" s="82"/>
      <c r="N433" s="82"/>
      <c r="P433" s="148"/>
      <c r="Q433" s="148"/>
      <c r="R433" s="148"/>
      <c r="S433" s="148"/>
      <c r="T433" s="148"/>
      <c r="U433" s="149"/>
      <c r="V433" s="149"/>
      <c r="W433" s="149"/>
      <c r="X433" s="149"/>
      <c r="Y433" s="82"/>
      <c r="Z433" s="82"/>
      <c r="AA433" s="82"/>
    </row>
    <row r="434" spans="3:27" x14ac:dyDescent="0.3">
      <c r="C434" s="148"/>
      <c r="D434" s="148"/>
      <c r="E434" s="148"/>
      <c r="F434" s="148"/>
      <c r="G434" s="148"/>
      <c r="H434" s="149"/>
      <c r="I434" s="149"/>
      <c r="J434" s="149"/>
      <c r="K434" s="149"/>
      <c r="L434" s="82"/>
      <c r="M434" s="82"/>
      <c r="N434" s="82"/>
      <c r="P434" s="148"/>
      <c r="Q434" s="148"/>
      <c r="R434" s="148"/>
      <c r="S434" s="148"/>
      <c r="T434" s="148"/>
      <c r="U434" s="149"/>
      <c r="V434" s="149"/>
      <c r="W434" s="149"/>
      <c r="X434" s="149"/>
      <c r="Y434" s="82"/>
      <c r="Z434" s="82"/>
      <c r="AA434" s="82"/>
    </row>
    <row r="435" spans="3:27" x14ac:dyDescent="0.3">
      <c r="C435" s="136"/>
      <c r="D435" s="136"/>
      <c r="E435" s="136"/>
      <c r="F435" s="136"/>
      <c r="G435" s="136"/>
      <c r="H435" s="149"/>
      <c r="I435" s="149"/>
      <c r="J435" s="149"/>
      <c r="K435" s="149"/>
      <c r="L435" s="82"/>
      <c r="M435" s="82"/>
      <c r="N435" s="82"/>
      <c r="P435" s="136"/>
      <c r="Q435" s="136"/>
      <c r="R435" s="136"/>
      <c r="S435" s="136"/>
      <c r="T435" s="136"/>
      <c r="U435" s="149"/>
      <c r="V435" s="149"/>
      <c r="W435" s="149"/>
      <c r="X435" s="149"/>
      <c r="Y435" s="82"/>
      <c r="Z435" s="82"/>
      <c r="AA435" s="82"/>
    </row>
    <row r="436" spans="3:27" x14ac:dyDescent="0.3">
      <c r="C436" s="136"/>
      <c r="D436" s="136"/>
      <c r="E436" s="136"/>
      <c r="F436" s="136"/>
      <c r="G436" s="136"/>
      <c r="H436" s="149"/>
      <c r="I436" s="149"/>
      <c r="J436" s="149"/>
      <c r="K436" s="149"/>
      <c r="L436" s="82"/>
      <c r="M436" s="82"/>
      <c r="N436" s="82"/>
      <c r="P436" s="136"/>
      <c r="Q436" s="136"/>
      <c r="R436" s="136"/>
      <c r="S436" s="136"/>
      <c r="T436" s="136"/>
      <c r="U436" s="149"/>
      <c r="V436" s="149"/>
      <c r="W436" s="149"/>
      <c r="X436" s="149"/>
      <c r="Y436" s="82"/>
      <c r="Z436" s="82"/>
      <c r="AA436" s="82"/>
    </row>
    <row r="437" spans="3:27" x14ac:dyDescent="0.3">
      <c r="C437" s="136"/>
      <c r="D437" s="136"/>
      <c r="E437" s="136"/>
      <c r="F437" s="136"/>
      <c r="G437" s="136"/>
      <c r="H437" s="149"/>
      <c r="I437" s="149"/>
      <c r="J437" s="149"/>
      <c r="K437" s="149"/>
      <c r="L437" s="82"/>
      <c r="M437" s="82"/>
      <c r="N437" s="82"/>
      <c r="P437" s="136"/>
      <c r="Q437" s="136"/>
      <c r="R437" s="136"/>
      <c r="S437" s="136"/>
      <c r="T437" s="136"/>
      <c r="U437" s="149"/>
      <c r="V437" s="149"/>
      <c r="W437" s="149"/>
      <c r="X437" s="149"/>
      <c r="Y437" s="82"/>
      <c r="Z437" s="82"/>
      <c r="AA437" s="82"/>
    </row>
    <row r="438" spans="3:27" x14ac:dyDescent="0.3">
      <c r="C438" s="148"/>
      <c r="D438" s="148"/>
      <c r="E438" s="148"/>
      <c r="F438" s="148"/>
      <c r="G438" s="148"/>
      <c r="H438" s="149"/>
      <c r="I438" s="149"/>
      <c r="J438" s="149"/>
      <c r="K438" s="149"/>
      <c r="L438" s="82"/>
      <c r="M438" s="82"/>
      <c r="N438" s="82"/>
      <c r="P438" s="148"/>
      <c r="Q438" s="148"/>
      <c r="R438" s="148"/>
      <c r="S438" s="148"/>
      <c r="T438" s="148"/>
      <c r="U438" s="149"/>
      <c r="V438" s="149"/>
      <c r="W438" s="149"/>
      <c r="X438" s="149"/>
      <c r="Y438" s="82"/>
      <c r="Z438" s="82"/>
      <c r="AA438" s="82"/>
    </row>
    <row r="439" spans="3:27" x14ac:dyDescent="0.3">
      <c r="C439" s="148"/>
      <c r="D439" s="148"/>
      <c r="E439" s="148"/>
      <c r="F439" s="148"/>
      <c r="G439" s="148"/>
      <c r="H439" s="149"/>
      <c r="I439" s="149"/>
      <c r="J439" s="149"/>
      <c r="K439" s="149"/>
      <c r="L439" s="82"/>
      <c r="M439" s="82"/>
      <c r="N439" s="82"/>
      <c r="P439" s="148"/>
      <c r="Q439" s="148"/>
      <c r="R439" s="148"/>
      <c r="S439" s="148"/>
      <c r="T439" s="148"/>
      <c r="U439" s="149"/>
      <c r="V439" s="149"/>
      <c r="W439" s="149"/>
      <c r="X439" s="149"/>
      <c r="Y439" s="82"/>
      <c r="Z439" s="82"/>
      <c r="AA439" s="82"/>
    </row>
    <row r="442" spans="3:27" x14ac:dyDescent="0.3">
      <c r="C442" s="12"/>
      <c r="P442" s="12"/>
    </row>
    <row r="443" spans="3:27" x14ac:dyDescent="0.3">
      <c r="C443" s="150"/>
      <c r="D443" s="150"/>
      <c r="E443" s="150"/>
      <c r="F443" s="150"/>
      <c r="G443" s="150"/>
      <c r="H443" s="150"/>
      <c r="I443" s="150"/>
      <c r="J443" s="150"/>
      <c r="K443" s="150"/>
      <c r="L443" s="150"/>
      <c r="M443" s="150"/>
      <c r="P443" s="150"/>
      <c r="Q443" s="150"/>
      <c r="R443" s="150"/>
      <c r="S443" s="150"/>
      <c r="T443" s="150"/>
      <c r="U443" s="150"/>
      <c r="V443" s="150"/>
      <c r="W443" s="150"/>
      <c r="X443" s="150"/>
      <c r="Y443" s="150"/>
      <c r="Z443" s="150"/>
    </row>
    <row r="444" spans="3:27" x14ac:dyDescent="0.3">
      <c r="C444" s="150"/>
      <c r="D444" s="150"/>
      <c r="E444" s="150"/>
      <c r="F444" s="150"/>
      <c r="G444" s="150"/>
      <c r="H444" s="150"/>
      <c r="I444" s="150"/>
      <c r="J444" s="150"/>
      <c r="K444" s="150"/>
      <c r="L444" s="150"/>
      <c r="M444" s="150"/>
      <c r="P444" s="150"/>
      <c r="Q444" s="150"/>
      <c r="R444" s="150"/>
      <c r="S444" s="150"/>
      <c r="T444" s="150"/>
      <c r="U444" s="150"/>
      <c r="V444" s="150"/>
      <c r="W444" s="150"/>
      <c r="X444" s="150"/>
      <c r="Y444" s="150"/>
      <c r="Z444" s="150"/>
    </row>
    <row r="450" spans="4:26" x14ac:dyDescent="0.3">
      <c r="D450" s="113"/>
      <c r="E450" s="113"/>
      <c r="F450" s="113"/>
      <c r="G450" s="113"/>
      <c r="Q450" s="113"/>
      <c r="R450" s="113"/>
      <c r="S450" s="113"/>
      <c r="T450" s="113"/>
    </row>
    <row r="451" spans="4:26" x14ac:dyDescent="0.3">
      <c r="K451" s="110"/>
      <c r="L451" s="110"/>
      <c r="M451" s="110"/>
      <c r="X451" s="110"/>
      <c r="Y451" s="110"/>
      <c r="Z451" s="110"/>
    </row>
    <row r="452" spans="4:26" x14ac:dyDescent="0.3">
      <c r="D452" s="82"/>
      <c r="E452" s="82"/>
      <c r="F452" s="82"/>
      <c r="G452" s="82"/>
      <c r="Q452" s="82"/>
      <c r="R452" s="82"/>
      <c r="S452" s="82"/>
      <c r="T452" s="82"/>
    </row>
    <row r="466" spans="3:27" ht="18" x14ac:dyDescent="0.35">
      <c r="E466" s="1"/>
      <c r="R466" s="1"/>
    </row>
    <row r="467" spans="3:27" x14ac:dyDescent="0.3">
      <c r="D467" s="82"/>
      <c r="E467" s="82"/>
      <c r="F467" s="82"/>
      <c r="G467" s="82"/>
      <c r="H467" s="82"/>
      <c r="I467" s="82"/>
      <c r="J467" s="82"/>
      <c r="K467" s="82"/>
      <c r="L467" s="82"/>
      <c r="Q467" s="82"/>
      <c r="R467" s="82"/>
      <c r="S467" s="82"/>
      <c r="T467" s="82"/>
      <c r="U467" s="82"/>
      <c r="V467" s="82"/>
      <c r="W467" s="82"/>
      <c r="X467" s="82"/>
      <c r="Y467" s="82"/>
    </row>
    <row r="470" spans="3:27" x14ac:dyDescent="0.3">
      <c r="E470" s="2"/>
      <c r="F470" s="12"/>
      <c r="G470" s="41"/>
      <c r="H470" s="41"/>
      <c r="I470" s="2"/>
      <c r="J470" s="41"/>
      <c r="K470" s="41"/>
      <c r="L470" s="41"/>
      <c r="R470" s="2"/>
      <c r="S470" s="12"/>
      <c r="T470" s="41"/>
      <c r="U470" s="41"/>
      <c r="V470" s="2"/>
      <c r="W470" s="41"/>
      <c r="X470" s="41"/>
      <c r="Y470" s="41"/>
    </row>
    <row r="472" spans="3:27" x14ac:dyDescent="0.3">
      <c r="E472" s="110"/>
      <c r="F472" s="110"/>
      <c r="G472" s="110"/>
      <c r="H472" s="110"/>
      <c r="R472" s="110"/>
      <c r="S472" s="110"/>
      <c r="T472" s="110"/>
      <c r="U472" s="110"/>
    </row>
    <row r="473" spans="3:27" x14ac:dyDescent="0.3">
      <c r="C473" s="2"/>
      <c r="D473" s="2"/>
      <c r="E473" s="3"/>
      <c r="F473" s="3"/>
      <c r="G473" s="3"/>
      <c r="H473" s="3"/>
      <c r="P473" s="2"/>
      <c r="Q473" s="2"/>
      <c r="R473" s="3"/>
      <c r="S473" s="3"/>
      <c r="T473" s="3"/>
      <c r="U473" s="3"/>
    </row>
    <row r="475" spans="3:27" x14ac:dyDescent="0.3">
      <c r="C475" s="110"/>
      <c r="D475" s="110"/>
      <c r="E475" s="110"/>
      <c r="F475" s="110"/>
      <c r="G475" s="110"/>
      <c r="H475" s="111"/>
      <c r="I475" s="111"/>
      <c r="J475" s="111"/>
      <c r="K475" s="111"/>
      <c r="L475" s="111"/>
      <c r="M475" s="111"/>
      <c r="P475" s="110"/>
      <c r="Q475" s="110"/>
      <c r="R475" s="110"/>
      <c r="S475" s="110"/>
      <c r="T475" s="110"/>
      <c r="U475" s="111"/>
      <c r="V475" s="111"/>
      <c r="W475" s="111"/>
      <c r="X475" s="111"/>
      <c r="Y475" s="111"/>
      <c r="Z475" s="111"/>
    </row>
    <row r="477" spans="3:27" x14ac:dyDescent="0.3">
      <c r="F477" s="112"/>
      <c r="G477" s="113"/>
      <c r="H477" s="113"/>
      <c r="I477" s="39"/>
      <c r="J477" s="125"/>
      <c r="K477" s="125"/>
      <c r="L477" s="40"/>
      <c r="M477" s="113"/>
      <c r="N477" s="113"/>
      <c r="S477" s="112"/>
      <c r="T477" s="113"/>
      <c r="U477" s="113"/>
      <c r="V477" s="39"/>
      <c r="W477" s="125"/>
      <c r="X477" s="125"/>
      <c r="Y477" s="40"/>
      <c r="Z477" s="113"/>
      <c r="AA477" s="113"/>
    </row>
    <row r="478" spans="3:27" x14ac:dyDescent="0.3">
      <c r="F478" s="82"/>
      <c r="G478" s="82"/>
      <c r="H478" s="82"/>
      <c r="I478" s="82"/>
      <c r="J478" s="82"/>
      <c r="K478" s="82"/>
      <c r="L478" s="82"/>
      <c r="M478" s="82"/>
      <c r="N478" s="82"/>
      <c r="S478" s="82"/>
      <c r="T478" s="82"/>
      <c r="U478" s="82"/>
      <c r="V478" s="82"/>
      <c r="W478" s="82"/>
      <c r="X478" s="82"/>
      <c r="Y478" s="82"/>
      <c r="Z478" s="82"/>
      <c r="AA478" s="82"/>
    </row>
    <row r="480" spans="3:27" x14ac:dyDescent="0.3">
      <c r="C480" s="12"/>
      <c r="P480" s="12"/>
    </row>
    <row r="482" spans="3:27" x14ac:dyDescent="0.3">
      <c r="C482" s="82"/>
      <c r="D482" s="82"/>
      <c r="E482" s="82"/>
      <c r="F482" s="82"/>
      <c r="G482" s="82"/>
      <c r="H482" s="82"/>
      <c r="I482" s="82"/>
      <c r="J482" s="82"/>
      <c r="K482" s="2"/>
      <c r="L482" s="82"/>
      <c r="M482" s="82"/>
      <c r="N482" s="82"/>
      <c r="P482" s="82"/>
      <c r="Q482" s="82"/>
      <c r="R482" s="82"/>
      <c r="S482" s="82"/>
      <c r="T482" s="82"/>
      <c r="U482" s="82"/>
      <c r="V482" s="82"/>
      <c r="W482" s="82"/>
      <c r="X482" s="2"/>
      <c r="Y482" s="82"/>
      <c r="Z482" s="82"/>
      <c r="AA482" s="82"/>
    </row>
    <row r="483" spans="3:27" x14ac:dyDescent="0.3">
      <c r="C483" s="148"/>
      <c r="D483" s="148"/>
      <c r="E483" s="148"/>
      <c r="F483" s="148"/>
      <c r="G483" s="148"/>
      <c r="H483" s="149"/>
      <c r="I483" s="149"/>
      <c r="J483" s="149"/>
      <c r="K483" s="149"/>
      <c r="L483" s="82"/>
      <c r="M483" s="82"/>
      <c r="N483" s="82"/>
      <c r="P483" s="148"/>
      <c r="Q483" s="148"/>
      <c r="R483" s="148"/>
      <c r="S483" s="148"/>
      <c r="T483" s="148"/>
      <c r="U483" s="149"/>
      <c r="V483" s="149"/>
      <c r="W483" s="149"/>
      <c r="X483" s="149"/>
      <c r="Y483" s="82"/>
      <c r="Z483" s="82"/>
      <c r="AA483" s="82"/>
    </row>
    <row r="484" spans="3:27" x14ac:dyDescent="0.3">
      <c r="C484" s="148"/>
      <c r="D484" s="148"/>
      <c r="E484" s="148"/>
      <c r="F484" s="148"/>
      <c r="G484" s="148"/>
      <c r="H484" s="149"/>
      <c r="I484" s="149"/>
      <c r="J484" s="149"/>
      <c r="K484" s="149"/>
      <c r="L484" s="82"/>
      <c r="M484" s="82"/>
      <c r="N484" s="82"/>
      <c r="P484" s="148"/>
      <c r="Q484" s="148"/>
      <c r="R484" s="148"/>
      <c r="S484" s="148"/>
      <c r="T484" s="148"/>
      <c r="U484" s="149"/>
      <c r="V484" s="149"/>
      <c r="W484" s="149"/>
      <c r="X484" s="149"/>
      <c r="Y484" s="82"/>
      <c r="Z484" s="82"/>
      <c r="AA484" s="82"/>
    </row>
    <row r="485" spans="3:27" x14ac:dyDescent="0.3">
      <c r="C485" s="136"/>
      <c r="D485" s="136"/>
      <c r="E485" s="136"/>
      <c r="F485" s="136"/>
      <c r="G485" s="136"/>
      <c r="H485" s="149"/>
      <c r="I485" s="149"/>
      <c r="J485" s="149"/>
      <c r="K485" s="149"/>
      <c r="L485" s="82"/>
      <c r="M485" s="82"/>
      <c r="N485" s="82"/>
      <c r="P485" s="136"/>
      <c r="Q485" s="136"/>
      <c r="R485" s="136"/>
      <c r="S485" s="136"/>
      <c r="T485" s="136"/>
      <c r="U485" s="149"/>
      <c r="V485" s="149"/>
      <c r="W485" s="149"/>
      <c r="X485" s="149"/>
      <c r="Y485" s="82"/>
      <c r="Z485" s="82"/>
      <c r="AA485" s="82"/>
    </row>
    <row r="486" spans="3:27" x14ac:dyDescent="0.3">
      <c r="C486" s="136"/>
      <c r="D486" s="136"/>
      <c r="E486" s="136"/>
      <c r="F486" s="136"/>
      <c r="G486" s="136"/>
      <c r="H486" s="149"/>
      <c r="I486" s="149"/>
      <c r="J486" s="149"/>
      <c r="K486" s="149"/>
      <c r="L486" s="82"/>
      <c r="M486" s="82"/>
      <c r="N486" s="82"/>
      <c r="P486" s="136"/>
      <c r="Q486" s="136"/>
      <c r="R486" s="136"/>
      <c r="S486" s="136"/>
      <c r="T486" s="136"/>
      <c r="U486" s="149"/>
      <c r="V486" s="149"/>
      <c r="W486" s="149"/>
      <c r="X486" s="149"/>
      <c r="Y486" s="82"/>
      <c r="Z486" s="82"/>
      <c r="AA486" s="82"/>
    </row>
    <row r="487" spans="3:27" x14ac:dyDescent="0.3">
      <c r="C487" s="136"/>
      <c r="D487" s="136"/>
      <c r="E487" s="136"/>
      <c r="F487" s="136"/>
      <c r="G487" s="136"/>
      <c r="H487" s="149"/>
      <c r="I487" s="149"/>
      <c r="J487" s="149"/>
      <c r="K487" s="149"/>
      <c r="L487" s="82"/>
      <c r="M487" s="82"/>
      <c r="N487" s="82"/>
      <c r="P487" s="136"/>
      <c r="Q487" s="136"/>
      <c r="R487" s="136"/>
      <c r="S487" s="136"/>
      <c r="T487" s="136"/>
      <c r="U487" s="149"/>
      <c r="V487" s="149"/>
      <c r="W487" s="149"/>
      <c r="X487" s="149"/>
      <c r="Y487" s="82"/>
      <c r="Z487" s="82"/>
      <c r="AA487" s="82"/>
    </row>
    <row r="488" spans="3:27" x14ac:dyDescent="0.3">
      <c r="C488" s="148"/>
      <c r="D488" s="148"/>
      <c r="E488" s="148"/>
      <c r="F488" s="148"/>
      <c r="G488" s="148"/>
      <c r="H488" s="149"/>
      <c r="I488" s="149"/>
      <c r="J488" s="149"/>
      <c r="K488" s="149"/>
      <c r="L488" s="82"/>
      <c r="M488" s="82"/>
      <c r="N488" s="82"/>
      <c r="P488" s="148"/>
      <c r="Q488" s="148"/>
      <c r="R488" s="148"/>
      <c r="S488" s="148"/>
      <c r="T488" s="148"/>
      <c r="U488" s="149"/>
      <c r="V488" s="149"/>
      <c r="W488" s="149"/>
      <c r="X488" s="149"/>
      <c r="Y488" s="82"/>
      <c r="Z488" s="82"/>
      <c r="AA488" s="82"/>
    </row>
    <row r="489" spans="3:27" x14ac:dyDescent="0.3">
      <c r="C489" s="148"/>
      <c r="D489" s="148"/>
      <c r="E489" s="148"/>
      <c r="F489" s="148"/>
      <c r="G489" s="148"/>
      <c r="H489" s="149"/>
      <c r="I489" s="149"/>
      <c r="J489" s="149"/>
      <c r="K489" s="149"/>
      <c r="L489" s="82"/>
      <c r="M489" s="82"/>
      <c r="N489" s="82"/>
      <c r="P489" s="148"/>
      <c r="Q489" s="148"/>
      <c r="R489" s="148"/>
      <c r="S489" s="148"/>
      <c r="T489" s="148"/>
      <c r="U489" s="149"/>
      <c r="V489" s="149"/>
      <c r="W489" s="149"/>
      <c r="X489" s="149"/>
      <c r="Y489" s="82"/>
      <c r="Z489" s="82"/>
      <c r="AA489" s="82"/>
    </row>
    <row r="492" spans="3:27" x14ac:dyDescent="0.3">
      <c r="C492" s="12"/>
      <c r="P492" s="12"/>
    </row>
    <row r="493" spans="3:27" x14ac:dyDescent="0.3">
      <c r="C493" s="150"/>
      <c r="D493" s="150"/>
      <c r="E493" s="150"/>
      <c r="F493" s="150"/>
      <c r="G493" s="150"/>
      <c r="H493" s="150"/>
      <c r="I493" s="150"/>
      <c r="J493" s="150"/>
      <c r="K493" s="150"/>
      <c r="L493" s="150"/>
      <c r="M493" s="150"/>
      <c r="P493" s="150"/>
      <c r="Q493" s="150"/>
      <c r="R493" s="150"/>
      <c r="S493" s="150"/>
      <c r="T493" s="150"/>
      <c r="U493" s="150"/>
      <c r="V493" s="150"/>
      <c r="W493" s="150"/>
      <c r="X493" s="150"/>
      <c r="Y493" s="150"/>
      <c r="Z493" s="150"/>
    </row>
    <row r="494" spans="3:27" x14ac:dyDescent="0.3">
      <c r="C494" s="150"/>
      <c r="D494" s="150"/>
      <c r="E494" s="150"/>
      <c r="F494" s="150"/>
      <c r="G494" s="150"/>
      <c r="H494" s="150"/>
      <c r="I494" s="150"/>
      <c r="J494" s="150"/>
      <c r="K494" s="150"/>
      <c r="L494" s="150"/>
      <c r="M494" s="150"/>
      <c r="P494" s="150"/>
      <c r="Q494" s="150"/>
      <c r="R494" s="150"/>
      <c r="S494" s="150"/>
      <c r="T494" s="150"/>
      <c r="U494" s="150"/>
      <c r="V494" s="150"/>
      <c r="W494" s="150"/>
      <c r="X494" s="150"/>
      <c r="Y494" s="150"/>
      <c r="Z494" s="150"/>
    </row>
    <row r="500" spans="4:26" x14ac:dyDescent="0.3">
      <c r="D500" s="113"/>
      <c r="E500" s="113"/>
      <c r="F500" s="113"/>
      <c r="G500" s="113"/>
      <c r="Q500" s="113"/>
      <c r="R500" s="113"/>
      <c r="S500" s="113"/>
      <c r="T500" s="113"/>
    </row>
    <row r="501" spans="4:26" x14ac:dyDescent="0.3">
      <c r="K501" s="110"/>
      <c r="L501" s="110"/>
      <c r="M501" s="110"/>
      <c r="X501" s="110"/>
      <c r="Y501" s="110"/>
      <c r="Z501" s="110"/>
    </row>
    <row r="502" spans="4:26" x14ac:dyDescent="0.3">
      <c r="D502" s="82"/>
      <c r="E502" s="82"/>
      <c r="F502" s="82"/>
      <c r="G502" s="82"/>
      <c r="Q502" s="82"/>
      <c r="R502" s="82"/>
      <c r="S502" s="82"/>
      <c r="T502" s="82"/>
    </row>
    <row r="516" spans="3:27" ht="18" x14ac:dyDescent="0.35">
      <c r="E516" s="1"/>
      <c r="R516" s="1"/>
    </row>
    <row r="517" spans="3:27" x14ac:dyDescent="0.3">
      <c r="D517" s="82"/>
      <c r="E517" s="82"/>
      <c r="F517" s="82"/>
      <c r="G517" s="82"/>
      <c r="H517" s="82"/>
      <c r="I517" s="82"/>
      <c r="J517" s="82"/>
      <c r="K517" s="82"/>
      <c r="L517" s="82"/>
      <c r="Q517" s="82"/>
      <c r="R517" s="82"/>
      <c r="S517" s="82"/>
      <c r="T517" s="82"/>
      <c r="U517" s="82"/>
      <c r="V517" s="82"/>
      <c r="W517" s="82"/>
      <c r="X517" s="82"/>
      <c r="Y517" s="82"/>
    </row>
    <row r="520" spans="3:27" x14ac:dyDescent="0.3">
      <c r="E520" s="2"/>
      <c r="F520" s="12"/>
      <c r="G520" s="41"/>
      <c r="H520" s="41"/>
      <c r="I520" s="2"/>
      <c r="J520" s="41"/>
      <c r="K520" s="41"/>
      <c r="L520" s="41"/>
      <c r="R520" s="2"/>
      <c r="S520" s="12"/>
      <c r="T520" s="41"/>
      <c r="U520" s="41"/>
      <c r="V520" s="2"/>
      <c r="W520" s="41"/>
      <c r="X520" s="41"/>
      <c r="Y520" s="41"/>
    </row>
    <row r="522" spans="3:27" x14ac:dyDescent="0.3">
      <c r="E522" s="110"/>
      <c r="F522" s="110"/>
      <c r="G522" s="110"/>
      <c r="H522" s="110"/>
      <c r="R522" s="110"/>
      <c r="S522" s="110"/>
      <c r="T522" s="110"/>
      <c r="U522" s="110"/>
    </row>
    <row r="523" spans="3:27" x14ac:dyDescent="0.3">
      <c r="C523" s="2"/>
      <c r="D523" s="2"/>
      <c r="E523" s="3"/>
      <c r="F523" s="3"/>
      <c r="G523" s="3"/>
      <c r="H523" s="3"/>
      <c r="P523" s="2"/>
      <c r="Q523" s="2"/>
      <c r="R523" s="3"/>
      <c r="S523" s="3"/>
      <c r="T523" s="3"/>
      <c r="U523" s="3"/>
    </row>
    <row r="525" spans="3:27" x14ac:dyDescent="0.3">
      <c r="C525" s="110"/>
      <c r="D525" s="110"/>
      <c r="E525" s="110"/>
      <c r="F525" s="110"/>
      <c r="G525" s="110"/>
      <c r="H525" s="111"/>
      <c r="I525" s="111"/>
      <c r="J525" s="111"/>
      <c r="K525" s="111"/>
      <c r="L525" s="111"/>
      <c r="M525" s="111"/>
      <c r="P525" s="110"/>
      <c r="Q525" s="110"/>
      <c r="R525" s="110"/>
      <c r="S525" s="110"/>
      <c r="T525" s="110"/>
      <c r="U525" s="111"/>
      <c r="V525" s="111"/>
      <c r="W525" s="111"/>
      <c r="X525" s="111"/>
      <c r="Y525" s="111"/>
      <c r="Z525" s="111"/>
    </row>
    <row r="527" spans="3:27" x14ac:dyDescent="0.3">
      <c r="F527" s="112"/>
      <c r="G527" s="113"/>
      <c r="H527" s="113"/>
      <c r="I527" s="39"/>
      <c r="J527" s="125"/>
      <c r="K527" s="125"/>
      <c r="L527" s="40"/>
      <c r="M527" s="113"/>
      <c r="N527" s="113"/>
      <c r="S527" s="112"/>
      <c r="T527" s="113"/>
      <c r="U527" s="113"/>
      <c r="V527" s="39"/>
      <c r="W527" s="125"/>
      <c r="X527" s="125"/>
      <c r="Y527" s="40"/>
      <c r="Z527" s="113"/>
      <c r="AA527" s="113"/>
    </row>
    <row r="528" spans="3:27" x14ac:dyDescent="0.3">
      <c r="F528" s="82"/>
      <c r="G528" s="82"/>
      <c r="H528" s="82"/>
      <c r="I528" s="82"/>
      <c r="J528" s="82"/>
      <c r="K528" s="82"/>
      <c r="L528" s="82"/>
      <c r="M528" s="82"/>
      <c r="N528" s="82"/>
      <c r="S528" s="82"/>
      <c r="T528" s="82"/>
      <c r="U528" s="82"/>
      <c r="V528" s="82"/>
      <c r="W528" s="82"/>
      <c r="X528" s="82"/>
      <c r="Y528" s="82"/>
      <c r="Z528" s="82"/>
      <c r="AA528" s="82"/>
    </row>
    <row r="530" spans="3:27" x14ac:dyDescent="0.3">
      <c r="C530" s="12"/>
      <c r="P530" s="12"/>
    </row>
    <row r="532" spans="3:27" x14ac:dyDescent="0.3">
      <c r="C532" s="82"/>
      <c r="D532" s="82"/>
      <c r="E532" s="82"/>
      <c r="F532" s="82"/>
      <c r="G532" s="82"/>
      <c r="H532" s="82"/>
      <c r="I532" s="82"/>
      <c r="J532" s="82"/>
      <c r="K532" s="2"/>
      <c r="L532" s="82"/>
      <c r="M532" s="82"/>
      <c r="N532" s="82"/>
      <c r="P532" s="82"/>
      <c r="Q532" s="82"/>
      <c r="R532" s="82"/>
      <c r="S532" s="82"/>
      <c r="T532" s="82"/>
      <c r="U532" s="82"/>
      <c r="V532" s="82"/>
      <c r="W532" s="82"/>
      <c r="X532" s="2"/>
      <c r="Y532" s="82"/>
      <c r="Z532" s="82"/>
      <c r="AA532" s="82"/>
    </row>
    <row r="533" spans="3:27" x14ac:dyDescent="0.3">
      <c r="C533" s="148"/>
      <c r="D533" s="148"/>
      <c r="E533" s="148"/>
      <c r="F533" s="148"/>
      <c r="G533" s="148"/>
      <c r="H533" s="149"/>
      <c r="I533" s="149"/>
      <c r="J533" s="149"/>
      <c r="K533" s="149"/>
      <c r="L533" s="82"/>
      <c r="M533" s="82"/>
      <c r="N533" s="82"/>
      <c r="P533" s="148"/>
      <c r="Q533" s="148"/>
      <c r="R533" s="148"/>
      <c r="S533" s="148"/>
      <c r="T533" s="148"/>
      <c r="U533" s="149"/>
      <c r="V533" s="149"/>
      <c r="W533" s="149"/>
      <c r="X533" s="149"/>
      <c r="Y533" s="82"/>
      <c r="Z533" s="82"/>
      <c r="AA533" s="82"/>
    </row>
    <row r="534" spans="3:27" x14ac:dyDescent="0.3">
      <c r="C534" s="148"/>
      <c r="D534" s="148"/>
      <c r="E534" s="148"/>
      <c r="F534" s="148"/>
      <c r="G534" s="148"/>
      <c r="H534" s="149"/>
      <c r="I534" s="149"/>
      <c r="J534" s="149"/>
      <c r="K534" s="149"/>
      <c r="L534" s="82"/>
      <c r="M534" s="82"/>
      <c r="N534" s="82"/>
      <c r="P534" s="148"/>
      <c r="Q534" s="148"/>
      <c r="R534" s="148"/>
      <c r="S534" s="148"/>
      <c r="T534" s="148"/>
      <c r="U534" s="149"/>
      <c r="V534" s="149"/>
      <c r="W534" s="149"/>
      <c r="X534" s="149"/>
      <c r="Y534" s="82"/>
      <c r="Z534" s="82"/>
      <c r="AA534" s="82"/>
    </row>
    <row r="535" spans="3:27" x14ac:dyDescent="0.3">
      <c r="C535" s="136"/>
      <c r="D535" s="136"/>
      <c r="E535" s="136"/>
      <c r="F535" s="136"/>
      <c r="G535" s="136"/>
      <c r="H535" s="149"/>
      <c r="I535" s="149"/>
      <c r="J535" s="149"/>
      <c r="K535" s="149"/>
      <c r="L535" s="82"/>
      <c r="M535" s="82"/>
      <c r="N535" s="82"/>
      <c r="P535" s="136"/>
      <c r="Q535" s="136"/>
      <c r="R535" s="136"/>
      <c r="S535" s="136"/>
      <c r="T535" s="136"/>
      <c r="U535" s="149"/>
      <c r="V535" s="149"/>
      <c r="W535" s="149"/>
      <c r="X535" s="149"/>
      <c r="Y535" s="82"/>
      <c r="Z535" s="82"/>
      <c r="AA535" s="82"/>
    </row>
    <row r="536" spans="3:27" x14ac:dyDescent="0.3">
      <c r="C536" s="136"/>
      <c r="D536" s="136"/>
      <c r="E536" s="136"/>
      <c r="F536" s="136"/>
      <c r="G536" s="136"/>
      <c r="H536" s="149"/>
      <c r="I536" s="149"/>
      <c r="J536" s="149"/>
      <c r="K536" s="149"/>
      <c r="L536" s="82"/>
      <c r="M536" s="82"/>
      <c r="N536" s="82"/>
      <c r="P536" s="136"/>
      <c r="Q536" s="136"/>
      <c r="R536" s="136"/>
      <c r="S536" s="136"/>
      <c r="T536" s="136"/>
      <c r="U536" s="149"/>
      <c r="V536" s="149"/>
      <c r="W536" s="149"/>
      <c r="X536" s="149"/>
      <c r="Y536" s="82"/>
      <c r="Z536" s="82"/>
      <c r="AA536" s="82"/>
    </row>
    <row r="537" spans="3:27" x14ac:dyDescent="0.3">
      <c r="C537" s="136"/>
      <c r="D537" s="136"/>
      <c r="E537" s="136"/>
      <c r="F537" s="136"/>
      <c r="G537" s="136"/>
      <c r="H537" s="149"/>
      <c r="I537" s="149"/>
      <c r="J537" s="149"/>
      <c r="K537" s="149"/>
      <c r="L537" s="82"/>
      <c r="M537" s="82"/>
      <c r="N537" s="82"/>
      <c r="P537" s="136"/>
      <c r="Q537" s="136"/>
      <c r="R537" s="136"/>
      <c r="S537" s="136"/>
      <c r="T537" s="136"/>
      <c r="U537" s="149"/>
      <c r="V537" s="149"/>
      <c r="W537" s="149"/>
      <c r="X537" s="149"/>
      <c r="Y537" s="82"/>
      <c r="Z537" s="82"/>
      <c r="AA537" s="82"/>
    </row>
    <row r="538" spans="3:27" x14ac:dyDescent="0.3">
      <c r="C538" s="148"/>
      <c r="D538" s="148"/>
      <c r="E538" s="148"/>
      <c r="F538" s="148"/>
      <c r="G538" s="148"/>
      <c r="H538" s="149"/>
      <c r="I538" s="149"/>
      <c r="J538" s="149"/>
      <c r="K538" s="149"/>
      <c r="L538" s="82"/>
      <c r="M538" s="82"/>
      <c r="N538" s="82"/>
      <c r="P538" s="148"/>
      <c r="Q538" s="148"/>
      <c r="R538" s="148"/>
      <c r="S538" s="148"/>
      <c r="T538" s="148"/>
      <c r="U538" s="149"/>
      <c r="V538" s="149"/>
      <c r="W538" s="149"/>
      <c r="X538" s="149"/>
      <c r="Y538" s="82"/>
      <c r="Z538" s="82"/>
      <c r="AA538" s="82"/>
    </row>
    <row r="539" spans="3:27" x14ac:dyDescent="0.3">
      <c r="C539" s="148"/>
      <c r="D539" s="148"/>
      <c r="E539" s="148"/>
      <c r="F539" s="148"/>
      <c r="G539" s="148"/>
      <c r="H539" s="149"/>
      <c r="I539" s="149"/>
      <c r="J539" s="149"/>
      <c r="K539" s="149"/>
      <c r="L539" s="82"/>
      <c r="M539" s="82"/>
      <c r="N539" s="82"/>
      <c r="P539" s="148"/>
      <c r="Q539" s="148"/>
      <c r="R539" s="148"/>
      <c r="S539" s="148"/>
      <c r="T539" s="148"/>
      <c r="U539" s="149"/>
      <c r="V539" s="149"/>
      <c r="W539" s="149"/>
      <c r="X539" s="149"/>
      <c r="Y539" s="82"/>
      <c r="Z539" s="82"/>
      <c r="AA539" s="82"/>
    </row>
    <row r="542" spans="3:27" x14ac:dyDescent="0.3">
      <c r="C542" s="12"/>
      <c r="P542" s="12"/>
    </row>
    <row r="543" spans="3:27" x14ac:dyDescent="0.3">
      <c r="C543" s="150"/>
      <c r="D543" s="150"/>
      <c r="E543" s="150"/>
      <c r="F543" s="150"/>
      <c r="G543" s="150"/>
      <c r="H543" s="150"/>
      <c r="I543" s="150"/>
      <c r="J543" s="150"/>
      <c r="K543" s="150"/>
      <c r="L543" s="150"/>
      <c r="M543" s="150"/>
      <c r="P543" s="150"/>
      <c r="Q543" s="150"/>
      <c r="R543" s="150"/>
      <c r="S543" s="150"/>
      <c r="T543" s="150"/>
      <c r="U543" s="150"/>
      <c r="V543" s="150"/>
      <c r="W543" s="150"/>
      <c r="X543" s="150"/>
      <c r="Y543" s="150"/>
      <c r="Z543" s="150"/>
    </row>
    <row r="544" spans="3:27" x14ac:dyDescent="0.3">
      <c r="C544" s="150"/>
      <c r="D544" s="150"/>
      <c r="E544" s="150"/>
      <c r="F544" s="150"/>
      <c r="G544" s="150"/>
      <c r="H544" s="150"/>
      <c r="I544" s="150"/>
      <c r="J544" s="150"/>
      <c r="K544" s="150"/>
      <c r="L544" s="150"/>
      <c r="M544" s="150"/>
      <c r="P544" s="150"/>
      <c r="Q544" s="150"/>
      <c r="R544" s="150"/>
      <c r="S544" s="150"/>
      <c r="T544" s="150"/>
      <c r="U544" s="150"/>
      <c r="V544" s="150"/>
      <c r="W544" s="150"/>
      <c r="X544" s="150"/>
      <c r="Y544" s="150"/>
      <c r="Z544" s="150"/>
    </row>
    <row r="550" spans="4:26" x14ac:dyDescent="0.3">
      <c r="D550" s="113"/>
      <c r="E550" s="113"/>
      <c r="F550" s="113"/>
      <c r="G550" s="113"/>
      <c r="Q550" s="113"/>
      <c r="R550" s="113"/>
      <c r="S550" s="113"/>
      <c r="T550" s="113"/>
    </row>
    <row r="551" spans="4:26" x14ac:dyDescent="0.3">
      <c r="K551" s="110"/>
      <c r="L551" s="110"/>
      <c r="M551" s="110"/>
      <c r="X551" s="110"/>
      <c r="Y551" s="110"/>
      <c r="Z551" s="110"/>
    </row>
    <row r="552" spans="4:26" x14ac:dyDescent="0.3">
      <c r="D552" s="82"/>
      <c r="E552" s="82"/>
      <c r="F552" s="82"/>
      <c r="G552" s="82"/>
      <c r="Q552" s="82"/>
      <c r="R552" s="82"/>
      <c r="S552" s="82"/>
      <c r="T552" s="82"/>
    </row>
    <row r="566" spans="3:26" ht="18" x14ac:dyDescent="0.35">
      <c r="E566" s="1"/>
      <c r="R566" s="1"/>
    </row>
    <row r="567" spans="3:26" x14ac:dyDescent="0.3">
      <c r="D567" s="82"/>
      <c r="E567" s="82"/>
      <c r="F567" s="82"/>
      <c r="G567" s="82"/>
      <c r="H567" s="82"/>
      <c r="I567" s="82"/>
      <c r="J567" s="82"/>
      <c r="K567" s="82"/>
      <c r="L567" s="82"/>
      <c r="Q567" s="82"/>
      <c r="R567" s="82"/>
      <c r="S567" s="82"/>
      <c r="T567" s="82"/>
      <c r="U567" s="82"/>
      <c r="V567" s="82"/>
      <c r="W567" s="82"/>
      <c r="X567" s="82"/>
      <c r="Y567" s="82"/>
    </row>
    <row r="570" spans="3:26" x14ac:dyDescent="0.3">
      <c r="E570" s="2"/>
      <c r="F570" s="12"/>
      <c r="G570" s="41"/>
      <c r="H570" s="41"/>
      <c r="I570" s="2"/>
      <c r="J570" s="41"/>
      <c r="K570" s="41"/>
      <c r="L570" s="41"/>
      <c r="R570" s="2"/>
      <c r="S570" s="12"/>
      <c r="T570" s="41"/>
      <c r="U570" s="41"/>
      <c r="V570" s="2"/>
      <c r="W570" s="41"/>
      <c r="X570" s="41"/>
      <c r="Y570" s="41"/>
    </row>
    <row r="572" spans="3:26" x14ac:dyDescent="0.3">
      <c r="E572" s="110"/>
      <c r="F572" s="110"/>
      <c r="G572" s="110"/>
      <c r="H572" s="110"/>
      <c r="R572" s="110"/>
      <c r="S572" s="110"/>
      <c r="T572" s="110"/>
      <c r="U572" s="110"/>
    </row>
    <row r="573" spans="3:26" x14ac:dyDescent="0.3">
      <c r="C573" s="2"/>
      <c r="D573" s="2"/>
      <c r="E573" s="3"/>
      <c r="F573" s="3"/>
      <c r="G573" s="3"/>
      <c r="H573" s="3"/>
      <c r="P573" s="2"/>
      <c r="Q573" s="2"/>
      <c r="R573" s="3"/>
      <c r="S573" s="3"/>
      <c r="T573" s="3"/>
      <c r="U573" s="3"/>
    </row>
    <row r="575" spans="3:26" x14ac:dyDescent="0.3">
      <c r="C575" s="110"/>
      <c r="D575" s="110"/>
      <c r="E575" s="110"/>
      <c r="F575" s="110"/>
      <c r="G575" s="110"/>
      <c r="H575" s="111"/>
      <c r="I575" s="111"/>
      <c r="J575" s="111"/>
      <c r="K575" s="111"/>
      <c r="L575" s="111"/>
      <c r="M575" s="111"/>
      <c r="P575" s="110"/>
      <c r="Q575" s="110"/>
      <c r="R575" s="110"/>
      <c r="S575" s="110"/>
      <c r="T575" s="110"/>
      <c r="U575" s="111"/>
      <c r="V575" s="111"/>
      <c r="W575" s="111"/>
      <c r="X575" s="111"/>
      <c r="Y575" s="111"/>
      <c r="Z575" s="111"/>
    </row>
    <row r="577" spans="3:27" x14ac:dyDescent="0.3">
      <c r="F577" s="112"/>
      <c r="G577" s="113"/>
      <c r="H577" s="113"/>
      <c r="I577" s="39"/>
      <c r="J577" s="125"/>
      <c r="K577" s="125"/>
      <c r="L577" s="40"/>
      <c r="M577" s="113"/>
      <c r="N577" s="113"/>
      <c r="S577" s="112"/>
      <c r="T577" s="113"/>
      <c r="U577" s="113"/>
      <c r="V577" s="39"/>
      <c r="W577" s="125"/>
      <c r="X577" s="125"/>
      <c r="Y577" s="40"/>
      <c r="Z577" s="113"/>
      <c r="AA577" s="113"/>
    </row>
    <row r="578" spans="3:27" x14ac:dyDescent="0.3">
      <c r="F578" s="82"/>
      <c r="G578" s="82"/>
      <c r="H578" s="82"/>
      <c r="I578" s="82"/>
      <c r="J578" s="82"/>
      <c r="K578" s="82"/>
      <c r="L578" s="82"/>
      <c r="M578" s="82"/>
      <c r="N578" s="82"/>
      <c r="S578" s="82"/>
      <c r="T578" s="82"/>
      <c r="U578" s="82"/>
      <c r="V578" s="82"/>
      <c r="W578" s="82"/>
      <c r="X578" s="82"/>
      <c r="Y578" s="82"/>
      <c r="Z578" s="82"/>
      <c r="AA578" s="82"/>
    </row>
    <row r="580" spans="3:27" x14ac:dyDescent="0.3">
      <c r="C580" s="12"/>
      <c r="P580" s="12"/>
    </row>
    <row r="582" spans="3:27" x14ac:dyDescent="0.3">
      <c r="C582" s="82"/>
      <c r="D582" s="82"/>
      <c r="E582" s="82"/>
      <c r="F582" s="82"/>
      <c r="G582" s="82"/>
      <c r="H582" s="82"/>
      <c r="I582" s="82"/>
      <c r="J582" s="82"/>
      <c r="K582" s="2"/>
      <c r="L582" s="82"/>
      <c r="M582" s="82"/>
      <c r="N582" s="82"/>
      <c r="P582" s="82"/>
      <c r="Q582" s="82"/>
      <c r="R582" s="82"/>
      <c r="S582" s="82"/>
      <c r="T582" s="82"/>
      <c r="U582" s="82"/>
      <c r="V582" s="82"/>
      <c r="W582" s="82"/>
      <c r="X582" s="2"/>
      <c r="Y582" s="82"/>
      <c r="Z582" s="82"/>
      <c r="AA582" s="82"/>
    </row>
    <row r="583" spans="3:27" x14ac:dyDescent="0.3">
      <c r="C583" s="148"/>
      <c r="D583" s="148"/>
      <c r="E583" s="148"/>
      <c r="F583" s="148"/>
      <c r="G583" s="148"/>
      <c r="H583" s="149"/>
      <c r="I583" s="149"/>
      <c r="J583" s="149"/>
      <c r="K583" s="149"/>
      <c r="L583" s="82"/>
      <c r="M583" s="82"/>
      <c r="N583" s="82"/>
      <c r="P583" s="148"/>
      <c r="Q583" s="148"/>
      <c r="R583" s="148"/>
      <c r="S583" s="148"/>
      <c r="T583" s="148"/>
      <c r="U583" s="149"/>
      <c r="V583" s="149"/>
      <c r="W583" s="149"/>
      <c r="X583" s="149"/>
      <c r="Y583" s="82"/>
      <c r="Z583" s="82"/>
      <c r="AA583" s="82"/>
    </row>
    <row r="584" spans="3:27" x14ac:dyDescent="0.3">
      <c r="C584" s="148"/>
      <c r="D584" s="148"/>
      <c r="E584" s="148"/>
      <c r="F584" s="148"/>
      <c r="G584" s="148"/>
      <c r="H584" s="149"/>
      <c r="I584" s="149"/>
      <c r="J584" s="149"/>
      <c r="K584" s="149"/>
      <c r="L584" s="82"/>
      <c r="M584" s="82"/>
      <c r="N584" s="82"/>
      <c r="P584" s="148"/>
      <c r="Q584" s="148"/>
      <c r="R584" s="148"/>
      <c r="S584" s="148"/>
      <c r="T584" s="148"/>
      <c r="U584" s="149"/>
      <c r="V584" s="149"/>
      <c r="W584" s="149"/>
      <c r="X584" s="149"/>
      <c r="Y584" s="82"/>
      <c r="Z584" s="82"/>
      <c r="AA584" s="82"/>
    </row>
    <row r="585" spans="3:27" x14ac:dyDescent="0.3">
      <c r="C585" s="136"/>
      <c r="D585" s="136"/>
      <c r="E585" s="136"/>
      <c r="F585" s="136"/>
      <c r="G585" s="136"/>
      <c r="H585" s="149"/>
      <c r="I585" s="149"/>
      <c r="J585" s="149"/>
      <c r="K585" s="149"/>
      <c r="L585" s="82"/>
      <c r="M585" s="82"/>
      <c r="N585" s="82"/>
      <c r="P585" s="136"/>
      <c r="Q585" s="136"/>
      <c r="R585" s="136"/>
      <c r="S585" s="136"/>
      <c r="T585" s="136"/>
      <c r="U585" s="149"/>
      <c r="V585" s="149"/>
      <c r="W585" s="149"/>
      <c r="X585" s="149"/>
      <c r="Y585" s="82"/>
      <c r="Z585" s="82"/>
      <c r="AA585" s="82"/>
    </row>
    <row r="586" spans="3:27" x14ac:dyDescent="0.3">
      <c r="C586" s="136"/>
      <c r="D586" s="136"/>
      <c r="E586" s="136"/>
      <c r="F586" s="136"/>
      <c r="G586" s="136"/>
      <c r="H586" s="149"/>
      <c r="I586" s="149"/>
      <c r="J586" s="149"/>
      <c r="K586" s="149"/>
      <c r="L586" s="82"/>
      <c r="M586" s="82"/>
      <c r="N586" s="82"/>
      <c r="P586" s="136"/>
      <c r="Q586" s="136"/>
      <c r="R586" s="136"/>
      <c r="S586" s="136"/>
      <c r="T586" s="136"/>
      <c r="U586" s="149"/>
      <c r="V586" s="149"/>
      <c r="W586" s="149"/>
      <c r="X586" s="149"/>
      <c r="Y586" s="82"/>
      <c r="Z586" s="82"/>
      <c r="AA586" s="82"/>
    </row>
    <row r="587" spans="3:27" x14ac:dyDescent="0.3">
      <c r="C587" s="136"/>
      <c r="D587" s="136"/>
      <c r="E587" s="136"/>
      <c r="F587" s="136"/>
      <c r="G587" s="136"/>
      <c r="H587" s="149"/>
      <c r="I587" s="149"/>
      <c r="J587" s="149"/>
      <c r="K587" s="149"/>
      <c r="L587" s="82"/>
      <c r="M587" s="82"/>
      <c r="N587" s="82"/>
      <c r="P587" s="136"/>
      <c r="Q587" s="136"/>
      <c r="R587" s="136"/>
      <c r="S587" s="136"/>
      <c r="T587" s="136"/>
      <c r="U587" s="149"/>
      <c r="V587" s="149"/>
      <c r="W587" s="149"/>
      <c r="X587" s="149"/>
      <c r="Y587" s="82"/>
      <c r="Z587" s="82"/>
      <c r="AA587" s="82"/>
    </row>
    <row r="588" spans="3:27" x14ac:dyDescent="0.3">
      <c r="C588" s="148"/>
      <c r="D588" s="148"/>
      <c r="E588" s="148"/>
      <c r="F588" s="148"/>
      <c r="G588" s="148"/>
      <c r="H588" s="149"/>
      <c r="I588" s="149"/>
      <c r="J588" s="149"/>
      <c r="K588" s="149"/>
      <c r="L588" s="82"/>
      <c r="M588" s="82"/>
      <c r="N588" s="82"/>
      <c r="P588" s="148"/>
      <c r="Q588" s="148"/>
      <c r="R588" s="148"/>
      <c r="S588" s="148"/>
      <c r="T588" s="148"/>
      <c r="U588" s="149"/>
      <c r="V588" s="149"/>
      <c r="W588" s="149"/>
      <c r="X588" s="149"/>
      <c r="Y588" s="82"/>
      <c r="Z588" s="82"/>
      <c r="AA588" s="82"/>
    </row>
    <row r="589" spans="3:27" x14ac:dyDescent="0.3">
      <c r="C589" s="148"/>
      <c r="D589" s="148"/>
      <c r="E589" s="148"/>
      <c r="F589" s="148"/>
      <c r="G589" s="148"/>
      <c r="H589" s="149"/>
      <c r="I589" s="149"/>
      <c r="J589" s="149"/>
      <c r="K589" s="149"/>
      <c r="L589" s="82"/>
      <c r="M589" s="82"/>
      <c r="N589" s="82"/>
      <c r="P589" s="148"/>
      <c r="Q589" s="148"/>
      <c r="R589" s="148"/>
      <c r="S589" s="148"/>
      <c r="T589" s="148"/>
      <c r="U589" s="149"/>
      <c r="V589" s="149"/>
      <c r="W589" s="149"/>
      <c r="X589" s="149"/>
      <c r="Y589" s="82"/>
      <c r="Z589" s="82"/>
      <c r="AA589" s="82"/>
    </row>
    <row r="592" spans="3:27" x14ac:dyDescent="0.3">
      <c r="C592" s="12"/>
      <c r="P592" s="12"/>
    </row>
    <row r="593" spans="3:26" x14ac:dyDescent="0.3">
      <c r="C593" s="150"/>
      <c r="D593" s="150"/>
      <c r="E593" s="150"/>
      <c r="F593" s="150"/>
      <c r="G593" s="150"/>
      <c r="H593" s="150"/>
      <c r="I593" s="150"/>
      <c r="J593" s="150"/>
      <c r="K593" s="150"/>
      <c r="L593" s="150"/>
      <c r="M593" s="150"/>
      <c r="P593" s="150"/>
      <c r="Q593" s="150"/>
      <c r="R593" s="150"/>
      <c r="S593" s="150"/>
      <c r="T593" s="150"/>
      <c r="U593" s="150"/>
      <c r="V593" s="150"/>
      <c r="W593" s="150"/>
      <c r="X593" s="150"/>
      <c r="Y593" s="150"/>
      <c r="Z593" s="150"/>
    </row>
    <row r="594" spans="3:26" x14ac:dyDescent="0.3">
      <c r="C594" s="150"/>
      <c r="D594" s="150"/>
      <c r="E594" s="150"/>
      <c r="F594" s="150"/>
      <c r="G594" s="150"/>
      <c r="H594" s="150"/>
      <c r="I594" s="150"/>
      <c r="J594" s="150"/>
      <c r="K594" s="150"/>
      <c r="L594" s="150"/>
      <c r="M594" s="150"/>
      <c r="P594" s="150"/>
      <c r="Q594" s="150"/>
      <c r="R594" s="150"/>
      <c r="S594" s="150"/>
      <c r="T594" s="150"/>
      <c r="U594" s="150"/>
      <c r="V594" s="150"/>
      <c r="W594" s="150"/>
      <c r="X594" s="150"/>
      <c r="Y594" s="150"/>
      <c r="Z594" s="150"/>
    </row>
    <row r="600" spans="3:26" x14ac:dyDescent="0.3">
      <c r="D600" s="113"/>
      <c r="E600" s="113"/>
      <c r="F600" s="113"/>
      <c r="G600" s="113"/>
      <c r="Q600" s="113"/>
      <c r="R600" s="113"/>
      <c r="S600" s="113"/>
      <c r="T600" s="113"/>
    </row>
    <row r="601" spans="3:26" x14ac:dyDescent="0.3">
      <c r="K601" s="110"/>
      <c r="L601" s="110"/>
      <c r="M601" s="110"/>
      <c r="X601" s="110"/>
      <c r="Y601" s="110"/>
      <c r="Z601" s="110"/>
    </row>
    <row r="602" spans="3:26" x14ac:dyDescent="0.3">
      <c r="D602" s="82"/>
      <c r="E602" s="82"/>
      <c r="F602" s="82"/>
      <c r="G602" s="82"/>
      <c r="Q602" s="82"/>
      <c r="R602" s="82"/>
      <c r="S602" s="82"/>
      <c r="T602" s="82"/>
    </row>
    <row r="616" spans="3:25" ht="18" x14ac:dyDescent="0.35">
      <c r="E616" s="1"/>
      <c r="R616" s="1"/>
    </row>
    <row r="617" spans="3:25" x14ac:dyDescent="0.3">
      <c r="D617" s="82"/>
      <c r="E617" s="82"/>
      <c r="F617" s="82"/>
      <c r="G617" s="82"/>
      <c r="H617" s="82"/>
      <c r="I617" s="82"/>
      <c r="J617" s="82"/>
      <c r="K617" s="82"/>
      <c r="L617" s="82"/>
      <c r="Q617" s="82"/>
      <c r="R617" s="82"/>
      <c r="S617" s="82"/>
      <c r="T617" s="82"/>
      <c r="U617" s="82"/>
      <c r="V617" s="82"/>
      <c r="W617" s="82"/>
      <c r="X617" s="82"/>
      <c r="Y617" s="82"/>
    </row>
    <row r="620" spans="3:25" x14ac:dyDescent="0.3">
      <c r="E620" s="2"/>
      <c r="F620" s="12"/>
      <c r="G620" s="41"/>
      <c r="H620" s="41"/>
      <c r="I620" s="2"/>
      <c r="J620" s="41"/>
      <c r="K620" s="41"/>
      <c r="L620" s="41"/>
      <c r="R620" s="2"/>
      <c r="S620" s="12"/>
      <c r="T620" s="41"/>
      <c r="U620" s="41"/>
      <c r="V620" s="2"/>
      <c r="W620" s="41"/>
      <c r="X620" s="41"/>
      <c r="Y620" s="41"/>
    </row>
    <row r="622" spans="3:25" x14ac:dyDescent="0.3">
      <c r="E622" s="110"/>
      <c r="F622" s="110"/>
      <c r="G622" s="110"/>
      <c r="H622" s="110"/>
      <c r="R622" s="110"/>
      <c r="S622" s="110"/>
      <c r="T622" s="110"/>
      <c r="U622" s="110"/>
    </row>
    <row r="623" spans="3:25" x14ac:dyDescent="0.3">
      <c r="C623" s="2"/>
      <c r="D623" s="2"/>
      <c r="E623" s="3"/>
      <c r="F623" s="3"/>
      <c r="G623" s="3"/>
      <c r="H623" s="3"/>
      <c r="P623" s="2"/>
      <c r="Q623" s="2"/>
      <c r="R623" s="3"/>
      <c r="S623" s="3"/>
      <c r="T623" s="3"/>
      <c r="U623" s="3"/>
    </row>
    <row r="625" spans="3:27" x14ac:dyDescent="0.3">
      <c r="C625" s="110"/>
      <c r="D625" s="110"/>
      <c r="E625" s="110"/>
      <c r="F625" s="110"/>
      <c r="G625" s="110"/>
      <c r="H625" s="111"/>
      <c r="I625" s="111"/>
      <c r="J625" s="111"/>
      <c r="K625" s="111"/>
      <c r="L625" s="111"/>
      <c r="M625" s="111"/>
      <c r="P625" s="110"/>
      <c r="Q625" s="110"/>
      <c r="R625" s="110"/>
      <c r="S625" s="110"/>
      <c r="T625" s="110"/>
      <c r="U625" s="111"/>
      <c r="V625" s="111"/>
      <c r="W625" s="111"/>
      <c r="X625" s="111"/>
      <c r="Y625" s="111"/>
      <c r="Z625" s="111"/>
    </row>
    <row r="627" spans="3:27" x14ac:dyDescent="0.3">
      <c r="F627" s="112"/>
      <c r="G627" s="113"/>
      <c r="H627" s="113"/>
      <c r="I627" s="39"/>
      <c r="J627" s="125"/>
      <c r="K627" s="125"/>
      <c r="L627" s="40"/>
      <c r="M627" s="113"/>
      <c r="N627" s="113"/>
      <c r="S627" s="112"/>
      <c r="T627" s="113"/>
      <c r="U627" s="113"/>
      <c r="V627" s="39"/>
      <c r="W627" s="125"/>
      <c r="X627" s="125"/>
      <c r="Y627" s="40"/>
      <c r="Z627" s="113"/>
      <c r="AA627" s="113"/>
    </row>
    <row r="628" spans="3:27" x14ac:dyDescent="0.3">
      <c r="F628" s="82"/>
      <c r="G628" s="82"/>
      <c r="H628" s="82"/>
      <c r="I628" s="82"/>
      <c r="J628" s="82"/>
      <c r="K628" s="82"/>
      <c r="L628" s="82"/>
      <c r="M628" s="82"/>
      <c r="N628" s="82"/>
      <c r="S628" s="82"/>
      <c r="T628" s="82"/>
      <c r="U628" s="82"/>
      <c r="V628" s="82"/>
      <c r="W628" s="82"/>
      <c r="X628" s="82"/>
      <c r="Y628" s="82"/>
      <c r="Z628" s="82"/>
      <c r="AA628" s="82"/>
    </row>
    <row r="630" spans="3:27" x14ac:dyDescent="0.3">
      <c r="C630" s="12"/>
      <c r="P630" s="12"/>
    </row>
    <row r="632" spans="3:27" x14ac:dyDescent="0.3">
      <c r="C632" s="82"/>
      <c r="D632" s="82"/>
      <c r="E632" s="82"/>
      <c r="F632" s="82"/>
      <c r="G632" s="82"/>
      <c r="H632" s="82"/>
      <c r="I632" s="82"/>
      <c r="J632" s="82"/>
      <c r="K632" s="2"/>
      <c r="L632" s="82"/>
      <c r="M632" s="82"/>
      <c r="N632" s="82"/>
      <c r="P632" s="82"/>
      <c r="Q632" s="82"/>
      <c r="R632" s="82"/>
      <c r="S632" s="82"/>
      <c r="T632" s="82"/>
      <c r="U632" s="82"/>
      <c r="V632" s="82"/>
      <c r="W632" s="82"/>
      <c r="X632" s="2"/>
      <c r="Y632" s="82"/>
      <c r="Z632" s="82"/>
      <c r="AA632" s="82"/>
    </row>
    <row r="633" spans="3:27" x14ac:dyDescent="0.3">
      <c r="C633" s="148"/>
      <c r="D633" s="148"/>
      <c r="E633" s="148"/>
      <c r="F633" s="148"/>
      <c r="G633" s="148"/>
      <c r="H633" s="149"/>
      <c r="I633" s="149"/>
      <c r="J633" s="149"/>
      <c r="K633" s="149"/>
      <c r="L633" s="82"/>
      <c r="M633" s="82"/>
      <c r="N633" s="82"/>
      <c r="P633" s="148"/>
      <c r="Q633" s="148"/>
      <c r="R633" s="148"/>
      <c r="S633" s="148"/>
      <c r="T633" s="148"/>
      <c r="U633" s="149"/>
      <c r="V633" s="149"/>
      <c r="W633" s="149"/>
      <c r="X633" s="149"/>
      <c r="Y633" s="82"/>
      <c r="Z633" s="82"/>
      <c r="AA633" s="82"/>
    </row>
    <row r="634" spans="3:27" x14ac:dyDescent="0.3">
      <c r="C634" s="148"/>
      <c r="D634" s="148"/>
      <c r="E634" s="148"/>
      <c r="F634" s="148"/>
      <c r="G634" s="148"/>
      <c r="H634" s="149"/>
      <c r="I634" s="149"/>
      <c r="J634" s="149"/>
      <c r="K634" s="149"/>
      <c r="L634" s="82"/>
      <c r="M634" s="82"/>
      <c r="N634" s="82"/>
      <c r="P634" s="148"/>
      <c r="Q634" s="148"/>
      <c r="R634" s="148"/>
      <c r="S634" s="148"/>
      <c r="T634" s="148"/>
      <c r="U634" s="149"/>
      <c r="V634" s="149"/>
      <c r="W634" s="149"/>
      <c r="X634" s="149"/>
      <c r="Y634" s="82"/>
      <c r="Z634" s="82"/>
      <c r="AA634" s="82"/>
    </row>
    <row r="635" spans="3:27" x14ac:dyDescent="0.3">
      <c r="C635" s="136"/>
      <c r="D635" s="136"/>
      <c r="E635" s="136"/>
      <c r="F635" s="136"/>
      <c r="G635" s="136"/>
      <c r="H635" s="149"/>
      <c r="I635" s="149"/>
      <c r="J635" s="149"/>
      <c r="K635" s="149"/>
      <c r="L635" s="82"/>
      <c r="M635" s="82"/>
      <c r="N635" s="82"/>
      <c r="P635" s="136"/>
      <c r="Q635" s="136"/>
      <c r="R635" s="136"/>
      <c r="S635" s="136"/>
      <c r="T635" s="136"/>
      <c r="U635" s="149"/>
      <c r="V635" s="149"/>
      <c r="W635" s="149"/>
      <c r="X635" s="149"/>
      <c r="Y635" s="82"/>
      <c r="Z635" s="82"/>
      <c r="AA635" s="82"/>
    </row>
    <row r="636" spans="3:27" x14ac:dyDescent="0.3">
      <c r="C636" s="136"/>
      <c r="D636" s="136"/>
      <c r="E636" s="136"/>
      <c r="F636" s="136"/>
      <c r="G636" s="136"/>
      <c r="H636" s="149"/>
      <c r="I636" s="149"/>
      <c r="J636" s="149"/>
      <c r="K636" s="149"/>
      <c r="L636" s="82"/>
      <c r="M636" s="82"/>
      <c r="N636" s="82"/>
      <c r="P636" s="136"/>
      <c r="Q636" s="136"/>
      <c r="R636" s="136"/>
      <c r="S636" s="136"/>
      <c r="T636" s="136"/>
      <c r="U636" s="149"/>
      <c r="V636" s="149"/>
      <c r="W636" s="149"/>
      <c r="X636" s="149"/>
      <c r="Y636" s="82"/>
      <c r="Z636" s="82"/>
      <c r="AA636" s="82"/>
    </row>
    <row r="637" spans="3:27" x14ac:dyDescent="0.3">
      <c r="C637" s="136"/>
      <c r="D637" s="136"/>
      <c r="E637" s="136"/>
      <c r="F637" s="136"/>
      <c r="G637" s="136"/>
      <c r="H637" s="149"/>
      <c r="I637" s="149"/>
      <c r="J637" s="149"/>
      <c r="K637" s="149"/>
      <c r="L637" s="82"/>
      <c r="M637" s="82"/>
      <c r="N637" s="82"/>
      <c r="P637" s="136"/>
      <c r="Q637" s="136"/>
      <c r="R637" s="136"/>
      <c r="S637" s="136"/>
      <c r="T637" s="136"/>
      <c r="U637" s="149"/>
      <c r="V637" s="149"/>
      <c r="W637" s="149"/>
      <c r="X637" s="149"/>
      <c r="Y637" s="82"/>
      <c r="Z637" s="82"/>
      <c r="AA637" s="82"/>
    </row>
    <row r="638" spans="3:27" x14ac:dyDescent="0.3">
      <c r="C638" s="148"/>
      <c r="D638" s="148"/>
      <c r="E638" s="148"/>
      <c r="F638" s="148"/>
      <c r="G638" s="148"/>
      <c r="H638" s="149"/>
      <c r="I638" s="149"/>
      <c r="J638" s="149"/>
      <c r="K638" s="149"/>
      <c r="L638" s="82"/>
      <c r="M638" s="82"/>
      <c r="N638" s="82"/>
      <c r="P638" s="148"/>
      <c r="Q638" s="148"/>
      <c r="R638" s="148"/>
      <c r="S638" s="148"/>
      <c r="T638" s="148"/>
      <c r="U638" s="149"/>
      <c r="V638" s="149"/>
      <c r="W638" s="149"/>
      <c r="X638" s="149"/>
      <c r="Y638" s="82"/>
      <c r="Z638" s="82"/>
      <c r="AA638" s="82"/>
    </row>
    <row r="639" spans="3:27" x14ac:dyDescent="0.3">
      <c r="C639" s="148"/>
      <c r="D639" s="148"/>
      <c r="E639" s="148"/>
      <c r="F639" s="148"/>
      <c r="G639" s="148"/>
      <c r="H639" s="149"/>
      <c r="I639" s="149"/>
      <c r="J639" s="149"/>
      <c r="K639" s="149"/>
      <c r="L639" s="82"/>
      <c r="M639" s="82"/>
      <c r="N639" s="82"/>
      <c r="P639" s="148"/>
      <c r="Q639" s="148"/>
      <c r="R639" s="148"/>
      <c r="S639" s="148"/>
      <c r="T639" s="148"/>
      <c r="U639" s="149"/>
      <c r="V639" s="149"/>
      <c r="W639" s="149"/>
      <c r="X639" s="149"/>
      <c r="Y639" s="82"/>
      <c r="Z639" s="82"/>
      <c r="AA639" s="82"/>
    </row>
    <row r="642" spans="3:26" x14ac:dyDescent="0.3">
      <c r="C642" s="12"/>
      <c r="P642" s="12"/>
    </row>
    <row r="643" spans="3:26" x14ac:dyDescent="0.3">
      <c r="C643" s="150"/>
      <c r="D643" s="150"/>
      <c r="E643" s="150"/>
      <c r="F643" s="150"/>
      <c r="G643" s="150"/>
      <c r="H643" s="150"/>
      <c r="I643" s="150"/>
      <c r="J643" s="150"/>
      <c r="K643" s="150"/>
      <c r="L643" s="150"/>
      <c r="M643" s="150"/>
      <c r="P643" s="150"/>
      <c r="Q643" s="150"/>
      <c r="R643" s="150"/>
      <c r="S643" s="150"/>
      <c r="T643" s="150"/>
      <c r="U643" s="150"/>
      <c r="V643" s="150"/>
      <c r="W643" s="150"/>
      <c r="X643" s="150"/>
      <c r="Y643" s="150"/>
      <c r="Z643" s="150"/>
    </row>
    <row r="644" spans="3:26" x14ac:dyDescent="0.3">
      <c r="C644" s="150"/>
      <c r="D644" s="150"/>
      <c r="E644" s="150"/>
      <c r="F644" s="150"/>
      <c r="G644" s="150"/>
      <c r="H644" s="150"/>
      <c r="I644" s="150"/>
      <c r="J644" s="150"/>
      <c r="K644" s="150"/>
      <c r="L644" s="150"/>
      <c r="M644" s="150"/>
      <c r="P644" s="150"/>
      <c r="Q644" s="150"/>
      <c r="R644" s="150"/>
      <c r="S644" s="150"/>
      <c r="T644" s="150"/>
      <c r="U644" s="150"/>
      <c r="V644" s="150"/>
      <c r="W644" s="150"/>
      <c r="X644" s="150"/>
      <c r="Y644" s="150"/>
      <c r="Z644" s="150"/>
    </row>
    <row r="650" spans="3:26" x14ac:dyDescent="0.3">
      <c r="D650" s="113"/>
      <c r="E650" s="113"/>
      <c r="F650" s="113"/>
      <c r="G650" s="113"/>
      <c r="Q650" s="113"/>
      <c r="R650" s="113"/>
      <c r="S650" s="113"/>
      <c r="T650" s="113"/>
    </row>
    <row r="651" spans="3:26" x14ac:dyDescent="0.3">
      <c r="K651" s="110"/>
      <c r="L651" s="110"/>
      <c r="M651" s="110"/>
      <c r="X651" s="110"/>
      <c r="Y651" s="110"/>
      <c r="Z651" s="110"/>
    </row>
    <row r="652" spans="3:26" x14ac:dyDescent="0.3">
      <c r="D652" s="82"/>
      <c r="E652" s="82"/>
      <c r="F652" s="82"/>
      <c r="G652" s="82"/>
      <c r="Q652" s="82"/>
      <c r="R652" s="82"/>
      <c r="S652" s="82"/>
      <c r="T652" s="82"/>
    </row>
    <row r="666" spans="4:25" ht="18" x14ac:dyDescent="0.35">
      <c r="E666" s="1"/>
      <c r="R666" s="1"/>
    </row>
    <row r="667" spans="4:25" x14ac:dyDescent="0.3">
      <c r="D667" s="82"/>
      <c r="E667" s="82"/>
      <c r="F667" s="82"/>
      <c r="G667" s="82"/>
      <c r="H667" s="82"/>
      <c r="I667" s="82"/>
      <c r="J667" s="82"/>
      <c r="K667" s="82"/>
      <c r="L667" s="82"/>
      <c r="Q667" s="82"/>
      <c r="R667" s="82"/>
      <c r="S667" s="82"/>
      <c r="T667" s="82"/>
      <c r="U667" s="82"/>
      <c r="V667" s="82"/>
      <c r="W667" s="82"/>
      <c r="X667" s="82"/>
      <c r="Y667" s="82"/>
    </row>
    <row r="670" spans="4:25" x14ac:dyDescent="0.3">
      <c r="E670" s="2"/>
      <c r="F670" s="12"/>
      <c r="G670" s="41"/>
      <c r="H670" s="41"/>
      <c r="I670" s="2"/>
      <c r="J670" s="41"/>
      <c r="K670" s="41"/>
      <c r="L670" s="41"/>
      <c r="R670" s="2"/>
      <c r="S670" s="12"/>
      <c r="T670" s="41"/>
      <c r="U670" s="41"/>
      <c r="V670" s="2"/>
      <c r="W670" s="41"/>
      <c r="X670" s="41"/>
      <c r="Y670" s="41"/>
    </row>
    <row r="672" spans="4:25" x14ac:dyDescent="0.3">
      <c r="E672" s="110"/>
      <c r="F672" s="110"/>
      <c r="G672" s="110"/>
      <c r="H672" s="110"/>
      <c r="R672" s="110"/>
      <c r="S672" s="110"/>
      <c r="T672" s="110"/>
      <c r="U672" s="110"/>
    </row>
    <row r="673" spans="3:27" x14ac:dyDescent="0.3">
      <c r="C673" s="2"/>
      <c r="D673" s="2"/>
      <c r="E673" s="3"/>
      <c r="F673" s="3"/>
      <c r="G673" s="3"/>
      <c r="H673" s="3"/>
      <c r="P673" s="2"/>
      <c r="Q673" s="2"/>
      <c r="R673" s="3"/>
      <c r="S673" s="3"/>
      <c r="T673" s="3"/>
      <c r="U673" s="3"/>
    </row>
    <row r="675" spans="3:27" x14ac:dyDescent="0.3">
      <c r="C675" s="110"/>
      <c r="D675" s="110"/>
      <c r="E675" s="110"/>
      <c r="F675" s="110"/>
      <c r="G675" s="110"/>
      <c r="H675" s="111"/>
      <c r="I675" s="111"/>
      <c r="J675" s="111"/>
      <c r="K675" s="111"/>
      <c r="L675" s="111"/>
      <c r="M675" s="111"/>
      <c r="P675" s="110"/>
      <c r="Q675" s="110"/>
      <c r="R675" s="110"/>
      <c r="S675" s="110"/>
      <c r="T675" s="110"/>
      <c r="U675" s="111"/>
      <c r="V675" s="111"/>
      <c r="W675" s="111"/>
      <c r="X675" s="111"/>
      <c r="Y675" s="111"/>
      <c r="Z675" s="111"/>
    </row>
    <row r="677" spans="3:27" x14ac:dyDescent="0.3">
      <c r="F677" s="112"/>
      <c r="G677" s="113"/>
      <c r="H677" s="113"/>
      <c r="I677" s="39"/>
      <c r="J677" s="125"/>
      <c r="K677" s="125"/>
      <c r="L677" s="40"/>
      <c r="M677" s="113"/>
      <c r="N677" s="113"/>
      <c r="S677" s="112"/>
      <c r="T677" s="113"/>
      <c r="U677" s="113"/>
      <c r="V677" s="39"/>
      <c r="W677" s="125"/>
      <c r="X677" s="125"/>
      <c r="Y677" s="40"/>
      <c r="Z677" s="113"/>
      <c r="AA677" s="113"/>
    </row>
    <row r="678" spans="3:27" x14ac:dyDescent="0.3">
      <c r="F678" s="82"/>
      <c r="G678" s="82"/>
      <c r="H678" s="82"/>
      <c r="I678" s="82"/>
      <c r="J678" s="82"/>
      <c r="K678" s="82"/>
      <c r="L678" s="82"/>
      <c r="M678" s="82"/>
      <c r="N678" s="82"/>
      <c r="S678" s="82"/>
      <c r="T678" s="82"/>
      <c r="U678" s="82"/>
      <c r="V678" s="82"/>
      <c r="W678" s="82"/>
      <c r="X678" s="82"/>
      <c r="Y678" s="82"/>
      <c r="Z678" s="82"/>
      <c r="AA678" s="82"/>
    </row>
    <row r="680" spans="3:27" x14ac:dyDescent="0.3">
      <c r="C680" s="12"/>
      <c r="P680" s="12"/>
    </row>
    <row r="682" spans="3:27" x14ac:dyDescent="0.3">
      <c r="C682" s="82"/>
      <c r="D682" s="82"/>
      <c r="E682" s="82"/>
      <c r="F682" s="82"/>
      <c r="G682" s="82"/>
      <c r="H682" s="82"/>
      <c r="I682" s="82"/>
      <c r="J682" s="82"/>
      <c r="K682" s="2"/>
      <c r="L682" s="82"/>
      <c r="M682" s="82"/>
      <c r="N682" s="82"/>
      <c r="P682" s="82"/>
      <c r="Q682" s="82"/>
      <c r="R682" s="82"/>
      <c r="S682" s="82"/>
      <c r="T682" s="82"/>
      <c r="U682" s="82"/>
      <c r="V682" s="82"/>
      <c r="W682" s="82"/>
      <c r="X682" s="2"/>
      <c r="Y682" s="82"/>
      <c r="Z682" s="82"/>
      <c r="AA682" s="82"/>
    </row>
    <row r="683" spans="3:27" x14ac:dyDescent="0.3">
      <c r="C683" s="148"/>
      <c r="D683" s="148"/>
      <c r="E683" s="148"/>
      <c r="F683" s="148"/>
      <c r="G683" s="148"/>
      <c r="H683" s="149"/>
      <c r="I683" s="149"/>
      <c r="J683" s="149"/>
      <c r="K683" s="149"/>
      <c r="L683" s="82"/>
      <c r="M683" s="82"/>
      <c r="N683" s="82"/>
      <c r="P683" s="148"/>
      <c r="Q683" s="148"/>
      <c r="R683" s="148"/>
      <c r="S683" s="148"/>
      <c r="T683" s="148"/>
      <c r="U683" s="149"/>
      <c r="V683" s="149"/>
      <c r="W683" s="149"/>
      <c r="X683" s="149"/>
      <c r="Y683" s="82"/>
      <c r="Z683" s="82"/>
      <c r="AA683" s="82"/>
    </row>
    <row r="684" spans="3:27" x14ac:dyDescent="0.3">
      <c r="C684" s="148"/>
      <c r="D684" s="148"/>
      <c r="E684" s="148"/>
      <c r="F684" s="148"/>
      <c r="G684" s="148"/>
      <c r="H684" s="149"/>
      <c r="I684" s="149"/>
      <c r="J684" s="149"/>
      <c r="K684" s="149"/>
      <c r="L684" s="82"/>
      <c r="M684" s="82"/>
      <c r="N684" s="82"/>
      <c r="P684" s="148"/>
      <c r="Q684" s="148"/>
      <c r="R684" s="148"/>
      <c r="S684" s="148"/>
      <c r="T684" s="148"/>
      <c r="U684" s="149"/>
      <c r="V684" s="149"/>
      <c r="W684" s="149"/>
      <c r="X684" s="149"/>
      <c r="Y684" s="82"/>
      <c r="Z684" s="82"/>
      <c r="AA684" s="82"/>
    </row>
    <row r="685" spans="3:27" x14ac:dyDescent="0.3">
      <c r="C685" s="136"/>
      <c r="D685" s="136"/>
      <c r="E685" s="136"/>
      <c r="F685" s="136"/>
      <c r="G685" s="136"/>
      <c r="H685" s="149"/>
      <c r="I685" s="149"/>
      <c r="J685" s="149"/>
      <c r="K685" s="149"/>
      <c r="L685" s="82"/>
      <c r="M685" s="82"/>
      <c r="N685" s="82"/>
      <c r="P685" s="136"/>
      <c r="Q685" s="136"/>
      <c r="R685" s="136"/>
      <c r="S685" s="136"/>
      <c r="T685" s="136"/>
      <c r="U685" s="149"/>
      <c r="V685" s="149"/>
      <c r="W685" s="149"/>
      <c r="X685" s="149"/>
      <c r="Y685" s="82"/>
      <c r="Z685" s="82"/>
      <c r="AA685" s="82"/>
    </row>
    <row r="686" spans="3:27" x14ac:dyDescent="0.3">
      <c r="C686" s="136"/>
      <c r="D686" s="136"/>
      <c r="E686" s="136"/>
      <c r="F686" s="136"/>
      <c r="G686" s="136"/>
      <c r="H686" s="149"/>
      <c r="I686" s="149"/>
      <c r="J686" s="149"/>
      <c r="K686" s="149"/>
      <c r="L686" s="82"/>
      <c r="M686" s="82"/>
      <c r="N686" s="82"/>
      <c r="P686" s="136"/>
      <c r="Q686" s="136"/>
      <c r="R686" s="136"/>
      <c r="S686" s="136"/>
      <c r="T686" s="136"/>
      <c r="U686" s="149"/>
      <c r="V686" s="149"/>
      <c r="W686" s="149"/>
      <c r="X686" s="149"/>
      <c r="Y686" s="82"/>
      <c r="Z686" s="82"/>
      <c r="AA686" s="82"/>
    </row>
    <row r="687" spans="3:27" x14ac:dyDescent="0.3">
      <c r="C687" s="136"/>
      <c r="D687" s="136"/>
      <c r="E687" s="136"/>
      <c r="F687" s="136"/>
      <c r="G687" s="136"/>
      <c r="H687" s="149"/>
      <c r="I687" s="149"/>
      <c r="J687" s="149"/>
      <c r="K687" s="149"/>
      <c r="L687" s="82"/>
      <c r="M687" s="82"/>
      <c r="N687" s="82"/>
      <c r="P687" s="136"/>
      <c r="Q687" s="136"/>
      <c r="R687" s="136"/>
      <c r="S687" s="136"/>
      <c r="T687" s="136"/>
      <c r="U687" s="149"/>
      <c r="V687" s="149"/>
      <c r="W687" s="149"/>
      <c r="X687" s="149"/>
      <c r="Y687" s="82"/>
      <c r="Z687" s="82"/>
      <c r="AA687" s="82"/>
    </row>
    <row r="688" spans="3:27" x14ac:dyDescent="0.3">
      <c r="C688" s="148"/>
      <c r="D688" s="148"/>
      <c r="E688" s="148"/>
      <c r="F688" s="148"/>
      <c r="G688" s="148"/>
      <c r="H688" s="149"/>
      <c r="I688" s="149"/>
      <c r="J688" s="149"/>
      <c r="K688" s="149"/>
      <c r="L688" s="82"/>
      <c r="M688" s="82"/>
      <c r="N688" s="82"/>
      <c r="P688" s="148"/>
      <c r="Q688" s="148"/>
      <c r="R688" s="148"/>
      <c r="S688" s="148"/>
      <c r="T688" s="148"/>
      <c r="U688" s="149"/>
      <c r="V688" s="149"/>
      <c r="W688" s="149"/>
      <c r="X688" s="149"/>
      <c r="Y688" s="82"/>
      <c r="Z688" s="82"/>
      <c r="AA688" s="82"/>
    </row>
    <row r="689" spans="3:27" x14ac:dyDescent="0.3">
      <c r="C689" s="148"/>
      <c r="D689" s="148"/>
      <c r="E689" s="148"/>
      <c r="F689" s="148"/>
      <c r="G689" s="148"/>
      <c r="H689" s="149"/>
      <c r="I689" s="149"/>
      <c r="J689" s="149"/>
      <c r="K689" s="149"/>
      <c r="L689" s="82"/>
      <c r="M689" s="82"/>
      <c r="N689" s="82"/>
      <c r="P689" s="148"/>
      <c r="Q689" s="148"/>
      <c r="R689" s="148"/>
      <c r="S689" s="148"/>
      <c r="T689" s="148"/>
      <c r="U689" s="149"/>
      <c r="V689" s="149"/>
      <c r="W689" s="149"/>
      <c r="X689" s="149"/>
      <c r="Y689" s="82"/>
      <c r="Z689" s="82"/>
      <c r="AA689" s="82"/>
    </row>
    <row r="692" spans="3:27" x14ac:dyDescent="0.3">
      <c r="C692" s="12"/>
      <c r="P692" s="12"/>
    </row>
    <row r="693" spans="3:27" x14ac:dyDescent="0.3">
      <c r="C693" s="150"/>
      <c r="D693" s="150"/>
      <c r="E693" s="150"/>
      <c r="F693" s="150"/>
      <c r="G693" s="150"/>
      <c r="H693" s="150"/>
      <c r="I693" s="150"/>
      <c r="J693" s="150"/>
      <c r="K693" s="150"/>
      <c r="L693" s="150"/>
      <c r="M693" s="150"/>
      <c r="P693" s="150"/>
      <c r="Q693" s="150"/>
      <c r="R693" s="150"/>
      <c r="S693" s="150"/>
      <c r="T693" s="150"/>
      <c r="U693" s="150"/>
      <c r="V693" s="150"/>
      <c r="W693" s="150"/>
      <c r="X693" s="150"/>
      <c r="Y693" s="150"/>
      <c r="Z693" s="150"/>
    </row>
    <row r="694" spans="3:27" x14ac:dyDescent="0.3">
      <c r="C694" s="150"/>
      <c r="D694" s="150"/>
      <c r="E694" s="150"/>
      <c r="F694" s="150"/>
      <c r="G694" s="150"/>
      <c r="H694" s="150"/>
      <c r="I694" s="150"/>
      <c r="J694" s="150"/>
      <c r="K694" s="150"/>
      <c r="L694" s="150"/>
      <c r="M694" s="150"/>
      <c r="P694" s="150"/>
      <c r="Q694" s="150"/>
      <c r="R694" s="150"/>
      <c r="S694" s="150"/>
      <c r="T694" s="150"/>
      <c r="U694" s="150"/>
      <c r="V694" s="150"/>
      <c r="W694" s="150"/>
      <c r="X694" s="150"/>
      <c r="Y694" s="150"/>
      <c r="Z694" s="150"/>
    </row>
    <row r="700" spans="3:27" x14ac:dyDescent="0.3">
      <c r="D700" s="113"/>
      <c r="E700" s="113"/>
      <c r="F700" s="113"/>
      <c r="G700" s="113"/>
      <c r="Q700" s="113"/>
      <c r="R700" s="113"/>
      <c r="S700" s="113"/>
      <c r="T700" s="113"/>
    </row>
    <row r="701" spans="3:27" x14ac:dyDescent="0.3">
      <c r="K701" s="110"/>
      <c r="L701" s="110"/>
      <c r="M701" s="110"/>
      <c r="X701" s="110"/>
      <c r="Y701" s="110"/>
      <c r="Z701" s="110"/>
    </row>
    <row r="702" spans="3:27" x14ac:dyDescent="0.3">
      <c r="D702" s="82"/>
      <c r="E702" s="82"/>
      <c r="F702" s="82"/>
      <c r="G702" s="82"/>
      <c r="Q702" s="82"/>
      <c r="R702" s="82"/>
      <c r="S702" s="82"/>
      <c r="T702" s="82"/>
    </row>
  </sheetData>
  <sheetProtection sheet="1" objects="1" scenarios="1"/>
  <mergeCells count="850">
    <mergeCell ref="D700:G700"/>
    <mergeCell ref="Q700:T700"/>
    <mergeCell ref="K701:M701"/>
    <mergeCell ref="X701:Z701"/>
    <mergeCell ref="D702:G702"/>
    <mergeCell ref="Q702:T702"/>
    <mergeCell ref="X688:X689"/>
    <mergeCell ref="Y688:AA689"/>
    <mergeCell ref="C693:H694"/>
    <mergeCell ref="I693:M694"/>
    <mergeCell ref="P693:U694"/>
    <mergeCell ref="V693:Z694"/>
    <mergeCell ref="C688:G689"/>
    <mergeCell ref="H688:J689"/>
    <mergeCell ref="K688:K689"/>
    <mergeCell ref="L688:N689"/>
    <mergeCell ref="P688:T689"/>
    <mergeCell ref="U688:W689"/>
    <mergeCell ref="X683:X684"/>
    <mergeCell ref="Y683:AA684"/>
    <mergeCell ref="C685:G687"/>
    <mergeCell ref="H685:J687"/>
    <mergeCell ref="K685:K687"/>
    <mergeCell ref="L685:N687"/>
    <mergeCell ref="P685:T687"/>
    <mergeCell ref="U685:W687"/>
    <mergeCell ref="X685:X687"/>
    <mergeCell ref="Y685:AA687"/>
    <mergeCell ref="C683:G684"/>
    <mergeCell ref="H683:J684"/>
    <mergeCell ref="K683:K684"/>
    <mergeCell ref="L683:N684"/>
    <mergeCell ref="P683:T684"/>
    <mergeCell ref="U683:W684"/>
    <mergeCell ref="C682:G682"/>
    <mergeCell ref="H682:J682"/>
    <mergeCell ref="L682:N682"/>
    <mergeCell ref="P682:T682"/>
    <mergeCell ref="U682:W682"/>
    <mergeCell ref="Y682:AA682"/>
    <mergeCell ref="F678:G678"/>
    <mergeCell ref="H678:K678"/>
    <mergeCell ref="L678:N678"/>
    <mergeCell ref="S678:T678"/>
    <mergeCell ref="U678:X678"/>
    <mergeCell ref="Y678:AA678"/>
    <mergeCell ref="F677:H677"/>
    <mergeCell ref="J677:K677"/>
    <mergeCell ref="M677:N677"/>
    <mergeCell ref="S677:U677"/>
    <mergeCell ref="W677:X677"/>
    <mergeCell ref="Z677:AA677"/>
    <mergeCell ref="D667:L667"/>
    <mergeCell ref="Q667:Y667"/>
    <mergeCell ref="E672:H672"/>
    <mergeCell ref="R672:U672"/>
    <mergeCell ref="C675:G675"/>
    <mergeCell ref="H675:M675"/>
    <mergeCell ref="P675:T675"/>
    <mergeCell ref="U675:Z675"/>
    <mergeCell ref="D650:G650"/>
    <mergeCell ref="Q650:T650"/>
    <mergeCell ref="K651:M651"/>
    <mergeCell ref="X651:Z651"/>
    <mergeCell ref="D652:G652"/>
    <mergeCell ref="Q652:T652"/>
    <mergeCell ref="X638:X639"/>
    <mergeCell ref="Y638:AA639"/>
    <mergeCell ref="C643:H644"/>
    <mergeCell ref="I643:M644"/>
    <mergeCell ref="P643:U644"/>
    <mergeCell ref="V643:Z644"/>
    <mergeCell ref="C638:G639"/>
    <mergeCell ref="H638:J639"/>
    <mergeCell ref="K638:K639"/>
    <mergeCell ref="L638:N639"/>
    <mergeCell ref="P638:T639"/>
    <mergeCell ref="U638:W639"/>
    <mergeCell ref="X633:X634"/>
    <mergeCell ref="Y633:AA634"/>
    <mergeCell ref="C635:G637"/>
    <mergeCell ref="H635:J637"/>
    <mergeCell ref="K635:K637"/>
    <mergeCell ref="L635:N637"/>
    <mergeCell ref="P635:T637"/>
    <mergeCell ref="U635:W637"/>
    <mergeCell ref="X635:X637"/>
    <mergeCell ref="Y635:AA637"/>
    <mergeCell ref="C633:G634"/>
    <mergeCell ref="H633:J634"/>
    <mergeCell ref="K633:K634"/>
    <mergeCell ref="L633:N634"/>
    <mergeCell ref="P633:T634"/>
    <mergeCell ref="U633:W634"/>
    <mergeCell ref="C632:G632"/>
    <mergeCell ref="H632:J632"/>
    <mergeCell ref="L632:N632"/>
    <mergeCell ref="P632:T632"/>
    <mergeCell ref="U632:W632"/>
    <mergeCell ref="Y632:AA632"/>
    <mergeCell ref="F628:G628"/>
    <mergeCell ref="H628:K628"/>
    <mergeCell ref="L628:N628"/>
    <mergeCell ref="S628:T628"/>
    <mergeCell ref="U628:X628"/>
    <mergeCell ref="Y628:AA628"/>
    <mergeCell ref="F627:H627"/>
    <mergeCell ref="J627:K627"/>
    <mergeCell ref="M627:N627"/>
    <mergeCell ref="S627:U627"/>
    <mergeCell ref="W627:X627"/>
    <mergeCell ref="Z627:AA627"/>
    <mergeCell ref="D617:L617"/>
    <mergeCell ref="Q617:Y617"/>
    <mergeCell ref="E622:H622"/>
    <mergeCell ref="R622:U622"/>
    <mergeCell ref="C625:G625"/>
    <mergeCell ref="H625:M625"/>
    <mergeCell ref="P625:T625"/>
    <mergeCell ref="U625:Z625"/>
    <mergeCell ref="D600:G600"/>
    <mergeCell ref="Q600:T600"/>
    <mergeCell ref="K601:M601"/>
    <mergeCell ref="X601:Z601"/>
    <mergeCell ref="D602:G602"/>
    <mergeCell ref="Q602:T602"/>
    <mergeCell ref="X588:X589"/>
    <mergeCell ref="Y588:AA589"/>
    <mergeCell ref="C593:H594"/>
    <mergeCell ref="I593:M594"/>
    <mergeCell ref="P593:U594"/>
    <mergeCell ref="V593:Z594"/>
    <mergeCell ref="C588:G589"/>
    <mergeCell ref="H588:J589"/>
    <mergeCell ref="K588:K589"/>
    <mergeCell ref="L588:N589"/>
    <mergeCell ref="P588:T589"/>
    <mergeCell ref="U588:W589"/>
    <mergeCell ref="X583:X584"/>
    <mergeCell ref="Y583:AA584"/>
    <mergeCell ref="C585:G587"/>
    <mergeCell ref="H585:J587"/>
    <mergeCell ref="K585:K587"/>
    <mergeCell ref="L585:N587"/>
    <mergeCell ref="P585:T587"/>
    <mergeCell ref="U585:W587"/>
    <mergeCell ref="X585:X587"/>
    <mergeCell ref="Y585:AA587"/>
    <mergeCell ref="C583:G584"/>
    <mergeCell ref="H583:J584"/>
    <mergeCell ref="K583:K584"/>
    <mergeCell ref="L583:N584"/>
    <mergeCell ref="P583:T584"/>
    <mergeCell ref="U583:W584"/>
    <mergeCell ref="C582:G582"/>
    <mergeCell ref="H582:J582"/>
    <mergeCell ref="L582:N582"/>
    <mergeCell ref="P582:T582"/>
    <mergeCell ref="U582:W582"/>
    <mergeCell ref="Y582:AA582"/>
    <mergeCell ref="F578:G578"/>
    <mergeCell ref="H578:K578"/>
    <mergeCell ref="L578:N578"/>
    <mergeCell ref="S578:T578"/>
    <mergeCell ref="U578:X578"/>
    <mergeCell ref="Y578:AA578"/>
    <mergeCell ref="F577:H577"/>
    <mergeCell ref="J577:K577"/>
    <mergeCell ref="M577:N577"/>
    <mergeCell ref="S577:U577"/>
    <mergeCell ref="W577:X577"/>
    <mergeCell ref="Z577:AA577"/>
    <mergeCell ref="D567:L567"/>
    <mergeCell ref="Q567:Y567"/>
    <mergeCell ref="E572:H572"/>
    <mergeCell ref="R572:U572"/>
    <mergeCell ref="C575:G575"/>
    <mergeCell ref="H575:M575"/>
    <mergeCell ref="P575:T575"/>
    <mergeCell ref="U575:Z575"/>
    <mergeCell ref="D550:G550"/>
    <mergeCell ref="Q550:T550"/>
    <mergeCell ref="K551:M551"/>
    <mergeCell ref="X551:Z551"/>
    <mergeCell ref="D552:G552"/>
    <mergeCell ref="Q552:T552"/>
    <mergeCell ref="X538:X539"/>
    <mergeCell ref="Y538:AA539"/>
    <mergeCell ref="C543:H544"/>
    <mergeCell ref="I543:M544"/>
    <mergeCell ref="P543:U544"/>
    <mergeCell ref="V543:Z544"/>
    <mergeCell ref="C538:G539"/>
    <mergeCell ref="H538:J539"/>
    <mergeCell ref="K538:K539"/>
    <mergeCell ref="L538:N539"/>
    <mergeCell ref="P538:T539"/>
    <mergeCell ref="U538:W539"/>
    <mergeCell ref="X533:X534"/>
    <mergeCell ref="Y533:AA534"/>
    <mergeCell ref="C535:G537"/>
    <mergeCell ref="H535:J537"/>
    <mergeCell ref="K535:K537"/>
    <mergeCell ref="L535:N537"/>
    <mergeCell ref="P535:T537"/>
    <mergeCell ref="U535:W537"/>
    <mergeCell ref="X535:X537"/>
    <mergeCell ref="Y535:AA537"/>
    <mergeCell ref="C533:G534"/>
    <mergeCell ref="H533:J534"/>
    <mergeCell ref="K533:K534"/>
    <mergeCell ref="L533:N534"/>
    <mergeCell ref="P533:T534"/>
    <mergeCell ref="U533:W534"/>
    <mergeCell ref="C532:G532"/>
    <mergeCell ref="H532:J532"/>
    <mergeCell ref="L532:N532"/>
    <mergeCell ref="P532:T532"/>
    <mergeCell ref="U532:W532"/>
    <mergeCell ref="Y532:AA532"/>
    <mergeCell ref="F528:G528"/>
    <mergeCell ref="H528:K528"/>
    <mergeCell ref="L528:N528"/>
    <mergeCell ref="S528:T528"/>
    <mergeCell ref="U528:X528"/>
    <mergeCell ref="Y528:AA528"/>
    <mergeCell ref="F527:H527"/>
    <mergeCell ref="J527:K527"/>
    <mergeCell ref="M527:N527"/>
    <mergeCell ref="S527:U527"/>
    <mergeCell ref="W527:X527"/>
    <mergeCell ref="Z527:AA527"/>
    <mergeCell ref="D517:L517"/>
    <mergeCell ref="Q517:Y517"/>
    <mergeCell ref="E522:H522"/>
    <mergeCell ref="R522:U522"/>
    <mergeCell ref="C525:G525"/>
    <mergeCell ref="H525:M525"/>
    <mergeCell ref="P525:T525"/>
    <mergeCell ref="U525:Z525"/>
    <mergeCell ref="D500:G500"/>
    <mergeCell ref="Q500:T500"/>
    <mergeCell ref="K501:M501"/>
    <mergeCell ref="X501:Z501"/>
    <mergeCell ref="D502:G502"/>
    <mergeCell ref="Q502:T502"/>
    <mergeCell ref="X488:X489"/>
    <mergeCell ref="Y488:AA489"/>
    <mergeCell ref="C493:H494"/>
    <mergeCell ref="I493:M494"/>
    <mergeCell ref="P493:U494"/>
    <mergeCell ref="V493:Z494"/>
    <mergeCell ref="C488:G489"/>
    <mergeCell ref="H488:J489"/>
    <mergeCell ref="K488:K489"/>
    <mergeCell ref="L488:N489"/>
    <mergeCell ref="P488:T489"/>
    <mergeCell ref="U488:W489"/>
    <mergeCell ref="X483:X484"/>
    <mergeCell ref="Y483:AA484"/>
    <mergeCell ref="C485:G487"/>
    <mergeCell ref="H485:J487"/>
    <mergeCell ref="K485:K487"/>
    <mergeCell ref="L485:N487"/>
    <mergeCell ref="P485:T487"/>
    <mergeCell ref="U485:W487"/>
    <mergeCell ref="X485:X487"/>
    <mergeCell ref="Y485:AA487"/>
    <mergeCell ref="C483:G484"/>
    <mergeCell ref="H483:J484"/>
    <mergeCell ref="K483:K484"/>
    <mergeCell ref="L483:N484"/>
    <mergeCell ref="P483:T484"/>
    <mergeCell ref="U483:W484"/>
    <mergeCell ref="C482:G482"/>
    <mergeCell ref="H482:J482"/>
    <mergeCell ref="L482:N482"/>
    <mergeCell ref="P482:T482"/>
    <mergeCell ref="U482:W482"/>
    <mergeCell ref="Y482:AA482"/>
    <mergeCell ref="F478:G478"/>
    <mergeCell ref="H478:K478"/>
    <mergeCell ref="L478:N478"/>
    <mergeCell ref="S478:T478"/>
    <mergeCell ref="U478:X478"/>
    <mergeCell ref="Y478:AA478"/>
    <mergeCell ref="F477:H477"/>
    <mergeCell ref="J477:K477"/>
    <mergeCell ref="M477:N477"/>
    <mergeCell ref="S477:U477"/>
    <mergeCell ref="W477:X477"/>
    <mergeCell ref="Z477:AA477"/>
    <mergeCell ref="D467:L467"/>
    <mergeCell ref="Q467:Y467"/>
    <mergeCell ref="E472:H472"/>
    <mergeCell ref="R472:U472"/>
    <mergeCell ref="C475:G475"/>
    <mergeCell ref="H475:M475"/>
    <mergeCell ref="P475:T475"/>
    <mergeCell ref="U475:Z475"/>
    <mergeCell ref="D450:G450"/>
    <mergeCell ref="Q450:T450"/>
    <mergeCell ref="K451:M451"/>
    <mergeCell ref="X451:Z451"/>
    <mergeCell ref="D452:G452"/>
    <mergeCell ref="Q452:T452"/>
    <mergeCell ref="X438:X439"/>
    <mergeCell ref="Y438:AA439"/>
    <mergeCell ref="C443:H444"/>
    <mergeCell ref="I443:M444"/>
    <mergeCell ref="P443:U444"/>
    <mergeCell ref="V443:Z444"/>
    <mergeCell ref="C438:G439"/>
    <mergeCell ref="H438:J439"/>
    <mergeCell ref="K438:K439"/>
    <mergeCell ref="L438:N439"/>
    <mergeCell ref="P438:T439"/>
    <mergeCell ref="U438:W439"/>
    <mergeCell ref="X433:X434"/>
    <mergeCell ref="Y433:AA434"/>
    <mergeCell ref="C435:G437"/>
    <mergeCell ref="H435:J437"/>
    <mergeCell ref="K435:K437"/>
    <mergeCell ref="L435:N437"/>
    <mergeCell ref="P435:T437"/>
    <mergeCell ref="U435:W437"/>
    <mergeCell ref="X435:X437"/>
    <mergeCell ref="Y435:AA437"/>
    <mergeCell ref="C433:G434"/>
    <mergeCell ref="H433:J434"/>
    <mergeCell ref="K433:K434"/>
    <mergeCell ref="L433:N434"/>
    <mergeCell ref="P433:T434"/>
    <mergeCell ref="U433:W434"/>
    <mergeCell ref="C432:G432"/>
    <mergeCell ref="H432:J432"/>
    <mergeCell ref="L432:N432"/>
    <mergeCell ref="P432:T432"/>
    <mergeCell ref="U432:W432"/>
    <mergeCell ref="Y432:AA432"/>
    <mergeCell ref="F428:G428"/>
    <mergeCell ref="H428:K428"/>
    <mergeCell ref="L428:N428"/>
    <mergeCell ref="S428:T428"/>
    <mergeCell ref="U428:X428"/>
    <mergeCell ref="Y428:AA428"/>
    <mergeCell ref="F427:H427"/>
    <mergeCell ref="J427:K427"/>
    <mergeCell ref="M427:N427"/>
    <mergeCell ref="S427:U427"/>
    <mergeCell ref="W427:X427"/>
    <mergeCell ref="Z427:AA427"/>
    <mergeCell ref="D417:L417"/>
    <mergeCell ref="Q417:Y417"/>
    <mergeCell ref="E422:H422"/>
    <mergeCell ref="R422:U422"/>
    <mergeCell ref="C425:G425"/>
    <mergeCell ref="H425:M425"/>
    <mergeCell ref="P425:T425"/>
    <mergeCell ref="U425:Z425"/>
    <mergeCell ref="D400:G400"/>
    <mergeCell ref="Q400:T400"/>
    <mergeCell ref="K401:M401"/>
    <mergeCell ref="X401:Z401"/>
    <mergeCell ref="D402:G402"/>
    <mergeCell ref="Q402:T402"/>
    <mergeCell ref="X388:X389"/>
    <mergeCell ref="Y388:AA389"/>
    <mergeCell ref="C393:H394"/>
    <mergeCell ref="I393:M394"/>
    <mergeCell ref="P393:U394"/>
    <mergeCell ref="V393:Z394"/>
    <mergeCell ref="C388:G389"/>
    <mergeCell ref="H388:J389"/>
    <mergeCell ref="K388:K389"/>
    <mergeCell ref="L388:N389"/>
    <mergeCell ref="P388:T389"/>
    <mergeCell ref="U388:W389"/>
    <mergeCell ref="X383:X384"/>
    <mergeCell ref="Y383:AA384"/>
    <mergeCell ref="C385:G387"/>
    <mergeCell ref="H385:J387"/>
    <mergeCell ref="K385:K387"/>
    <mergeCell ref="L385:N387"/>
    <mergeCell ref="P385:T387"/>
    <mergeCell ref="U385:W387"/>
    <mergeCell ref="X385:X387"/>
    <mergeCell ref="Y385:AA387"/>
    <mergeCell ref="C383:G384"/>
    <mergeCell ref="H383:J384"/>
    <mergeCell ref="K383:K384"/>
    <mergeCell ref="L383:N384"/>
    <mergeCell ref="P383:T384"/>
    <mergeCell ref="U383:W384"/>
    <mergeCell ref="C382:G382"/>
    <mergeCell ref="H382:J382"/>
    <mergeCell ref="L382:N382"/>
    <mergeCell ref="P382:T382"/>
    <mergeCell ref="U382:W382"/>
    <mergeCell ref="Y382:AA382"/>
    <mergeCell ref="F378:G378"/>
    <mergeCell ref="H378:K378"/>
    <mergeCell ref="L378:N378"/>
    <mergeCell ref="S378:T378"/>
    <mergeCell ref="U378:X378"/>
    <mergeCell ref="Y378:AA378"/>
    <mergeCell ref="F377:H377"/>
    <mergeCell ref="J377:K377"/>
    <mergeCell ref="M377:N377"/>
    <mergeCell ref="S377:U377"/>
    <mergeCell ref="W377:X377"/>
    <mergeCell ref="Z377:AA377"/>
    <mergeCell ref="D367:L367"/>
    <mergeCell ref="Q367:Y367"/>
    <mergeCell ref="E372:H372"/>
    <mergeCell ref="R372:U372"/>
    <mergeCell ref="C375:G375"/>
    <mergeCell ref="H375:M375"/>
    <mergeCell ref="P375:T375"/>
    <mergeCell ref="U375:Z375"/>
    <mergeCell ref="D350:G350"/>
    <mergeCell ref="Q350:T350"/>
    <mergeCell ref="K351:M351"/>
    <mergeCell ref="X351:Z351"/>
    <mergeCell ref="D352:G352"/>
    <mergeCell ref="Q352:T352"/>
    <mergeCell ref="X338:X339"/>
    <mergeCell ref="Y338:AA339"/>
    <mergeCell ref="C343:H344"/>
    <mergeCell ref="I343:M344"/>
    <mergeCell ref="P343:U344"/>
    <mergeCell ref="V343:Z344"/>
    <mergeCell ref="C338:G339"/>
    <mergeCell ref="H338:J339"/>
    <mergeCell ref="K338:K339"/>
    <mergeCell ref="L338:N339"/>
    <mergeCell ref="P338:T339"/>
    <mergeCell ref="U338:W339"/>
    <mergeCell ref="X333:X334"/>
    <mergeCell ref="Y333:AA334"/>
    <mergeCell ref="C335:G337"/>
    <mergeCell ref="H335:J337"/>
    <mergeCell ref="K335:K337"/>
    <mergeCell ref="L335:N337"/>
    <mergeCell ref="P335:T337"/>
    <mergeCell ref="U335:W337"/>
    <mergeCell ref="X335:X337"/>
    <mergeCell ref="Y335:AA337"/>
    <mergeCell ref="C333:G334"/>
    <mergeCell ref="H333:J334"/>
    <mergeCell ref="K333:K334"/>
    <mergeCell ref="L333:N334"/>
    <mergeCell ref="P333:T334"/>
    <mergeCell ref="U333:W334"/>
    <mergeCell ref="C332:G332"/>
    <mergeCell ref="H332:J332"/>
    <mergeCell ref="L332:N332"/>
    <mergeCell ref="P332:T332"/>
    <mergeCell ref="U332:W332"/>
    <mergeCell ref="Y332:AA332"/>
    <mergeCell ref="F328:G328"/>
    <mergeCell ref="H328:K328"/>
    <mergeCell ref="L328:N328"/>
    <mergeCell ref="S328:T328"/>
    <mergeCell ref="U328:X328"/>
    <mergeCell ref="Y328:AA328"/>
    <mergeCell ref="F327:H327"/>
    <mergeCell ref="J327:K327"/>
    <mergeCell ref="M327:N327"/>
    <mergeCell ref="S327:U327"/>
    <mergeCell ref="W327:X327"/>
    <mergeCell ref="Z327:AA327"/>
    <mergeCell ref="D317:L317"/>
    <mergeCell ref="Q317:Y317"/>
    <mergeCell ref="E322:H322"/>
    <mergeCell ref="R322:U322"/>
    <mergeCell ref="C325:G325"/>
    <mergeCell ref="H325:M325"/>
    <mergeCell ref="P325:T325"/>
    <mergeCell ref="U325:Z325"/>
    <mergeCell ref="D300:G300"/>
    <mergeCell ref="Q300:T300"/>
    <mergeCell ref="K301:M301"/>
    <mergeCell ref="X301:Z301"/>
    <mergeCell ref="D302:G302"/>
    <mergeCell ref="Q302:T302"/>
    <mergeCell ref="X288:X289"/>
    <mergeCell ref="Y288:AA289"/>
    <mergeCell ref="C293:H294"/>
    <mergeCell ref="I293:M294"/>
    <mergeCell ref="P293:U294"/>
    <mergeCell ref="V293:Z294"/>
    <mergeCell ref="C288:G289"/>
    <mergeCell ref="H288:J289"/>
    <mergeCell ref="K288:K289"/>
    <mergeCell ref="L288:N289"/>
    <mergeCell ref="P288:T289"/>
    <mergeCell ref="U288:W289"/>
    <mergeCell ref="X283:X284"/>
    <mergeCell ref="Y283:AA284"/>
    <mergeCell ref="C285:G287"/>
    <mergeCell ref="H285:J287"/>
    <mergeCell ref="K285:K287"/>
    <mergeCell ref="L285:N287"/>
    <mergeCell ref="P285:T287"/>
    <mergeCell ref="U285:W287"/>
    <mergeCell ref="X285:X287"/>
    <mergeCell ref="Y285:AA287"/>
    <mergeCell ref="C283:G284"/>
    <mergeCell ref="H283:J284"/>
    <mergeCell ref="K283:K284"/>
    <mergeCell ref="L283:N284"/>
    <mergeCell ref="P283:T284"/>
    <mergeCell ref="U283:W284"/>
    <mergeCell ref="C282:G282"/>
    <mergeCell ref="H282:J282"/>
    <mergeCell ref="L282:N282"/>
    <mergeCell ref="P282:T282"/>
    <mergeCell ref="U282:W282"/>
    <mergeCell ref="Y282:AA282"/>
    <mergeCell ref="F278:G278"/>
    <mergeCell ref="H278:K278"/>
    <mergeCell ref="L278:N278"/>
    <mergeCell ref="S278:T278"/>
    <mergeCell ref="U278:X278"/>
    <mergeCell ref="Y278:AA278"/>
    <mergeCell ref="F277:H277"/>
    <mergeCell ref="J277:K277"/>
    <mergeCell ref="M277:N277"/>
    <mergeCell ref="S277:U277"/>
    <mergeCell ref="W277:X277"/>
    <mergeCell ref="Z277:AA277"/>
    <mergeCell ref="D267:L267"/>
    <mergeCell ref="Q267:Y267"/>
    <mergeCell ref="E272:H272"/>
    <mergeCell ref="R272:U272"/>
    <mergeCell ref="C275:G275"/>
    <mergeCell ref="H275:M275"/>
    <mergeCell ref="P275:T275"/>
    <mergeCell ref="U275:Z275"/>
    <mergeCell ref="D250:G250"/>
    <mergeCell ref="Q250:T250"/>
    <mergeCell ref="K251:M251"/>
    <mergeCell ref="X251:Z251"/>
    <mergeCell ref="D252:G252"/>
    <mergeCell ref="Q252:T252"/>
    <mergeCell ref="D238:G238"/>
    <mergeCell ref="Q238:T238"/>
    <mergeCell ref="K239:M239"/>
    <mergeCell ref="X239:Z239"/>
    <mergeCell ref="D240:G240"/>
    <mergeCell ref="Q240:T240"/>
    <mergeCell ref="X226:X227"/>
    <mergeCell ref="Y226:AA227"/>
    <mergeCell ref="C231:H232"/>
    <mergeCell ref="I231:M232"/>
    <mergeCell ref="P231:U232"/>
    <mergeCell ref="V231:Z232"/>
    <mergeCell ref="C226:G227"/>
    <mergeCell ref="H226:J227"/>
    <mergeCell ref="K226:K227"/>
    <mergeCell ref="L226:N227"/>
    <mergeCell ref="P226:T227"/>
    <mergeCell ref="U226:W227"/>
    <mergeCell ref="X221:X222"/>
    <mergeCell ref="Y221:AA222"/>
    <mergeCell ref="C223:G225"/>
    <mergeCell ref="H223:J225"/>
    <mergeCell ref="K223:K225"/>
    <mergeCell ref="L223:N225"/>
    <mergeCell ref="P223:T225"/>
    <mergeCell ref="U223:W225"/>
    <mergeCell ref="X223:X225"/>
    <mergeCell ref="Y223:AA225"/>
    <mergeCell ref="C221:G222"/>
    <mergeCell ref="H221:J222"/>
    <mergeCell ref="K221:K222"/>
    <mergeCell ref="L221:N222"/>
    <mergeCell ref="P221:T222"/>
    <mergeCell ref="U221:W222"/>
    <mergeCell ref="C220:G220"/>
    <mergeCell ref="H220:J220"/>
    <mergeCell ref="L220:N220"/>
    <mergeCell ref="P220:T220"/>
    <mergeCell ref="U220:W220"/>
    <mergeCell ref="Y220:AA220"/>
    <mergeCell ref="F216:G216"/>
    <mergeCell ref="H216:K216"/>
    <mergeCell ref="L216:N216"/>
    <mergeCell ref="S216:T216"/>
    <mergeCell ref="U216:X216"/>
    <mergeCell ref="Y216:AA216"/>
    <mergeCell ref="F215:H215"/>
    <mergeCell ref="J215:K215"/>
    <mergeCell ref="M215:N215"/>
    <mergeCell ref="S215:U215"/>
    <mergeCell ref="W215:X215"/>
    <mergeCell ref="Z215:AA215"/>
    <mergeCell ref="E210:H210"/>
    <mergeCell ref="R210:U210"/>
    <mergeCell ref="C213:G213"/>
    <mergeCell ref="H213:M213"/>
    <mergeCell ref="P213:T213"/>
    <mergeCell ref="U213:Z213"/>
    <mergeCell ref="D200:G200"/>
    <mergeCell ref="Q200:T200"/>
    <mergeCell ref="K201:M201"/>
    <mergeCell ref="X201:Z201"/>
    <mergeCell ref="D205:L205"/>
    <mergeCell ref="Q205:Y205"/>
    <mergeCell ref="D188:G188"/>
    <mergeCell ref="Q188:T188"/>
    <mergeCell ref="K189:M189"/>
    <mergeCell ref="X189:Z189"/>
    <mergeCell ref="D190:G190"/>
    <mergeCell ref="Q190:T190"/>
    <mergeCell ref="X176:X177"/>
    <mergeCell ref="Y176:AA177"/>
    <mergeCell ref="C181:H182"/>
    <mergeCell ref="I181:M182"/>
    <mergeCell ref="P181:U182"/>
    <mergeCell ref="V181:Z182"/>
    <mergeCell ref="C176:G177"/>
    <mergeCell ref="H176:J177"/>
    <mergeCell ref="K176:K177"/>
    <mergeCell ref="L176:N177"/>
    <mergeCell ref="P176:T177"/>
    <mergeCell ref="U176:W177"/>
    <mergeCell ref="X171:X172"/>
    <mergeCell ref="Y171:AA172"/>
    <mergeCell ref="C173:G175"/>
    <mergeCell ref="H173:J175"/>
    <mergeCell ref="K173:K175"/>
    <mergeCell ref="L173:N175"/>
    <mergeCell ref="P173:T175"/>
    <mergeCell ref="U173:W175"/>
    <mergeCell ref="X173:X175"/>
    <mergeCell ref="Y173:AA175"/>
    <mergeCell ref="C171:G172"/>
    <mergeCell ref="H171:J172"/>
    <mergeCell ref="K171:K172"/>
    <mergeCell ref="L171:N172"/>
    <mergeCell ref="P171:T172"/>
    <mergeCell ref="U171:W172"/>
    <mergeCell ref="C170:G170"/>
    <mergeCell ref="H170:J170"/>
    <mergeCell ref="L170:N170"/>
    <mergeCell ref="P170:T170"/>
    <mergeCell ref="U170:W170"/>
    <mergeCell ref="Y170:AA170"/>
    <mergeCell ref="F166:G166"/>
    <mergeCell ref="H166:K166"/>
    <mergeCell ref="L166:N166"/>
    <mergeCell ref="S166:T166"/>
    <mergeCell ref="U166:X166"/>
    <mergeCell ref="Y166:AA166"/>
    <mergeCell ref="F165:H165"/>
    <mergeCell ref="J165:K165"/>
    <mergeCell ref="M165:N165"/>
    <mergeCell ref="S165:U165"/>
    <mergeCell ref="W165:X165"/>
    <mergeCell ref="Z165:AA165"/>
    <mergeCell ref="D155:L155"/>
    <mergeCell ref="Q155:Y155"/>
    <mergeCell ref="E160:H160"/>
    <mergeCell ref="R160:U160"/>
    <mergeCell ref="C163:G163"/>
    <mergeCell ref="H163:M163"/>
    <mergeCell ref="P163:T163"/>
    <mergeCell ref="U163:Z163"/>
    <mergeCell ref="D138:G138"/>
    <mergeCell ref="Q138:T138"/>
    <mergeCell ref="K139:M139"/>
    <mergeCell ref="X139:Z139"/>
    <mergeCell ref="D140:G140"/>
    <mergeCell ref="Q140:T140"/>
    <mergeCell ref="X126:X127"/>
    <mergeCell ref="Y126:AA127"/>
    <mergeCell ref="C131:H132"/>
    <mergeCell ref="I131:M132"/>
    <mergeCell ref="P131:U132"/>
    <mergeCell ref="V131:Z132"/>
    <mergeCell ref="C126:G127"/>
    <mergeCell ref="H126:J127"/>
    <mergeCell ref="K126:K127"/>
    <mergeCell ref="L126:N127"/>
    <mergeCell ref="P126:T127"/>
    <mergeCell ref="U126:W127"/>
    <mergeCell ref="X121:X122"/>
    <mergeCell ref="Y121:AA122"/>
    <mergeCell ref="C123:G125"/>
    <mergeCell ref="H123:J125"/>
    <mergeCell ref="K123:K125"/>
    <mergeCell ref="L123:N125"/>
    <mergeCell ref="P123:T125"/>
    <mergeCell ref="U123:W125"/>
    <mergeCell ref="X123:X125"/>
    <mergeCell ref="Y123:AA125"/>
    <mergeCell ref="C121:G122"/>
    <mergeCell ref="H121:J122"/>
    <mergeCell ref="K121:K122"/>
    <mergeCell ref="L121:N122"/>
    <mergeCell ref="P121:T122"/>
    <mergeCell ref="U121:W122"/>
    <mergeCell ref="C120:G120"/>
    <mergeCell ref="H120:J120"/>
    <mergeCell ref="L120:N120"/>
    <mergeCell ref="P120:T120"/>
    <mergeCell ref="U120:W120"/>
    <mergeCell ref="Y120:AA120"/>
    <mergeCell ref="F116:G116"/>
    <mergeCell ref="H116:K116"/>
    <mergeCell ref="L116:N116"/>
    <mergeCell ref="S116:T116"/>
    <mergeCell ref="U116:X116"/>
    <mergeCell ref="Y116:AA116"/>
    <mergeCell ref="F115:H115"/>
    <mergeCell ref="J115:K115"/>
    <mergeCell ref="M115:N115"/>
    <mergeCell ref="S115:U115"/>
    <mergeCell ref="W115:X115"/>
    <mergeCell ref="Z115:AA115"/>
    <mergeCell ref="D105:L105"/>
    <mergeCell ref="Q105:Y105"/>
    <mergeCell ref="E110:H110"/>
    <mergeCell ref="R110:U110"/>
    <mergeCell ref="C113:G113"/>
    <mergeCell ref="H113:M113"/>
    <mergeCell ref="P113:T113"/>
    <mergeCell ref="U113:Z113"/>
    <mergeCell ref="D87:G87"/>
    <mergeCell ref="Q87:T87"/>
    <mergeCell ref="K88:M88"/>
    <mergeCell ref="X88:Z88"/>
    <mergeCell ref="D89:G89"/>
    <mergeCell ref="Q89:T89"/>
    <mergeCell ref="X75:X76"/>
    <mergeCell ref="Y75:AA76"/>
    <mergeCell ref="C80:H81"/>
    <mergeCell ref="I80:M81"/>
    <mergeCell ref="P80:U81"/>
    <mergeCell ref="V80:Z81"/>
    <mergeCell ref="C75:G76"/>
    <mergeCell ref="H75:J76"/>
    <mergeCell ref="K75:K76"/>
    <mergeCell ref="L75:N76"/>
    <mergeCell ref="P75:T76"/>
    <mergeCell ref="U75:W76"/>
    <mergeCell ref="X70:X71"/>
    <mergeCell ref="Y70:AA71"/>
    <mergeCell ref="C72:G74"/>
    <mergeCell ref="H72:J74"/>
    <mergeCell ref="K72:K74"/>
    <mergeCell ref="L72:N74"/>
    <mergeCell ref="P72:T74"/>
    <mergeCell ref="U72:W74"/>
    <mergeCell ref="X72:X74"/>
    <mergeCell ref="Y72:AA74"/>
    <mergeCell ref="C70:G71"/>
    <mergeCell ref="H70:J71"/>
    <mergeCell ref="K70:K71"/>
    <mergeCell ref="L70:N71"/>
    <mergeCell ref="P70:T71"/>
    <mergeCell ref="U70:W71"/>
    <mergeCell ref="C69:G69"/>
    <mergeCell ref="H69:J69"/>
    <mergeCell ref="L69:N69"/>
    <mergeCell ref="P69:T69"/>
    <mergeCell ref="U69:W69"/>
    <mergeCell ref="Y69:AA69"/>
    <mergeCell ref="F65:G65"/>
    <mergeCell ref="H65:K65"/>
    <mergeCell ref="L65:N65"/>
    <mergeCell ref="S65:T65"/>
    <mergeCell ref="U65:X65"/>
    <mergeCell ref="Y65:AA65"/>
    <mergeCell ref="F64:H64"/>
    <mergeCell ref="J64:K64"/>
    <mergeCell ref="M64:N64"/>
    <mergeCell ref="S64:U64"/>
    <mergeCell ref="W64:X64"/>
    <mergeCell ref="Z64:AA64"/>
    <mergeCell ref="D54:L54"/>
    <mergeCell ref="Q54:Y54"/>
    <mergeCell ref="E59:H59"/>
    <mergeCell ref="R59:U59"/>
    <mergeCell ref="C62:G62"/>
    <mergeCell ref="H62:M62"/>
    <mergeCell ref="P62:T62"/>
    <mergeCell ref="U62:Z62"/>
    <mergeCell ref="D37:G37"/>
    <mergeCell ref="Q37:T37"/>
    <mergeCell ref="K38:M38"/>
    <mergeCell ref="X38:Z38"/>
    <mergeCell ref="D39:G39"/>
    <mergeCell ref="Q39:T39"/>
    <mergeCell ref="X25:X26"/>
    <mergeCell ref="Y25:AA26"/>
    <mergeCell ref="C30:H31"/>
    <mergeCell ref="I30:M31"/>
    <mergeCell ref="P30:U31"/>
    <mergeCell ref="V30:Z31"/>
    <mergeCell ref="C25:G26"/>
    <mergeCell ref="H25:J26"/>
    <mergeCell ref="K25:K26"/>
    <mergeCell ref="L25:N26"/>
    <mergeCell ref="P25:T26"/>
    <mergeCell ref="U25:W26"/>
    <mergeCell ref="X20:X21"/>
    <mergeCell ref="Y20:AA21"/>
    <mergeCell ref="C22:G24"/>
    <mergeCell ref="H22:J24"/>
    <mergeCell ref="K22:K24"/>
    <mergeCell ref="L22:N24"/>
    <mergeCell ref="P22:T24"/>
    <mergeCell ref="U22:W24"/>
    <mergeCell ref="X22:X24"/>
    <mergeCell ref="Y22:AA24"/>
    <mergeCell ref="C20:G21"/>
    <mergeCell ref="H20:J21"/>
    <mergeCell ref="K20:K21"/>
    <mergeCell ref="L20:N21"/>
    <mergeCell ref="P20:T21"/>
    <mergeCell ref="U20:W21"/>
    <mergeCell ref="C19:G19"/>
    <mergeCell ref="H19:J19"/>
    <mergeCell ref="L19:N19"/>
    <mergeCell ref="P19:T19"/>
    <mergeCell ref="U19:W19"/>
    <mergeCell ref="Y19:AA19"/>
    <mergeCell ref="F15:G15"/>
    <mergeCell ref="H15:K15"/>
    <mergeCell ref="L15:N15"/>
    <mergeCell ref="S15:T15"/>
    <mergeCell ref="U15:X15"/>
    <mergeCell ref="Y15:AA15"/>
    <mergeCell ref="F14:H14"/>
    <mergeCell ref="J14:K14"/>
    <mergeCell ref="M14:N14"/>
    <mergeCell ref="S14:U14"/>
    <mergeCell ref="W14:X14"/>
    <mergeCell ref="Z14:AA14"/>
    <mergeCell ref="D4:L4"/>
    <mergeCell ref="Q4:Y4"/>
    <mergeCell ref="E9:H9"/>
    <mergeCell ref="R9:U9"/>
    <mergeCell ref="C12:G12"/>
    <mergeCell ref="H12:M12"/>
    <mergeCell ref="P12:T12"/>
    <mergeCell ref="U12:Z12"/>
  </mergeCells>
  <dataValidations count="4">
    <dataValidation type="list" allowBlank="1" showInputMessage="1" showErrorMessage="1" sqref="F670 J670 F57 J57 S470 W470 F108 J108 F7 J7 F520 J520 F570 J570 F620 J620 F158 J158 F270 J270 F320 J320 F370 J370 F420 J420 F470 J470 S670 W670 S7 W7 S57 W57 S108 W108 F208 J208 S520 W520 S570 W570 S620 W620 S158 W158 S270 W270 S320 W320 S370 W370 S420 W420 S208 W208" xr:uid="{00000000-0002-0000-0A00-000000000000}">
      <formula1>jour</formula1>
    </dataValidation>
    <dataValidation type="list" allowBlank="1" showInputMessage="1" showErrorMessage="1" sqref="G670 K670 G57 K57 T470 X470 G108 K108 G7 K7 G520 K520 G570 K570 G620 K620 G158 K158 G270 K270 G320 K320 G370 K370 G420 K420 G470 K470 T670 X670 T7 X7 T57 X57 T108 X108 G208 K208 T520 X520 T570 X570 T620 X620 T158 X158 T270 X270 T320 X320 T370 X370 T420 X420 T208 X208" xr:uid="{00000000-0002-0000-0A00-000001000000}">
      <formula1>mois</formula1>
    </dataValidation>
    <dataValidation type="list" allowBlank="1" showInputMessage="1" showErrorMessage="1" sqref="H670 L670 H57 L57 U470 Y470 H108 L108 H7 L7 H520 L520 H570 L570 H620 L620 H158 L158 H270 L270 H320 L320 H370 L370 H420 L420 H470 L470 U670 Y670 U7 Y7 U57 Y57 U108 Y108 H208 L208 U520 Y520 U570 Y570 U620 Y620 U158 Y158 U270 Y270 U320 Y320 U370 Y370 U420 Y420 U208 Y208" xr:uid="{00000000-0002-0000-0A00-000002000000}">
      <formula1>année</formula1>
    </dataValidation>
    <dataValidation allowBlank="1" showInputMessage="1" showErrorMessage="1" sqref="H678:K678 J677 H65:K65 J64 U478:X478 W477 H116:K116 J115 H15:K15 J14 H528:K528 J527 H578:K578 J577 H628:K628 J627 H166:K166 J165 H278:K278 J277 H328:K328 J327 H378:K378 J377 H428:K428 J427 H478:K478 J477 U678:X678 W677 U15:X15 W14 U65:X65 W64 U116:X116 W115 H216:K216 J215 U528:X528 W527 U578:X578 W577 U628:X628 W627 U166:X166 W165 U278:X278 W277 U328:X328 W327 U378:X378 W377 U428:X428 W427 U216:X216 W215" xr:uid="{00000000-0002-0000-0A00-000003000000}"/>
  </dataValidations>
  <pageMargins left="0.25" right="0.25"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C3:AA702"/>
  <sheetViews>
    <sheetView topLeftCell="B202" workbookViewId="0">
      <selection activeCell="Q239" sqref="Q239"/>
    </sheetView>
  </sheetViews>
  <sheetFormatPr baseColWidth="10" defaultColWidth="10.6640625" defaultRowHeight="14.4" x14ac:dyDescent="0.3"/>
  <cols>
    <col min="1" max="2" width="3.6640625" customWidth="1"/>
    <col min="3" max="3" width="18.88671875" customWidth="1"/>
    <col min="4" max="4" width="2.6640625" customWidth="1"/>
    <col min="5" max="5" width="4.33203125" customWidth="1"/>
    <col min="6" max="6" width="3.33203125" customWidth="1"/>
    <col min="7" max="7" width="10.6640625" customWidth="1"/>
    <col min="8" max="8" width="5" customWidth="1"/>
    <col min="9" max="9" width="4" customWidth="1"/>
    <col min="10" max="10" width="3.33203125" customWidth="1"/>
    <col min="11" max="11" width="12" customWidth="1"/>
    <col min="12" max="12" width="5" customWidth="1"/>
    <col min="15" max="15" width="3.6640625" customWidth="1"/>
    <col min="16" max="16" width="18.88671875" customWidth="1"/>
    <col min="17" max="17" width="2.6640625" customWidth="1"/>
    <col min="18" max="18" width="4.33203125" customWidth="1"/>
    <col min="19" max="19" width="3.33203125" customWidth="1"/>
    <col min="20" max="20" width="10.6640625" customWidth="1"/>
    <col min="21" max="21" width="5" customWidth="1"/>
    <col min="22" max="22" width="5.109375" customWidth="1"/>
    <col min="23" max="23" width="3.33203125" customWidth="1"/>
    <col min="24" max="24" width="11" customWidth="1"/>
    <col min="25" max="25" width="5" customWidth="1"/>
    <col min="26" max="27" width="11.44140625"/>
    <col min="28" max="28" width="3.6640625" customWidth="1"/>
  </cols>
  <sheetData>
    <row r="3" spans="3:27" ht="18" customHeight="1" x14ac:dyDescent="0.35">
      <c r="E3" s="1"/>
      <c r="R3" s="1"/>
    </row>
    <row r="4" spans="3:27" ht="14.4" customHeight="1" x14ac:dyDescent="0.3">
      <c r="D4" s="82" t="s">
        <v>0</v>
      </c>
      <c r="E4" s="82"/>
      <c r="F4" s="82"/>
      <c r="G4" s="82"/>
      <c r="H4" s="82"/>
      <c r="I4" s="82"/>
      <c r="J4" s="82"/>
      <c r="K4" s="82"/>
      <c r="L4" s="82"/>
      <c r="Q4" s="82" t="s">
        <v>0</v>
      </c>
      <c r="R4" s="82"/>
      <c r="S4" s="82"/>
      <c r="T4" s="82"/>
      <c r="U4" s="82"/>
      <c r="V4" s="82"/>
      <c r="W4" s="82"/>
      <c r="X4" s="82"/>
      <c r="Y4" s="82"/>
    </row>
    <row r="7" spans="3:27" x14ac:dyDescent="0.3">
      <c r="C7" t="s">
        <v>1</v>
      </c>
      <c r="E7" s="2" t="s">
        <v>2</v>
      </c>
      <c r="F7" s="66"/>
      <c r="G7" s="66"/>
      <c r="H7" s="67"/>
      <c r="I7" s="2" t="s">
        <v>3</v>
      </c>
      <c r="J7" s="67"/>
      <c r="K7" s="66"/>
      <c r="L7" s="67"/>
      <c r="P7" t="s">
        <v>1</v>
      </c>
      <c r="R7" s="2" t="s">
        <v>2</v>
      </c>
      <c r="S7" s="12">
        <f>$F$7</f>
        <v>0</v>
      </c>
      <c r="T7" s="12">
        <f>$G$7</f>
        <v>0</v>
      </c>
      <c r="U7" s="41">
        <f>$H$7</f>
        <v>0</v>
      </c>
      <c r="V7" s="2" t="s">
        <v>3</v>
      </c>
      <c r="W7" s="41">
        <f>$J$7</f>
        <v>0</v>
      </c>
      <c r="X7" s="12">
        <f>$K$7</f>
        <v>0</v>
      </c>
      <c r="Y7" s="41">
        <f>$L$7</f>
        <v>0</v>
      </c>
    </row>
    <row r="9" spans="3:27" ht="14.4" customHeight="1" x14ac:dyDescent="0.3">
      <c r="C9" t="s">
        <v>4</v>
      </c>
      <c r="E9" s="110" t="s">
        <v>5</v>
      </c>
      <c r="F9" s="110"/>
      <c r="G9" s="110"/>
      <c r="H9" s="110"/>
      <c r="P9" t="s">
        <v>4</v>
      </c>
      <c r="R9" s="110" t="s">
        <v>5</v>
      </c>
      <c r="S9" s="110"/>
      <c r="T9" s="110"/>
      <c r="U9" s="110"/>
    </row>
    <row r="10" spans="3:27" ht="14.4" customHeight="1" x14ac:dyDescent="0.3">
      <c r="C10" s="2"/>
      <c r="D10" s="2"/>
      <c r="E10" s="3"/>
      <c r="F10" s="3"/>
      <c r="G10" s="3"/>
      <c r="H10" s="3"/>
      <c r="P10" s="2"/>
      <c r="Q10" s="2"/>
      <c r="R10" s="3"/>
      <c r="S10" s="3"/>
      <c r="T10" s="3"/>
      <c r="U10" s="3"/>
    </row>
    <row r="11" spans="3:27" ht="14.4" customHeight="1" x14ac:dyDescent="0.3"/>
    <row r="12" spans="3:27" ht="14.4" customHeight="1" x14ac:dyDescent="0.3">
      <c r="C12" s="110" t="s">
        <v>6</v>
      </c>
      <c r="D12" s="110"/>
      <c r="E12" s="110"/>
      <c r="F12" s="110"/>
      <c r="G12" s="110"/>
      <c r="H12" s="111" t="str">
        <f>'Répartitions par session'!B79</f>
        <v>CADOREL Malicia</v>
      </c>
      <c r="I12" s="111"/>
      <c r="J12" s="111"/>
      <c r="K12" s="111"/>
      <c r="L12" s="111"/>
      <c r="M12" s="111"/>
      <c r="P12" s="110" t="s">
        <v>6</v>
      </c>
      <c r="Q12" s="110"/>
      <c r="R12" s="110"/>
      <c r="S12" s="110"/>
      <c r="T12" s="110"/>
      <c r="U12" s="111" t="str">
        <f>'Répartitions par session'!B84</f>
        <v/>
      </c>
      <c r="V12" s="111"/>
      <c r="W12" s="111"/>
      <c r="X12" s="111"/>
      <c r="Y12" s="111"/>
      <c r="Z12" s="111"/>
    </row>
    <row r="13" spans="3:27" ht="14.4" customHeight="1" x14ac:dyDescent="0.3"/>
    <row r="14" spans="3:27" x14ac:dyDescent="0.3">
      <c r="C14" t="s">
        <v>7</v>
      </c>
      <c r="F14" s="112">
        <f>'Répartitions par session'!C79</f>
        <v>39999</v>
      </c>
      <c r="G14" s="113"/>
      <c r="H14" s="113"/>
      <c r="I14" s="39" t="s">
        <v>8</v>
      </c>
      <c r="J14" s="125" t="str">
        <f>'Répartitions par session'!D79</f>
        <v>ANCENIS</v>
      </c>
      <c r="K14" s="125"/>
      <c r="L14" s="40" t="s">
        <v>68</v>
      </c>
      <c r="M14" s="113" t="str">
        <f>'Répartitions par session'!E79</f>
        <v>LOIRE ATLANTIQUE</v>
      </c>
      <c r="N14" s="113"/>
      <c r="P14" t="s">
        <v>7</v>
      </c>
      <c r="S14" s="112" t="str">
        <f>'Répartitions par session'!C84</f>
        <v/>
      </c>
      <c r="T14" s="113"/>
      <c r="U14" s="113"/>
      <c r="V14" s="39" t="s">
        <v>8</v>
      </c>
      <c r="W14" s="125" t="str">
        <f>'Répartitions par session'!D84</f>
        <v/>
      </c>
      <c r="X14" s="125"/>
      <c r="Y14" s="40" t="s">
        <v>68</v>
      </c>
      <c r="Z14" s="113" t="str">
        <f>'Répartitions par session'!E84</f>
        <v/>
      </c>
      <c r="AA14" s="113"/>
    </row>
    <row r="15" spans="3:27" ht="14.4" customHeight="1" x14ac:dyDescent="0.3">
      <c r="F15" s="82"/>
      <c r="G15" s="82"/>
      <c r="H15" s="82"/>
      <c r="I15" s="82"/>
      <c r="J15" s="82"/>
      <c r="K15" s="82"/>
      <c r="L15" s="82"/>
      <c r="M15" s="82"/>
      <c r="N15" s="82"/>
      <c r="S15" s="82"/>
      <c r="T15" s="82"/>
      <c r="U15" s="82"/>
      <c r="V15" s="82"/>
      <c r="W15" s="82"/>
      <c r="X15" s="82"/>
      <c r="Y15" s="82"/>
      <c r="Z15" s="82"/>
      <c r="AA15" s="82"/>
    </row>
    <row r="17" spans="3:27" ht="14.4" customHeight="1" x14ac:dyDescent="0.3">
      <c r="C17" s="12" t="s">
        <v>9</v>
      </c>
      <c r="P17" s="12" t="s">
        <v>9</v>
      </c>
    </row>
    <row r="19" spans="3:27" x14ac:dyDescent="0.3">
      <c r="C19" s="115" t="s">
        <v>10</v>
      </c>
      <c r="D19" s="116"/>
      <c r="E19" s="116"/>
      <c r="F19" s="116"/>
      <c r="G19" s="117"/>
      <c r="H19" s="114" t="s">
        <v>12</v>
      </c>
      <c r="I19" s="114"/>
      <c r="J19" s="114"/>
      <c r="K19" s="13" t="s">
        <v>11</v>
      </c>
      <c r="L19" s="114" t="s">
        <v>13</v>
      </c>
      <c r="M19" s="114"/>
      <c r="N19" s="114"/>
      <c r="P19" s="115" t="s">
        <v>10</v>
      </c>
      <c r="Q19" s="116"/>
      <c r="R19" s="116"/>
      <c r="S19" s="116"/>
      <c r="T19" s="117"/>
      <c r="U19" s="114" t="s">
        <v>12</v>
      </c>
      <c r="V19" s="114"/>
      <c r="W19" s="114"/>
      <c r="X19" s="13" t="s">
        <v>11</v>
      </c>
      <c r="Y19" s="114" t="s">
        <v>13</v>
      </c>
      <c r="Z19" s="114"/>
      <c r="AA19" s="114"/>
    </row>
    <row r="20" spans="3:27" ht="30" customHeight="1" x14ac:dyDescent="0.3">
      <c r="C20" s="126" t="s">
        <v>14</v>
      </c>
      <c r="D20" s="127"/>
      <c r="E20" s="127"/>
      <c r="F20" s="127"/>
      <c r="G20" s="128"/>
      <c r="H20" s="142" t="s">
        <v>47</v>
      </c>
      <c r="I20" s="143"/>
      <c r="J20" s="144"/>
      <c r="K20" s="141"/>
      <c r="L20" s="114"/>
      <c r="M20" s="114"/>
      <c r="N20" s="114"/>
      <c r="P20" s="126" t="s">
        <v>14</v>
      </c>
      <c r="Q20" s="127"/>
      <c r="R20" s="127"/>
      <c r="S20" s="127"/>
      <c r="T20" s="128"/>
      <c r="U20" s="142" t="s">
        <v>47</v>
      </c>
      <c r="V20" s="143"/>
      <c r="W20" s="144"/>
      <c r="X20" s="141"/>
      <c r="Y20" s="114"/>
      <c r="Z20" s="114"/>
      <c r="AA20" s="114"/>
    </row>
    <row r="21" spans="3:27" x14ac:dyDescent="0.3">
      <c r="C21" s="129"/>
      <c r="D21" s="130"/>
      <c r="E21" s="130"/>
      <c r="F21" s="130"/>
      <c r="G21" s="131"/>
      <c r="H21" s="145"/>
      <c r="I21" s="146"/>
      <c r="J21" s="147"/>
      <c r="K21" s="141"/>
      <c r="L21" s="114"/>
      <c r="M21" s="114"/>
      <c r="N21" s="114"/>
      <c r="P21" s="129"/>
      <c r="Q21" s="130"/>
      <c r="R21" s="130"/>
      <c r="S21" s="130"/>
      <c r="T21" s="131"/>
      <c r="U21" s="145"/>
      <c r="V21" s="146"/>
      <c r="W21" s="147"/>
      <c r="X21" s="141"/>
      <c r="Y21" s="114"/>
      <c r="Z21" s="114"/>
      <c r="AA21" s="114"/>
    </row>
    <row r="22" spans="3:27" ht="15" customHeight="1" x14ac:dyDescent="0.3">
      <c r="C22" s="132" t="s">
        <v>15</v>
      </c>
      <c r="D22" s="133"/>
      <c r="E22" s="133"/>
      <c r="F22" s="133"/>
      <c r="G22" s="134"/>
      <c r="H22" s="141" t="s">
        <v>47</v>
      </c>
      <c r="I22" s="141"/>
      <c r="J22" s="141"/>
      <c r="K22" s="141"/>
      <c r="L22" s="114"/>
      <c r="M22" s="114"/>
      <c r="N22" s="114"/>
      <c r="P22" s="132" t="s">
        <v>15</v>
      </c>
      <c r="Q22" s="133"/>
      <c r="R22" s="133"/>
      <c r="S22" s="133"/>
      <c r="T22" s="134"/>
      <c r="U22" s="141" t="s">
        <v>47</v>
      </c>
      <c r="V22" s="141"/>
      <c r="W22" s="141"/>
      <c r="X22" s="141"/>
      <c r="Y22" s="114"/>
      <c r="Z22" s="114"/>
      <c r="AA22" s="114"/>
    </row>
    <row r="23" spans="3:27" x14ac:dyDescent="0.3">
      <c r="C23" s="135"/>
      <c r="D23" s="136"/>
      <c r="E23" s="136"/>
      <c r="F23" s="136"/>
      <c r="G23" s="137"/>
      <c r="H23" s="141"/>
      <c r="I23" s="141"/>
      <c r="J23" s="141"/>
      <c r="K23" s="141"/>
      <c r="L23" s="114"/>
      <c r="M23" s="114"/>
      <c r="N23" s="114"/>
      <c r="P23" s="135"/>
      <c r="Q23" s="136"/>
      <c r="R23" s="136"/>
      <c r="S23" s="136"/>
      <c r="T23" s="137"/>
      <c r="U23" s="141"/>
      <c r="V23" s="141"/>
      <c r="W23" s="141"/>
      <c r="X23" s="141"/>
      <c r="Y23" s="114"/>
      <c r="Z23" s="114"/>
      <c r="AA23" s="114"/>
    </row>
    <row r="24" spans="3:27" x14ac:dyDescent="0.3">
      <c r="C24" s="138"/>
      <c r="D24" s="139"/>
      <c r="E24" s="139"/>
      <c r="F24" s="139"/>
      <c r="G24" s="140"/>
      <c r="H24" s="141"/>
      <c r="I24" s="141"/>
      <c r="J24" s="141"/>
      <c r="K24" s="141"/>
      <c r="L24" s="114"/>
      <c r="M24" s="114"/>
      <c r="N24" s="114"/>
      <c r="P24" s="138"/>
      <c r="Q24" s="139"/>
      <c r="R24" s="139"/>
      <c r="S24" s="139"/>
      <c r="T24" s="140"/>
      <c r="U24" s="141"/>
      <c r="V24" s="141"/>
      <c r="W24" s="141"/>
      <c r="X24" s="141"/>
      <c r="Y24" s="114"/>
      <c r="Z24" s="114"/>
      <c r="AA24" s="114"/>
    </row>
    <row r="25" spans="3:27" ht="15" customHeight="1" x14ac:dyDescent="0.3">
      <c r="C25" s="126" t="s">
        <v>16</v>
      </c>
      <c r="D25" s="127"/>
      <c r="E25" s="127"/>
      <c r="F25" s="127"/>
      <c r="G25" s="128"/>
      <c r="H25" s="141" t="s">
        <v>47</v>
      </c>
      <c r="I25" s="141"/>
      <c r="J25" s="141"/>
      <c r="K25" s="141"/>
      <c r="L25" s="114"/>
      <c r="M25" s="114"/>
      <c r="N25" s="114"/>
      <c r="P25" s="126" t="s">
        <v>16</v>
      </c>
      <c r="Q25" s="127"/>
      <c r="R25" s="127"/>
      <c r="S25" s="127"/>
      <c r="T25" s="128"/>
      <c r="U25" s="141" t="s">
        <v>47</v>
      </c>
      <c r="V25" s="141"/>
      <c r="W25" s="141"/>
      <c r="X25" s="141"/>
      <c r="Y25" s="114"/>
      <c r="Z25" s="114"/>
      <c r="AA25" s="114"/>
    </row>
    <row r="26" spans="3:27" x14ac:dyDescent="0.3">
      <c r="C26" s="129"/>
      <c r="D26" s="130"/>
      <c r="E26" s="130"/>
      <c r="F26" s="130"/>
      <c r="G26" s="131"/>
      <c r="H26" s="141"/>
      <c r="I26" s="141"/>
      <c r="J26" s="141"/>
      <c r="K26" s="141"/>
      <c r="L26" s="114"/>
      <c r="M26" s="114"/>
      <c r="N26" s="114"/>
      <c r="P26" s="129"/>
      <c r="Q26" s="130"/>
      <c r="R26" s="130"/>
      <c r="S26" s="130"/>
      <c r="T26" s="131"/>
      <c r="U26" s="141"/>
      <c r="V26" s="141"/>
      <c r="W26" s="141"/>
      <c r="X26" s="141"/>
      <c r="Y26" s="114"/>
      <c r="Z26" s="114"/>
      <c r="AA26" s="114"/>
    </row>
    <row r="27" spans="3:27" ht="14.4" customHeight="1" x14ac:dyDescent="0.3">
      <c r="C27" t="s">
        <v>17</v>
      </c>
      <c r="P27" t="s">
        <v>17</v>
      </c>
    </row>
    <row r="29" spans="3:27" ht="14.4" customHeight="1" x14ac:dyDescent="0.3">
      <c r="C29" s="12" t="s">
        <v>18</v>
      </c>
      <c r="P29" s="12" t="s">
        <v>18</v>
      </c>
    </row>
    <row r="30" spans="3:27" ht="15" customHeight="1" x14ac:dyDescent="0.3">
      <c r="C30" s="118" t="s">
        <v>19</v>
      </c>
      <c r="D30" s="119"/>
      <c r="E30" s="119"/>
      <c r="F30" s="119"/>
      <c r="G30" s="119"/>
      <c r="H30" s="119"/>
      <c r="I30" s="119" t="s">
        <v>83</v>
      </c>
      <c r="J30" s="119"/>
      <c r="K30" s="119"/>
      <c r="L30" s="119"/>
      <c r="M30" s="122"/>
      <c r="P30" s="118" t="s">
        <v>19</v>
      </c>
      <c r="Q30" s="119"/>
      <c r="R30" s="119"/>
      <c r="S30" s="119"/>
      <c r="T30" s="119"/>
      <c r="U30" s="119"/>
      <c r="V30" s="119" t="s">
        <v>84</v>
      </c>
      <c r="W30" s="119"/>
      <c r="X30" s="119"/>
      <c r="Y30" s="119"/>
      <c r="Z30" s="122"/>
    </row>
    <row r="31" spans="3:27" x14ac:dyDescent="0.3">
      <c r="C31" s="120"/>
      <c r="D31" s="121"/>
      <c r="E31" s="121"/>
      <c r="F31" s="121"/>
      <c r="G31" s="121"/>
      <c r="H31" s="121"/>
      <c r="I31" s="121"/>
      <c r="J31" s="121"/>
      <c r="K31" s="121"/>
      <c r="L31" s="121"/>
      <c r="M31" s="123"/>
      <c r="P31" s="120"/>
      <c r="Q31" s="121"/>
      <c r="R31" s="121"/>
      <c r="S31" s="121"/>
      <c r="T31" s="121"/>
      <c r="U31" s="121"/>
      <c r="V31" s="121"/>
      <c r="W31" s="121"/>
      <c r="X31" s="121"/>
      <c r="Y31" s="121"/>
      <c r="Z31" s="123"/>
    </row>
    <row r="32" spans="3:27" ht="14.4" customHeight="1" x14ac:dyDescent="0.3">
      <c r="C32" t="s">
        <v>20</v>
      </c>
      <c r="P32" t="s">
        <v>20</v>
      </c>
    </row>
    <row r="34" spans="3:26" ht="14.4" customHeight="1" x14ac:dyDescent="0.3"/>
    <row r="35" spans="3:26" x14ac:dyDescent="0.3">
      <c r="C35" s="4" t="s">
        <v>21</v>
      </c>
      <c r="D35" s="5"/>
      <c r="E35" s="5"/>
      <c r="F35" s="5"/>
      <c r="G35" s="5"/>
      <c r="H35" s="5"/>
      <c r="I35" s="6"/>
      <c r="J35" s="4"/>
      <c r="K35" s="5"/>
      <c r="L35" s="5"/>
      <c r="M35" s="6"/>
      <c r="P35" s="4" t="s">
        <v>21</v>
      </c>
      <c r="Q35" s="5"/>
      <c r="R35" s="5"/>
      <c r="S35" s="5"/>
      <c r="T35" s="5"/>
      <c r="U35" s="5"/>
      <c r="V35" s="6"/>
      <c r="W35" s="4"/>
      <c r="X35" s="5"/>
      <c r="Y35" s="5"/>
      <c r="Z35" s="6"/>
    </row>
    <row r="36" spans="3:26" ht="14.4" customHeight="1" x14ac:dyDescent="0.3">
      <c r="C36" s="7"/>
      <c r="I36" s="8"/>
      <c r="J36" s="7"/>
      <c r="K36" t="s">
        <v>22</v>
      </c>
      <c r="M36" s="8"/>
      <c r="P36" s="7"/>
      <c r="V36" s="8"/>
      <c r="W36" s="7"/>
      <c r="X36" t="s">
        <v>22</v>
      </c>
      <c r="Z36" s="8"/>
    </row>
    <row r="37" spans="3:26" ht="14.4" customHeight="1" x14ac:dyDescent="0.3">
      <c r="C37" s="7"/>
      <c r="D37" s="113" t="str">
        <f>'Répartitions par session'!B78</f>
        <v>M. MATIGNON</v>
      </c>
      <c r="E37" s="113"/>
      <c r="F37" s="113"/>
      <c r="G37" s="113"/>
      <c r="I37" s="8"/>
      <c r="J37" s="7"/>
      <c r="M37" s="8"/>
      <c r="P37" s="7"/>
      <c r="Q37" s="113" t="str">
        <f>D37</f>
        <v>M. MATIGNON</v>
      </c>
      <c r="R37" s="113"/>
      <c r="S37" s="113"/>
      <c r="T37" s="113"/>
      <c r="V37" s="8"/>
      <c r="W37" s="7"/>
      <c r="Z37" s="8"/>
    </row>
    <row r="38" spans="3:26" ht="14.4" customHeight="1" x14ac:dyDescent="0.3">
      <c r="C38" s="7"/>
      <c r="I38" s="8"/>
      <c r="J38" s="7"/>
      <c r="K38" s="110" t="s">
        <v>24</v>
      </c>
      <c r="L38" s="110"/>
      <c r="M38" s="124"/>
      <c r="P38" s="7"/>
      <c r="V38" s="8"/>
      <c r="W38" s="7"/>
      <c r="X38" s="110" t="s">
        <v>24</v>
      </c>
      <c r="Y38" s="110"/>
      <c r="Z38" s="124"/>
    </row>
    <row r="39" spans="3:26" ht="14.4" customHeight="1" x14ac:dyDescent="0.3">
      <c r="C39" s="7" t="s">
        <v>22</v>
      </c>
      <c r="D39" s="112">
        <f ca="1">TODAY()</f>
        <v>45212</v>
      </c>
      <c r="E39" s="113"/>
      <c r="F39" s="113"/>
      <c r="G39" s="113"/>
      <c r="I39" s="8"/>
      <c r="J39" s="7"/>
      <c r="M39" s="8"/>
      <c r="P39" s="7" t="s">
        <v>22</v>
      </c>
      <c r="Q39" s="112">
        <f ca="1">TODAY()</f>
        <v>45212</v>
      </c>
      <c r="R39" s="113"/>
      <c r="S39" s="113"/>
      <c r="T39" s="113"/>
      <c r="V39" s="8"/>
      <c r="W39" s="7"/>
      <c r="Z39" s="8"/>
    </row>
    <row r="40" spans="3:26" ht="14.4" customHeight="1" x14ac:dyDescent="0.3">
      <c r="C40" s="7"/>
      <c r="I40" s="8"/>
      <c r="J40" s="7"/>
      <c r="M40" s="8"/>
      <c r="P40" s="7"/>
      <c r="V40" s="8"/>
      <c r="W40" s="7"/>
      <c r="Z40" s="8"/>
    </row>
    <row r="41" spans="3:26" ht="14.4" customHeight="1" x14ac:dyDescent="0.3">
      <c r="C41" s="7" t="s">
        <v>23</v>
      </c>
      <c r="I41" s="8"/>
      <c r="J41" s="7"/>
      <c r="M41" s="8"/>
      <c r="P41" s="7" t="s">
        <v>23</v>
      </c>
      <c r="V41" s="8"/>
      <c r="W41" s="7"/>
      <c r="Z41" s="8"/>
    </row>
    <row r="42" spans="3:26" ht="14.4" customHeight="1" x14ac:dyDescent="0.3">
      <c r="C42" s="7"/>
      <c r="I42" s="8"/>
      <c r="J42" s="7"/>
      <c r="M42" s="8"/>
      <c r="P42" s="7"/>
      <c r="V42" s="8"/>
      <c r="W42" s="7"/>
      <c r="Z42" s="8"/>
    </row>
    <row r="43" spans="3:26" ht="14.4" customHeight="1" x14ac:dyDescent="0.3">
      <c r="C43" s="9"/>
      <c r="D43" s="10"/>
      <c r="E43" s="10"/>
      <c r="F43" s="10"/>
      <c r="G43" s="10"/>
      <c r="H43" s="10"/>
      <c r="I43" s="11"/>
      <c r="J43" s="9"/>
      <c r="K43" s="10"/>
      <c r="L43" s="10"/>
      <c r="M43" s="11"/>
      <c r="P43" s="9"/>
      <c r="Q43" s="10"/>
      <c r="R43" s="10"/>
      <c r="S43" s="10"/>
      <c r="T43" s="10"/>
      <c r="U43" s="10"/>
      <c r="V43" s="11"/>
      <c r="W43" s="9"/>
      <c r="X43" s="10"/>
      <c r="Y43" s="10"/>
      <c r="Z43" s="11"/>
    </row>
    <row r="44" spans="3:26" ht="14.4" customHeight="1" x14ac:dyDescent="0.3"/>
    <row r="53" spans="3:27" ht="18" customHeight="1" x14ac:dyDescent="0.35">
      <c r="E53" s="1"/>
      <c r="R53" s="1"/>
    </row>
    <row r="54" spans="3:27" ht="14.4" customHeight="1" x14ac:dyDescent="0.3">
      <c r="D54" s="82" t="s">
        <v>0</v>
      </c>
      <c r="E54" s="82"/>
      <c r="F54" s="82"/>
      <c r="G54" s="82"/>
      <c r="H54" s="82"/>
      <c r="I54" s="82"/>
      <c r="J54" s="82"/>
      <c r="K54" s="82"/>
      <c r="L54" s="82"/>
      <c r="Q54" s="82" t="s">
        <v>0</v>
      </c>
      <c r="R54" s="82"/>
      <c r="S54" s="82"/>
      <c r="T54" s="82"/>
      <c r="U54" s="82"/>
      <c r="V54" s="82"/>
      <c r="W54" s="82"/>
      <c r="X54" s="82"/>
      <c r="Y54" s="82"/>
    </row>
    <row r="57" spans="3:27" x14ac:dyDescent="0.3">
      <c r="C57" t="s">
        <v>1</v>
      </c>
      <c r="E57" s="2" t="s">
        <v>2</v>
      </c>
      <c r="F57" s="12">
        <f>$F$7</f>
        <v>0</v>
      </c>
      <c r="G57" s="12">
        <f>$G$7</f>
        <v>0</v>
      </c>
      <c r="H57" s="41">
        <f>$H$7</f>
        <v>0</v>
      </c>
      <c r="I57" s="2" t="s">
        <v>3</v>
      </c>
      <c r="J57" s="41">
        <f>$J$7</f>
        <v>0</v>
      </c>
      <c r="K57" s="12">
        <f>$K$7</f>
        <v>0</v>
      </c>
      <c r="L57" s="41">
        <f>$L$7</f>
        <v>0</v>
      </c>
      <c r="P57" t="s">
        <v>1</v>
      </c>
      <c r="R57" s="2" t="s">
        <v>2</v>
      </c>
      <c r="S57" s="12">
        <f>$F$7</f>
        <v>0</v>
      </c>
      <c r="T57" s="12">
        <f>$G$7</f>
        <v>0</v>
      </c>
      <c r="U57" s="41">
        <f>$H$7</f>
        <v>0</v>
      </c>
      <c r="V57" s="2" t="s">
        <v>3</v>
      </c>
      <c r="W57" s="41">
        <f>$J$7</f>
        <v>0</v>
      </c>
      <c r="X57" s="12">
        <f>$K$7</f>
        <v>0</v>
      </c>
      <c r="Y57" s="41">
        <f>$L$7</f>
        <v>0</v>
      </c>
    </row>
    <row r="59" spans="3:27" ht="14.4" customHeight="1" x14ac:dyDescent="0.3">
      <c r="C59" t="s">
        <v>4</v>
      </c>
      <c r="E59" s="110" t="s">
        <v>5</v>
      </c>
      <c r="F59" s="110"/>
      <c r="G59" s="110"/>
      <c r="H59" s="110"/>
      <c r="P59" t="s">
        <v>4</v>
      </c>
      <c r="R59" s="110" t="s">
        <v>5</v>
      </c>
      <c r="S59" s="110"/>
      <c r="T59" s="110"/>
      <c r="U59" s="110"/>
    </row>
    <row r="60" spans="3:27" ht="14.4" customHeight="1" x14ac:dyDescent="0.3">
      <c r="C60" s="2"/>
      <c r="D60" s="2"/>
      <c r="E60" s="3"/>
      <c r="F60" s="3"/>
      <c r="G60" s="3"/>
      <c r="H60" s="3"/>
      <c r="P60" s="2"/>
      <c r="Q60" s="2"/>
      <c r="R60" s="3"/>
      <c r="S60" s="3"/>
      <c r="T60" s="3"/>
      <c r="U60" s="3"/>
    </row>
    <row r="61" spans="3:27" ht="14.4" customHeight="1" x14ac:dyDescent="0.3"/>
    <row r="62" spans="3:27" ht="14.4" customHeight="1" x14ac:dyDescent="0.3">
      <c r="C62" s="110" t="s">
        <v>6</v>
      </c>
      <c r="D62" s="110"/>
      <c r="E62" s="110"/>
      <c r="F62" s="110"/>
      <c r="G62" s="110"/>
      <c r="H62" s="111" t="str">
        <f>'Répartitions par session'!B80</f>
        <v>POMMIER  Janne</v>
      </c>
      <c r="I62" s="111"/>
      <c r="J62" s="111"/>
      <c r="K62" s="111"/>
      <c r="L62" s="111"/>
      <c r="M62" s="111"/>
      <c r="P62" s="110" t="s">
        <v>6</v>
      </c>
      <c r="Q62" s="110"/>
      <c r="R62" s="110"/>
      <c r="S62" s="110"/>
      <c r="T62" s="110"/>
      <c r="U62" s="111" t="str">
        <f>'Répartitions par session'!B85</f>
        <v/>
      </c>
      <c r="V62" s="111"/>
      <c r="W62" s="111"/>
      <c r="X62" s="111"/>
      <c r="Y62" s="111"/>
      <c r="Z62" s="111"/>
    </row>
    <row r="63" spans="3:27" ht="14.4" customHeight="1" x14ac:dyDescent="0.3"/>
    <row r="64" spans="3:27" x14ac:dyDescent="0.3">
      <c r="C64" t="s">
        <v>7</v>
      </c>
      <c r="F64" s="112">
        <f>'Répartitions par session'!C80</f>
        <v>40147</v>
      </c>
      <c r="G64" s="113"/>
      <c r="H64" s="113"/>
      <c r="I64" s="39" t="s">
        <v>8</v>
      </c>
      <c r="J64" s="125" t="str">
        <f>'Répartitions par session'!D80</f>
        <v>ANCENIS</v>
      </c>
      <c r="K64" s="125"/>
      <c r="L64" s="40" t="s">
        <v>68</v>
      </c>
      <c r="M64" s="113" t="str">
        <f>'Répartitions par session'!E80</f>
        <v>LOIRE ATLANTIQUE</v>
      </c>
      <c r="N64" s="113"/>
      <c r="P64" t="s">
        <v>7</v>
      </c>
      <c r="S64" s="112" t="str">
        <f>'Répartitions par session'!C85</f>
        <v/>
      </c>
      <c r="T64" s="113"/>
      <c r="U64" s="113"/>
      <c r="V64" s="39" t="s">
        <v>8</v>
      </c>
      <c r="W64" s="125" t="str">
        <f>'Répartitions par session'!D85</f>
        <v/>
      </c>
      <c r="X64" s="125"/>
      <c r="Y64" s="40" t="s">
        <v>68</v>
      </c>
      <c r="Z64" s="113" t="str">
        <f>'Répartitions par session'!E85</f>
        <v/>
      </c>
      <c r="AA64" s="113"/>
    </row>
    <row r="65" spans="3:27" ht="14.4" customHeight="1" x14ac:dyDescent="0.3">
      <c r="F65" s="82"/>
      <c r="G65" s="82"/>
      <c r="H65" s="82"/>
      <c r="I65" s="82"/>
      <c r="J65" s="82"/>
      <c r="K65" s="82"/>
      <c r="L65" s="82"/>
      <c r="M65" s="82"/>
      <c r="N65" s="82"/>
      <c r="S65" s="82"/>
      <c r="T65" s="82"/>
      <c r="U65" s="82"/>
      <c r="V65" s="82"/>
      <c r="W65" s="82"/>
      <c r="X65" s="82"/>
      <c r="Y65" s="82"/>
      <c r="Z65" s="82"/>
      <c r="AA65" s="82"/>
    </row>
    <row r="67" spans="3:27" ht="14.4" customHeight="1" x14ac:dyDescent="0.3">
      <c r="C67" s="12" t="s">
        <v>9</v>
      </c>
      <c r="P67" s="12" t="s">
        <v>9</v>
      </c>
    </row>
    <row r="69" spans="3:27" x14ac:dyDescent="0.3">
      <c r="C69" s="115" t="s">
        <v>10</v>
      </c>
      <c r="D69" s="116"/>
      <c r="E69" s="116"/>
      <c r="F69" s="116"/>
      <c r="G69" s="117"/>
      <c r="H69" s="114" t="s">
        <v>12</v>
      </c>
      <c r="I69" s="114"/>
      <c r="J69" s="114"/>
      <c r="K69" s="13" t="s">
        <v>11</v>
      </c>
      <c r="L69" s="114" t="s">
        <v>13</v>
      </c>
      <c r="M69" s="114"/>
      <c r="N69" s="114"/>
      <c r="P69" s="115" t="s">
        <v>10</v>
      </c>
      <c r="Q69" s="116"/>
      <c r="R69" s="116"/>
      <c r="S69" s="116"/>
      <c r="T69" s="117"/>
      <c r="U69" s="114" t="s">
        <v>12</v>
      </c>
      <c r="V69" s="114"/>
      <c r="W69" s="114"/>
      <c r="X69" s="13" t="s">
        <v>11</v>
      </c>
      <c r="Y69" s="114" t="s">
        <v>13</v>
      </c>
      <c r="Z69" s="114"/>
      <c r="AA69" s="114"/>
    </row>
    <row r="70" spans="3:27" ht="15" customHeight="1" x14ac:dyDescent="0.3">
      <c r="C70" s="126" t="s">
        <v>14</v>
      </c>
      <c r="D70" s="127"/>
      <c r="E70" s="127"/>
      <c r="F70" s="127"/>
      <c r="G70" s="128"/>
      <c r="H70" s="142" t="s">
        <v>47</v>
      </c>
      <c r="I70" s="143"/>
      <c r="J70" s="144"/>
      <c r="K70" s="141"/>
      <c r="L70" s="114"/>
      <c r="M70" s="114"/>
      <c r="N70" s="114"/>
      <c r="P70" s="126" t="s">
        <v>14</v>
      </c>
      <c r="Q70" s="127"/>
      <c r="R70" s="127"/>
      <c r="S70" s="127"/>
      <c r="T70" s="128"/>
      <c r="U70" s="142" t="s">
        <v>47</v>
      </c>
      <c r="V70" s="143"/>
      <c r="W70" s="144"/>
      <c r="X70" s="141"/>
      <c r="Y70" s="114"/>
      <c r="Z70" s="114"/>
      <c r="AA70" s="114"/>
    </row>
    <row r="71" spans="3:27" x14ac:dyDescent="0.3">
      <c r="C71" s="129"/>
      <c r="D71" s="130"/>
      <c r="E71" s="130"/>
      <c r="F71" s="130"/>
      <c r="G71" s="131"/>
      <c r="H71" s="145"/>
      <c r="I71" s="146"/>
      <c r="J71" s="147"/>
      <c r="K71" s="141"/>
      <c r="L71" s="114"/>
      <c r="M71" s="114"/>
      <c r="N71" s="114"/>
      <c r="P71" s="129"/>
      <c r="Q71" s="130"/>
      <c r="R71" s="130"/>
      <c r="S71" s="130"/>
      <c r="T71" s="131"/>
      <c r="U71" s="145"/>
      <c r="V71" s="146"/>
      <c r="W71" s="147"/>
      <c r="X71" s="141"/>
      <c r="Y71" s="114"/>
      <c r="Z71" s="114"/>
      <c r="AA71" s="114"/>
    </row>
    <row r="72" spans="3:27" ht="15" customHeight="1" x14ac:dyDescent="0.3">
      <c r="C72" s="132" t="s">
        <v>15</v>
      </c>
      <c r="D72" s="133"/>
      <c r="E72" s="133"/>
      <c r="F72" s="133"/>
      <c r="G72" s="134"/>
      <c r="H72" s="141" t="s">
        <v>47</v>
      </c>
      <c r="I72" s="141"/>
      <c r="J72" s="141"/>
      <c r="K72" s="141"/>
      <c r="L72" s="114"/>
      <c r="M72" s="114"/>
      <c r="N72" s="114"/>
      <c r="P72" s="132" t="s">
        <v>15</v>
      </c>
      <c r="Q72" s="133"/>
      <c r="R72" s="133"/>
      <c r="S72" s="133"/>
      <c r="T72" s="134"/>
      <c r="U72" s="141" t="s">
        <v>47</v>
      </c>
      <c r="V72" s="141"/>
      <c r="W72" s="141"/>
      <c r="X72" s="141"/>
      <c r="Y72" s="114"/>
      <c r="Z72" s="114"/>
      <c r="AA72" s="114"/>
    </row>
    <row r="73" spans="3:27" x14ac:dyDescent="0.3">
      <c r="C73" s="135"/>
      <c r="D73" s="136"/>
      <c r="E73" s="136"/>
      <c r="F73" s="136"/>
      <c r="G73" s="137"/>
      <c r="H73" s="141"/>
      <c r="I73" s="141"/>
      <c r="J73" s="141"/>
      <c r="K73" s="141"/>
      <c r="L73" s="114"/>
      <c r="M73" s="114"/>
      <c r="N73" s="114"/>
      <c r="P73" s="135"/>
      <c r="Q73" s="136"/>
      <c r="R73" s="136"/>
      <c r="S73" s="136"/>
      <c r="T73" s="137"/>
      <c r="U73" s="141"/>
      <c r="V73" s="141"/>
      <c r="W73" s="141"/>
      <c r="X73" s="141"/>
      <c r="Y73" s="114"/>
      <c r="Z73" s="114"/>
      <c r="AA73" s="114"/>
    </row>
    <row r="74" spans="3:27" x14ac:dyDescent="0.3">
      <c r="C74" s="138"/>
      <c r="D74" s="139"/>
      <c r="E74" s="139"/>
      <c r="F74" s="139"/>
      <c r="G74" s="140"/>
      <c r="H74" s="141"/>
      <c r="I74" s="141"/>
      <c r="J74" s="141"/>
      <c r="K74" s="141"/>
      <c r="L74" s="114"/>
      <c r="M74" s="114"/>
      <c r="N74" s="114"/>
      <c r="P74" s="138"/>
      <c r="Q74" s="139"/>
      <c r="R74" s="139"/>
      <c r="S74" s="139"/>
      <c r="T74" s="140"/>
      <c r="U74" s="141"/>
      <c r="V74" s="141"/>
      <c r="W74" s="141"/>
      <c r="X74" s="141"/>
      <c r="Y74" s="114"/>
      <c r="Z74" s="114"/>
      <c r="AA74" s="114"/>
    </row>
    <row r="75" spans="3:27" ht="15" customHeight="1" x14ac:dyDescent="0.3">
      <c r="C75" s="126" t="s">
        <v>16</v>
      </c>
      <c r="D75" s="127"/>
      <c r="E75" s="127"/>
      <c r="F75" s="127"/>
      <c r="G75" s="128"/>
      <c r="H75" s="141" t="s">
        <v>47</v>
      </c>
      <c r="I75" s="141"/>
      <c r="J75" s="141"/>
      <c r="K75" s="141"/>
      <c r="L75" s="114"/>
      <c r="M75" s="114"/>
      <c r="N75" s="114"/>
      <c r="P75" s="126" t="s">
        <v>16</v>
      </c>
      <c r="Q75" s="127"/>
      <c r="R75" s="127"/>
      <c r="S75" s="127"/>
      <c r="T75" s="128"/>
      <c r="U75" s="141" t="s">
        <v>47</v>
      </c>
      <c r="V75" s="141"/>
      <c r="W75" s="141"/>
      <c r="X75" s="141"/>
      <c r="Y75" s="114"/>
      <c r="Z75" s="114"/>
      <c r="AA75" s="114"/>
    </row>
    <row r="76" spans="3:27" x14ac:dyDescent="0.3">
      <c r="C76" s="129"/>
      <c r="D76" s="130"/>
      <c r="E76" s="130"/>
      <c r="F76" s="130"/>
      <c r="G76" s="131"/>
      <c r="H76" s="141"/>
      <c r="I76" s="141"/>
      <c r="J76" s="141"/>
      <c r="K76" s="141"/>
      <c r="L76" s="114"/>
      <c r="M76" s="114"/>
      <c r="N76" s="114"/>
      <c r="P76" s="129"/>
      <c r="Q76" s="130"/>
      <c r="R76" s="130"/>
      <c r="S76" s="130"/>
      <c r="T76" s="131"/>
      <c r="U76" s="141"/>
      <c r="V76" s="141"/>
      <c r="W76" s="141"/>
      <c r="X76" s="141"/>
      <c r="Y76" s="114"/>
      <c r="Z76" s="114"/>
      <c r="AA76" s="114"/>
    </row>
    <row r="77" spans="3:27" ht="14.4" customHeight="1" x14ac:dyDescent="0.3">
      <c r="C77" t="s">
        <v>17</v>
      </c>
      <c r="P77" t="s">
        <v>17</v>
      </c>
    </row>
    <row r="79" spans="3:27" ht="14.4" customHeight="1" x14ac:dyDescent="0.3">
      <c r="C79" s="12" t="s">
        <v>18</v>
      </c>
      <c r="P79" s="12" t="s">
        <v>18</v>
      </c>
    </row>
    <row r="80" spans="3:27" ht="15" customHeight="1" x14ac:dyDescent="0.3">
      <c r="C80" s="118" t="s">
        <v>19</v>
      </c>
      <c r="D80" s="119"/>
      <c r="E80" s="119"/>
      <c r="F80" s="119"/>
      <c r="G80" s="119"/>
      <c r="H80" s="119"/>
      <c r="I80" s="119" t="s">
        <v>84</v>
      </c>
      <c r="J80" s="119"/>
      <c r="K80" s="119"/>
      <c r="L80" s="119"/>
      <c r="M80" s="122"/>
      <c r="P80" s="118" t="s">
        <v>19</v>
      </c>
      <c r="Q80" s="119"/>
      <c r="R80" s="119"/>
      <c r="S80" s="119"/>
      <c r="T80" s="119"/>
      <c r="U80" s="119"/>
      <c r="V80" s="119" t="s">
        <v>83</v>
      </c>
      <c r="W80" s="119"/>
      <c r="X80" s="119"/>
      <c r="Y80" s="119"/>
      <c r="Z80" s="122"/>
    </row>
    <row r="81" spans="3:26" x14ac:dyDescent="0.3">
      <c r="C81" s="120"/>
      <c r="D81" s="121"/>
      <c r="E81" s="121"/>
      <c r="F81" s="121"/>
      <c r="G81" s="121"/>
      <c r="H81" s="121"/>
      <c r="I81" s="121"/>
      <c r="J81" s="121"/>
      <c r="K81" s="121"/>
      <c r="L81" s="121"/>
      <c r="M81" s="123"/>
      <c r="P81" s="120"/>
      <c r="Q81" s="121"/>
      <c r="R81" s="121"/>
      <c r="S81" s="121"/>
      <c r="T81" s="121"/>
      <c r="U81" s="121"/>
      <c r="V81" s="121"/>
      <c r="W81" s="121"/>
      <c r="X81" s="121"/>
      <c r="Y81" s="121"/>
      <c r="Z81" s="123"/>
    </row>
    <row r="82" spans="3:26" ht="14.4" customHeight="1" x14ac:dyDescent="0.3">
      <c r="C82" t="s">
        <v>20</v>
      </c>
      <c r="P82" t="s">
        <v>20</v>
      </c>
    </row>
    <row r="84" spans="3:26" ht="14.4" customHeight="1" x14ac:dyDescent="0.3"/>
    <row r="85" spans="3:26" x14ac:dyDescent="0.3">
      <c r="C85" s="4" t="s">
        <v>21</v>
      </c>
      <c r="D85" s="5"/>
      <c r="E85" s="5"/>
      <c r="F85" s="5"/>
      <c r="G85" s="5"/>
      <c r="H85" s="5"/>
      <c r="I85" s="6"/>
      <c r="J85" s="4"/>
      <c r="K85" s="5"/>
      <c r="L85" s="5"/>
      <c r="M85" s="6"/>
      <c r="P85" s="4" t="s">
        <v>21</v>
      </c>
      <c r="Q85" s="5"/>
      <c r="R85" s="5"/>
      <c r="S85" s="5"/>
      <c r="T85" s="5"/>
      <c r="U85" s="5"/>
      <c r="V85" s="6"/>
      <c r="W85" s="4"/>
      <c r="X85" s="5"/>
      <c r="Y85" s="5"/>
      <c r="Z85" s="6"/>
    </row>
    <row r="86" spans="3:26" ht="14.4" customHeight="1" x14ac:dyDescent="0.3">
      <c r="C86" s="7"/>
      <c r="I86" s="8"/>
      <c r="J86" s="7"/>
      <c r="K86" t="s">
        <v>22</v>
      </c>
      <c r="M86" s="8"/>
      <c r="P86" s="7"/>
      <c r="V86" s="8"/>
      <c r="W86" s="7"/>
      <c r="X86" t="s">
        <v>22</v>
      </c>
      <c r="Z86" s="8"/>
    </row>
    <row r="87" spans="3:26" ht="14.4" customHeight="1" x14ac:dyDescent="0.3">
      <c r="C87" s="7"/>
      <c r="D87" s="113" t="str">
        <f>D37</f>
        <v>M. MATIGNON</v>
      </c>
      <c r="E87" s="113"/>
      <c r="F87" s="113"/>
      <c r="G87" s="113"/>
      <c r="I87" s="8"/>
      <c r="J87" s="7"/>
      <c r="M87" s="8"/>
      <c r="P87" s="7"/>
      <c r="Q87" s="113" t="str">
        <f>D37</f>
        <v>M. MATIGNON</v>
      </c>
      <c r="R87" s="113"/>
      <c r="S87" s="113"/>
      <c r="T87" s="113"/>
      <c r="V87" s="8"/>
      <c r="W87" s="7"/>
      <c r="Z87" s="8"/>
    </row>
    <row r="88" spans="3:26" ht="14.4" customHeight="1" x14ac:dyDescent="0.3">
      <c r="C88" s="7"/>
      <c r="I88" s="8"/>
      <c r="J88" s="7"/>
      <c r="K88" s="110" t="s">
        <v>24</v>
      </c>
      <c r="L88" s="110"/>
      <c r="M88" s="124"/>
      <c r="P88" s="7"/>
      <c r="V88" s="8"/>
      <c r="W88" s="7"/>
      <c r="X88" s="110" t="s">
        <v>24</v>
      </c>
      <c r="Y88" s="110"/>
      <c r="Z88" s="124"/>
    </row>
    <row r="89" spans="3:26" ht="14.4" customHeight="1" x14ac:dyDescent="0.3">
      <c r="C89" s="7" t="s">
        <v>22</v>
      </c>
      <c r="D89" s="112">
        <f ca="1">TODAY()</f>
        <v>45212</v>
      </c>
      <c r="E89" s="113"/>
      <c r="F89" s="113"/>
      <c r="G89" s="113"/>
      <c r="I89" s="8"/>
      <c r="J89" s="7"/>
      <c r="M89" s="8"/>
      <c r="P89" s="7" t="s">
        <v>22</v>
      </c>
      <c r="Q89" s="112">
        <f ca="1">TODAY()</f>
        <v>45212</v>
      </c>
      <c r="R89" s="113"/>
      <c r="S89" s="113"/>
      <c r="T89" s="113"/>
      <c r="V89" s="8"/>
      <c r="W89" s="7"/>
      <c r="Z89" s="8"/>
    </row>
    <row r="90" spans="3:26" ht="14.4" customHeight="1" x14ac:dyDescent="0.3">
      <c r="C90" s="7"/>
      <c r="I90" s="8"/>
      <c r="J90" s="7"/>
      <c r="M90" s="8"/>
      <c r="P90" s="7"/>
      <c r="V90" s="8"/>
      <c r="W90" s="7"/>
      <c r="Z90" s="8"/>
    </row>
    <row r="91" spans="3:26" ht="14.4" customHeight="1" x14ac:dyDescent="0.3">
      <c r="C91" s="7" t="s">
        <v>23</v>
      </c>
      <c r="I91" s="8"/>
      <c r="J91" s="7"/>
      <c r="M91" s="8"/>
      <c r="P91" s="7" t="s">
        <v>23</v>
      </c>
      <c r="V91" s="8"/>
      <c r="W91" s="7"/>
      <c r="Z91" s="8"/>
    </row>
    <row r="92" spans="3:26" ht="14.4" customHeight="1" x14ac:dyDescent="0.3">
      <c r="C92" s="7"/>
      <c r="I92" s="8"/>
      <c r="J92" s="7"/>
      <c r="M92" s="8"/>
      <c r="P92" s="7"/>
      <c r="V92" s="8"/>
      <c r="W92" s="7"/>
      <c r="Z92" s="8"/>
    </row>
    <row r="93" spans="3:26" ht="14.4" customHeight="1" x14ac:dyDescent="0.3">
      <c r="C93" s="9"/>
      <c r="D93" s="10"/>
      <c r="E93" s="10"/>
      <c r="F93" s="10"/>
      <c r="G93" s="10"/>
      <c r="H93" s="10"/>
      <c r="I93" s="11"/>
      <c r="J93" s="9"/>
      <c r="K93" s="10"/>
      <c r="L93" s="10"/>
      <c r="M93" s="11"/>
      <c r="P93" s="9"/>
      <c r="Q93" s="10"/>
      <c r="R93" s="10"/>
      <c r="S93" s="10"/>
      <c r="T93" s="10"/>
      <c r="U93" s="10"/>
      <c r="V93" s="11"/>
      <c r="W93" s="9"/>
      <c r="X93" s="10"/>
      <c r="Y93" s="10"/>
      <c r="Z93" s="11"/>
    </row>
    <row r="94" spans="3:26" ht="14.4" customHeight="1" x14ac:dyDescent="0.3"/>
    <row r="95" spans="3:26" ht="14.4" customHeight="1" x14ac:dyDescent="0.3"/>
    <row r="96" spans="3:26" ht="14.4" customHeight="1" x14ac:dyDescent="0.3"/>
    <row r="97" spans="3:25" ht="14.4" customHeight="1" x14ac:dyDescent="0.3"/>
    <row r="98" spans="3:25" ht="14.4" customHeight="1" x14ac:dyDescent="0.3"/>
    <row r="99" spans="3:25" ht="14.4" customHeight="1" x14ac:dyDescent="0.3"/>
    <row r="104" spans="3:25" ht="18" x14ac:dyDescent="0.35">
      <c r="E104" s="1"/>
      <c r="R104" s="1"/>
    </row>
    <row r="105" spans="3:25" x14ac:dyDescent="0.3">
      <c r="D105" s="82" t="s">
        <v>0</v>
      </c>
      <c r="E105" s="82"/>
      <c r="F105" s="82"/>
      <c r="G105" s="82"/>
      <c r="H105" s="82"/>
      <c r="I105" s="82"/>
      <c r="J105" s="82"/>
      <c r="K105" s="82"/>
      <c r="L105" s="82"/>
      <c r="Q105" s="82" t="s">
        <v>0</v>
      </c>
      <c r="R105" s="82"/>
      <c r="S105" s="82"/>
      <c r="T105" s="82"/>
      <c r="U105" s="82"/>
      <c r="V105" s="82"/>
      <c r="W105" s="82"/>
      <c r="X105" s="82"/>
      <c r="Y105" s="82"/>
    </row>
    <row r="108" spans="3:25" ht="18" customHeight="1" x14ac:dyDescent="0.3">
      <c r="C108" t="s">
        <v>1</v>
      </c>
      <c r="E108" s="2" t="s">
        <v>2</v>
      </c>
      <c r="F108" s="12">
        <f>$F$7</f>
        <v>0</v>
      </c>
      <c r="G108" s="12">
        <f>$G$7</f>
        <v>0</v>
      </c>
      <c r="H108" s="41">
        <f>$H$7</f>
        <v>0</v>
      </c>
      <c r="I108" s="2" t="s">
        <v>3</v>
      </c>
      <c r="J108" s="41">
        <f>$J$7</f>
        <v>0</v>
      </c>
      <c r="K108" s="12">
        <f>$K$7</f>
        <v>0</v>
      </c>
      <c r="L108" s="41">
        <f>$L$7</f>
        <v>0</v>
      </c>
      <c r="P108" t="s">
        <v>1</v>
      </c>
      <c r="R108" s="2" t="s">
        <v>2</v>
      </c>
      <c r="S108" s="12">
        <f>$F$7</f>
        <v>0</v>
      </c>
      <c r="T108" s="12">
        <f>$G$7</f>
        <v>0</v>
      </c>
      <c r="U108" s="41">
        <f>$H$7</f>
        <v>0</v>
      </c>
      <c r="V108" s="2" t="s">
        <v>3</v>
      </c>
      <c r="W108" s="41">
        <f>$J$7</f>
        <v>0</v>
      </c>
      <c r="X108" s="12">
        <f>$K$7</f>
        <v>0</v>
      </c>
      <c r="Y108" s="41">
        <f>$L$7</f>
        <v>0</v>
      </c>
    </row>
    <row r="109" spans="3:25" ht="14.4" customHeight="1" x14ac:dyDescent="0.3"/>
    <row r="110" spans="3:25" x14ac:dyDescent="0.3">
      <c r="C110" t="s">
        <v>4</v>
      </c>
      <c r="E110" s="110" t="s">
        <v>5</v>
      </c>
      <c r="F110" s="110"/>
      <c r="G110" s="110"/>
      <c r="H110" s="110"/>
      <c r="P110" t="s">
        <v>4</v>
      </c>
      <c r="R110" s="110" t="s">
        <v>5</v>
      </c>
      <c r="S110" s="110"/>
      <c r="T110" s="110"/>
      <c r="U110" s="110"/>
    </row>
    <row r="111" spans="3:25" x14ac:dyDescent="0.3">
      <c r="C111" s="2"/>
      <c r="D111" s="2"/>
      <c r="E111" s="3"/>
      <c r="F111" s="3"/>
      <c r="G111" s="3"/>
      <c r="H111" s="3"/>
      <c r="P111" s="2"/>
      <c r="Q111" s="2"/>
      <c r="R111" s="3"/>
      <c r="S111" s="3"/>
      <c r="T111" s="3"/>
      <c r="U111" s="3"/>
    </row>
    <row r="112" spans="3:25" ht="14.4" customHeight="1" x14ac:dyDescent="0.3"/>
    <row r="113" spans="3:27" x14ac:dyDescent="0.3">
      <c r="C113" s="110" t="s">
        <v>6</v>
      </c>
      <c r="D113" s="110"/>
      <c r="E113" s="110"/>
      <c r="F113" s="110"/>
      <c r="G113" s="110"/>
      <c r="H113" s="111" t="str">
        <f>'Répartitions par session'!B81</f>
        <v>REVEILLERE Lise</v>
      </c>
      <c r="I113" s="111"/>
      <c r="J113" s="111"/>
      <c r="K113" s="111"/>
      <c r="L113" s="111"/>
      <c r="M113" s="111"/>
      <c r="P113" s="110" t="s">
        <v>6</v>
      </c>
      <c r="Q113" s="110"/>
      <c r="R113" s="110"/>
      <c r="S113" s="110"/>
      <c r="T113" s="110"/>
      <c r="U113" s="111" t="str">
        <f>'Répartitions par session'!B86</f>
        <v/>
      </c>
      <c r="V113" s="111"/>
      <c r="W113" s="111"/>
      <c r="X113" s="111"/>
      <c r="Y113" s="111"/>
      <c r="Z113" s="111"/>
    </row>
    <row r="114" spans="3:27" ht="14.4" customHeight="1" x14ac:dyDescent="0.3"/>
    <row r="115" spans="3:27" ht="14.4" customHeight="1" x14ac:dyDescent="0.3">
      <c r="C115" t="s">
        <v>7</v>
      </c>
      <c r="F115" s="112">
        <f>'Répartitions par session'!C81</f>
        <v>39829</v>
      </c>
      <c r="G115" s="113"/>
      <c r="H115" s="113"/>
      <c r="I115" s="39" t="s">
        <v>8</v>
      </c>
      <c r="J115" s="125" t="str">
        <f>'Répartitions par session'!D81</f>
        <v>ANCENIS</v>
      </c>
      <c r="K115" s="125"/>
      <c r="L115" s="40" t="s">
        <v>68</v>
      </c>
      <c r="M115" s="113" t="str">
        <f>'Répartitions par session'!E81</f>
        <v>LOIRE ATLANTIQUE</v>
      </c>
      <c r="N115" s="113"/>
      <c r="P115" t="s">
        <v>7</v>
      </c>
      <c r="S115" s="112" t="str">
        <f>'Répartitions par session'!C86</f>
        <v/>
      </c>
      <c r="T115" s="113"/>
      <c r="U115" s="113"/>
      <c r="V115" s="39" t="s">
        <v>8</v>
      </c>
      <c r="W115" s="125" t="str">
        <f>'Répartitions par session'!D86</f>
        <v/>
      </c>
      <c r="X115" s="125"/>
      <c r="Y115" s="40" t="s">
        <v>68</v>
      </c>
      <c r="Z115" s="113" t="str">
        <f>'Répartitions par session'!E86</f>
        <v/>
      </c>
      <c r="AA115" s="113"/>
    </row>
    <row r="116" spans="3:27" ht="14.4" customHeight="1" x14ac:dyDescent="0.3">
      <c r="F116" s="82"/>
      <c r="G116" s="82"/>
      <c r="H116" s="82"/>
      <c r="I116" s="82"/>
      <c r="J116" s="82"/>
      <c r="K116" s="82"/>
      <c r="L116" s="82"/>
      <c r="M116" s="82"/>
      <c r="N116" s="82"/>
      <c r="S116" s="82"/>
      <c r="T116" s="82"/>
      <c r="U116" s="82"/>
      <c r="V116" s="82"/>
      <c r="W116" s="82"/>
      <c r="X116" s="82"/>
      <c r="Y116" s="82"/>
      <c r="Z116" s="82"/>
      <c r="AA116" s="82"/>
    </row>
    <row r="117" spans="3:27" ht="14.4" customHeight="1" x14ac:dyDescent="0.3"/>
    <row r="118" spans="3:27" ht="14.4" customHeight="1" x14ac:dyDescent="0.3">
      <c r="C118" s="12" t="s">
        <v>9</v>
      </c>
      <c r="P118" s="12" t="s">
        <v>9</v>
      </c>
    </row>
    <row r="120" spans="3:27" ht="14.4" customHeight="1" x14ac:dyDescent="0.3">
      <c r="C120" s="115" t="s">
        <v>10</v>
      </c>
      <c r="D120" s="116"/>
      <c r="E120" s="116"/>
      <c r="F120" s="116"/>
      <c r="G120" s="117"/>
      <c r="H120" s="114" t="s">
        <v>12</v>
      </c>
      <c r="I120" s="114"/>
      <c r="J120" s="114"/>
      <c r="K120" s="13" t="s">
        <v>11</v>
      </c>
      <c r="L120" s="114" t="s">
        <v>13</v>
      </c>
      <c r="M120" s="114"/>
      <c r="N120" s="114"/>
      <c r="P120" s="115" t="s">
        <v>10</v>
      </c>
      <c r="Q120" s="116"/>
      <c r="R120" s="116"/>
      <c r="S120" s="116"/>
      <c r="T120" s="117"/>
      <c r="U120" s="114" t="s">
        <v>12</v>
      </c>
      <c r="V120" s="114"/>
      <c r="W120" s="114"/>
      <c r="X120" s="13" t="s">
        <v>11</v>
      </c>
      <c r="Y120" s="114" t="s">
        <v>13</v>
      </c>
      <c r="Z120" s="114"/>
      <c r="AA120" s="114"/>
    </row>
    <row r="121" spans="3:27" ht="15" customHeight="1" x14ac:dyDescent="0.3">
      <c r="C121" s="126" t="s">
        <v>14</v>
      </c>
      <c r="D121" s="127"/>
      <c r="E121" s="127"/>
      <c r="F121" s="127"/>
      <c r="G121" s="128"/>
      <c r="H121" s="142" t="s">
        <v>47</v>
      </c>
      <c r="I121" s="143"/>
      <c r="J121" s="144"/>
      <c r="K121" s="141"/>
      <c r="L121" s="114"/>
      <c r="M121" s="114"/>
      <c r="N121" s="114"/>
      <c r="P121" s="126" t="s">
        <v>14</v>
      </c>
      <c r="Q121" s="127"/>
      <c r="R121" s="127"/>
      <c r="S121" s="127"/>
      <c r="T121" s="128"/>
      <c r="U121" s="142" t="s">
        <v>47</v>
      </c>
      <c r="V121" s="143"/>
      <c r="W121" s="144"/>
      <c r="X121" s="141"/>
      <c r="Y121" s="114"/>
      <c r="Z121" s="114"/>
      <c r="AA121" s="114"/>
    </row>
    <row r="122" spans="3:27" ht="14.4" customHeight="1" x14ac:dyDescent="0.3">
      <c r="C122" s="129"/>
      <c r="D122" s="130"/>
      <c r="E122" s="130"/>
      <c r="F122" s="130"/>
      <c r="G122" s="131"/>
      <c r="H122" s="145"/>
      <c r="I122" s="146"/>
      <c r="J122" s="147"/>
      <c r="K122" s="141"/>
      <c r="L122" s="114"/>
      <c r="M122" s="114"/>
      <c r="N122" s="114"/>
      <c r="P122" s="129"/>
      <c r="Q122" s="130"/>
      <c r="R122" s="130"/>
      <c r="S122" s="130"/>
      <c r="T122" s="131"/>
      <c r="U122" s="145"/>
      <c r="V122" s="146"/>
      <c r="W122" s="147"/>
      <c r="X122" s="141"/>
      <c r="Y122" s="114"/>
      <c r="Z122" s="114"/>
      <c r="AA122" s="114"/>
    </row>
    <row r="123" spans="3:27" ht="15" customHeight="1" x14ac:dyDescent="0.3">
      <c r="C123" s="132" t="s">
        <v>15</v>
      </c>
      <c r="D123" s="133"/>
      <c r="E123" s="133"/>
      <c r="F123" s="133"/>
      <c r="G123" s="134"/>
      <c r="H123" s="141" t="s">
        <v>47</v>
      </c>
      <c r="I123" s="141"/>
      <c r="J123" s="141"/>
      <c r="K123" s="141"/>
      <c r="L123" s="114"/>
      <c r="M123" s="114"/>
      <c r="N123" s="114"/>
      <c r="P123" s="132" t="s">
        <v>15</v>
      </c>
      <c r="Q123" s="133"/>
      <c r="R123" s="133"/>
      <c r="S123" s="133"/>
      <c r="T123" s="134"/>
      <c r="U123" s="141" t="s">
        <v>47</v>
      </c>
      <c r="V123" s="141"/>
      <c r="W123" s="141"/>
      <c r="X123" s="141"/>
      <c r="Y123" s="114"/>
      <c r="Z123" s="114"/>
      <c r="AA123" s="114"/>
    </row>
    <row r="124" spans="3:27" x14ac:dyDescent="0.3">
      <c r="C124" s="135"/>
      <c r="D124" s="136"/>
      <c r="E124" s="136"/>
      <c r="F124" s="136"/>
      <c r="G124" s="137"/>
      <c r="H124" s="141"/>
      <c r="I124" s="141"/>
      <c r="J124" s="141"/>
      <c r="K124" s="141"/>
      <c r="L124" s="114"/>
      <c r="M124" s="114"/>
      <c r="N124" s="114"/>
      <c r="P124" s="135"/>
      <c r="Q124" s="136"/>
      <c r="R124" s="136"/>
      <c r="S124" s="136"/>
      <c r="T124" s="137"/>
      <c r="U124" s="141"/>
      <c r="V124" s="141"/>
      <c r="W124" s="141"/>
      <c r="X124" s="141"/>
      <c r="Y124" s="114"/>
      <c r="Z124" s="114"/>
      <c r="AA124" s="114"/>
    </row>
    <row r="125" spans="3:27" ht="15" customHeight="1" x14ac:dyDescent="0.3">
      <c r="C125" s="138"/>
      <c r="D125" s="139"/>
      <c r="E125" s="139"/>
      <c r="F125" s="139"/>
      <c r="G125" s="140"/>
      <c r="H125" s="141"/>
      <c r="I125" s="141"/>
      <c r="J125" s="141"/>
      <c r="K125" s="141"/>
      <c r="L125" s="114"/>
      <c r="M125" s="114"/>
      <c r="N125" s="114"/>
      <c r="P125" s="138"/>
      <c r="Q125" s="139"/>
      <c r="R125" s="139"/>
      <c r="S125" s="139"/>
      <c r="T125" s="140"/>
      <c r="U125" s="141"/>
      <c r="V125" s="141"/>
      <c r="W125" s="141"/>
      <c r="X125" s="141"/>
      <c r="Y125" s="114"/>
      <c r="Z125" s="114"/>
      <c r="AA125" s="114"/>
    </row>
    <row r="126" spans="3:27" ht="15" customHeight="1" x14ac:dyDescent="0.3">
      <c r="C126" s="126" t="s">
        <v>16</v>
      </c>
      <c r="D126" s="127"/>
      <c r="E126" s="127"/>
      <c r="F126" s="127"/>
      <c r="G126" s="128"/>
      <c r="H126" s="141" t="s">
        <v>47</v>
      </c>
      <c r="I126" s="141"/>
      <c r="J126" s="141"/>
      <c r="K126" s="141"/>
      <c r="L126" s="114"/>
      <c r="M126" s="114"/>
      <c r="N126" s="114"/>
      <c r="P126" s="126" t="s">
        <v>16</v>
      </c>
      <c r="Q126" s="127"/>
      <c r="R126" s="127"/>
      <c r="S126" s="127"/>
      <c r="T126" s="128"/>
      <c r="U126" s="141" t="s">
        <v>47</v>
      </c>
      <c r="V126" s="141"/>
      <c r="W126" s="141"/>
      <c r="X126" s="141"/>
      <c r="Y126" s="114"/>
      <c r="Z126" s="114"/>
      <c r="AA126" s="114"/>
    </row>
    <row r="127" spans="3:27" ht="15" customHeight="1" x14ac:dyDescent="0.3">
      <c r="C127" s="129"/>
      <c r="D127" s="130"/>
      <c r="E127" s="130"/>
      <c r="F127" s="130"/>
      <c r="G127" s="131"/>
      <c r="H127" s="141"/>
      <c r="I127" s="141"/>
      <c r="J127" s="141"/>
      <c r="K127" s="141"/>
      <c r="L127" s="114"/>
      <c r="M127" s="114"/>
      <c r="N127" s="114"/>
      <c r="P127" s="129"/>
      <c r="Q127" s="130"/>
      <c r="R127" s="130"/>
      <c r="S127" s="130"/>
      <c r="T127" s="131"/>
      <c r="U127" s="141"/>
      <c r="V127" s="141"/>
      <c r="W127" s="141"/>
      <c r="X127" s="141"/>
      <c r="Y127" s="114"/>
      <c r="Z127" s="114"/>
      <c r="AA127" s="114"/>
    </row>
    <row r="128" spans="3:27" x14ac:dyDescent="0.3">
      <c r="C128" t="s">
        <v>17</v>
      </c>
      <c r="P128" t="s">
        <v>17</v>
      </c>
    </row>
    <row r="130" spans="3:26" ht="15" customHeight="1" x14ac:dyDescent="0.3">
      <c r="C130" s="12" t="s">
        <v>18</v>
      </c>
      <c r="P130" s="12" t="s">
        <v>18</v>
      </c>
    </row>
    <row r="131" spans="3:26" ht="15" customHeight="1" x14ac:dyDescent="0.3">
      <c r="C131" s="118" t="s">
        <v>19</v>
      </c>
      <c r="D131" s="119"/>
      <c r="E131" s="119"/>
      <c r="F131" s="119"/>
      <c r="G131" s="119"/>
      <c r="H131" s="119"/>
      <c r="I131" s="119" t="s">
        <v>83</v>
      </c>
      <c r="J131" s="119"/>
      <c r="K131" s="119"/>
      <c r="L131" s="119"/>
      <c r="M131" s="122"/>
      <c r="P131" s="118" t="s">
        <v>19</v>
      </c>
      <c r="Q131" s="119"/>
      <c r="R131" s="119"/>
      <c r="S131" s="119"/>
      <c r="T131" s="119"/>
      <c r="U131" s="119"/>
      <c r="V131" s="119" t="s">
        <v>84</v>
      </c>
      <c r="W131" s="119"/>
      <c r="X131" s="119"/>
      <c r="Y131" s="119"/>
      <c r="Z131" s="122"/>
    </row>
    <row r="132" spans="3:26" ht="14.4" customHeight="1" x14ac:dyDescent="0.3">
      <c r="C132" s="120"/>
      <c r="D132" s="121"/>
      <c r="E132" s="121"/>
      <c r="F132" s="121"/>
      <c r="G132" s="121"/>
      <c r="H132" s="121"/>
      <c r="I132" s="121"/>
      <c r="J132" s="121"/>
      <c r="K132" s="121"/>
      <c r="L132" s="121"/>
      <c r="M132" s="123"/>
      <c r="P132" s="120"/>
      <c r="Q132" s="121"/>
      <c r="R132" s="121"/>
      <c r="S132" s="121"/>
      <c r="T132" s="121"/>
      <c r="U132" s="121"/>
      <c r="V132" s="121"/>
      <c r="W132" s="121"/>
      <c r="X132" s="121"/>
      <c r="Y132" s="121"/>
      <c r="Z132" s="123"/>
    </row>
    <row r="133" spans="3:26" x14ac:dyDescent="0.3">
      <c r="C133" t="s">
        <v>20</v>
      </c>
      <c r="P133" t="s">
        <v>20</v>
      </c>
    </row>
    <row r="134" spans="3:26" ht="14.4" customHeight="1" x14ac:dyDescent="0.3"/>
    <row r="135" spans="3:26" ht="15" customHeight="1" x14ac:dyDescent="0.3"/>
    <row r="136" spans="3:26" x14ac:dyDescent="0.3">
      <c r="C136" s="4" t="s">
        <v>21</v>
      </c>
      <c r="D136" s="5"/>
      <c r="E136" s="5"/>
      <c r="F136" s="5"/>
      <c r="G136" s="5"/>
      <c r="H136" s="5"/>
      <c r="I136" s="6"/>
      <c r="J136" s="4"/>
      <c r="K136" s="5"/>
      <c r="L136" s="5"/>
      <c r="M136" s="6"/>
      <c r="P136" s="4" t="s">
        <v>21</v>
      </c>
      <c r="Q136" s="5"/>
      <c r="R136" s="5"/>
      <c r="S136" s="5"/>
      <c r="T136" s="5"/>
      <c r="U136" s="5"/>
      <c r="V136" s="6"/>
      <c r="W136" s="4"/>
      <c r="X136" s="5"/>
      <c r="Y136" s="5"/>
      <c r="Z136" s="6"/>
    </row>
    <row r="137" spans="3:26" ht="14.4" customHeight="1" x14ac:dyDescent="0.3">
      <c r="C137" s="7"/>
      <c r="I137" s="8"/>
      <c r="J137" s="7"/>
      <c r="K137" t="s">
        <v>22</v>
      </c>
      <c r="M137" s="8"/>
      <c r="P137" s="7"/>
      <c r="V137" s="8"/>
      <c r="W137" s="7"/>
      <c r="X137" t="s">
        <v>22</v>
      </c>
      <c r="Z137" s="8"/>
    </row>
    <row r="138" spans="3:26" x14ac:dyDescent="0.3">
      <c r="C138" s="7"/>
      <c r="D138" s="113" t="str">
        <f>D37</f>
        <v>M. MATIGNON</v>
      </c>
      <c r="E138" s="113"/>
      <c r="F138" s="113"/>
      <c r="G138" s="113"/>
      <c r="I138" s="8"/>
      <c r="J138" s="7"/>
      <c r="M138" s="8"/>
      <c r="P138" s="7"/>
      <c r="Q138" s="113" t="str">
        <f>D37</f>
        <v>M. MATIGNON</v>
      </c>
      <c r="R138" s="113"/>
      <c r="S138" s="113"/>
      <c r="T138" s="113"/>
      <c r="V138" s="8"/>
      <c r="W138" s="7"/>
      <c r="Z138" s="8"/>
    </row>
    <row r="139" spans="3:26" ht="14.4" customHeight="1" x14ac:dyDescent="0.3">
      <c r="C139" s="7"/>
      <c r="I139" s="8"/>
      <c r="J139" s="7"/>
      <c r="K139" s="110" t="s">
        <v>24</v>
      </c>
      <c r="L139" s="110"/>
      <c r="M139" s="124"/>
      <c r="P139" s="7"/>
      <c r="V139" s="8"/>
      <c r="W139" s="7"/>
      <c r="X139" s="110" t="s">
        <v>24</v>
      </c>
      <c r="Y139" s="110"/>
      <c r="Z139" s="124"/>
    </row>
    <row r="140" spans="3:26" x14ac:dyDescent="0.3">
      <c r="C140" s="7" t="s">
        <v>22</v>
      </c>
      <c r="D140" s="112">
        <f ca="1">TODAY()</f>
        <v>45212</v>
      </c>
      <c r="E140" s="113"/>
      <c r="F140" s="113"/>
      <c r="G140" s="113"/>
      <c r="I140" s="8"/>
      <c r="J140" s="7"/>
      <c r="M140" s="8"/>
      <c r="P140" s="7" t="s">
        <v>22</v>
      </c>
      <c r="Q140" s="112">
        <f ca="1">TODAY()</f>
        <v>45212</v>
      </c>
      <c r="R140" s="113"/>
      <c r="S140" s="113"/>
      <c r="T140" s="113"/>
      <c r="V140" s="8"/>
      <c r="W140" s="7"/>
      <c r="Z140" s="8"/>
    </row>
    <row r="141" spans="3:26" ht="14.4" customHeight="1" x14ac:dyDescent="0.3">
      <c r="C141" s="7"/>
      <c r="I141" s="8"/>
      <c r="J141" s="7"/>
      <c r="M141" s="8"/>
      <c r="P141" s="7"/>
      <c r="V141" s="8"/>
      <c r="W141" s="7"/>
      <c r="Z141" s="8"/>
    </row>
    <row r="142" spans="3:26" ht="14.4" customHeight="1" x14ac:dyDescent="0.3">
      <c r="C142" s="7" t="s">
        <v>23</v>
      </c>
      <c r="I142" s="8"/>
      <c r="J142" s="7"/>
      <c r="M142" s="8"/>
      <c r="P142" s="7" t="s">
        <v>23</v>
      </c>
      <c r="V142" s="8"/>
      <c r="W142" s="7"/>
      <c r="Z142" s="8"/>
    </row>
    <row r="143" spans="3:26" ht="14.4" customHeight="1" x14ac:dyDescent="0.3">
      <c r="C143" s="7"/>
      <c r="I143" s="8"/>
      <c r="J143" s="7"/>
      <c r="M143" s="8"/>
      <c r="P143" s="7"/>
      <c r="V143" s="8"/>
      <c r="W143" s="7"/>
      <c r="Z143" s="8"/>
    </row>
    <row r="144" spans="3:26" ht="14.4" customHeight="1" x14ac:dyDescent="0.3">
      <c r="C144" s="9"/>
      <c r="D144" s="10"/>
      <c r="E144" s="10"/>
      <c r="F144" s="10"/>
      <c r="G144" s="10"/>
      <c r="H144" s="10"/>
      <c r="I144" s="11"/>
      <c r="J144" s="9"/>
      <c r="K144" s="10"/>
      <c r="L144" s="10"/>
      <c r="M144" s="11"/>
      <c r="P144" s="9"/>
      <c r="Q144" s="10"/>
      <c r="R144" s="10"/>
      <c r="S144" s="10"/>
      <c r="T144" s="10"/>
      <c r="U144" s="10"/>
      <c r="V144" s="11"/>
      <c r="W144" s="9"/>
      <c r="X144" s="10"/>
      <c r="Y144" s="10"/>
      <c r="Z144" s="11"/>
    </row>
    <row r="145" spans="3:25" ht="14.4" customHeight="1" x14ac:dyDescent="0.3"/>
    <row r="152" spans="3:25" ht="14.4" customHeight="1" x14ac:dyDescent="0.3"/>
    <row r="153" spans="3:25" ht="14.4" customHeight="1" x14ac:dyDescent="0.3"/>
    <row r="154" spans="3:25" ht="18" x14ac:dyDescent="0.35">
      <c r="E154" s="1"/>
      <c r="R154" s="1"/>
    </row>
    <row r="155" spans="3:25" x14ac:dyDescent="0.3">
      <c r="D155" s="82" t="s">
        <v>0</v>
      </c>
      <c r="E155" s="82"/>
      <c r="F155" s="82"/>
      <c r="G155" s="82"/>
      <c r="H155" s="82"/>
      <c r="I155" s="82"/>
      <c r="J155" s="82"/>
      <c r="K155" s="82"/>
      <c r="L155" s="82"/>
      <c r="Q155" s="82" t="s">
        <v>0</v>
      </c>
      <c r="R155" s="82"/>
      <c r="S155" s="82"/>
      <c r="T155" s="82"/>
      <c r="U155" s="82"/>
      <c r="V155" s="82"/>
      <c r="W155" s="82"/>
      <c r="X155" s="82"/>
      <c r="Y155" s="82"/>
    </row>
    <row r="158" spans="3:25" x14ac:dyDescent="0.3">
      <c r="C158" t="s">
        <v>1</v>
      </c>
      <c r="E158" s="2" t="s">
        <v>2</v>
      </c>
      <c r="F158" s="12">
        <f>$F$7</f>
        <v>0</v>
      </c>
      <c r="G158" s="12">
        <f>$G$7</f>
        <v>0</v>
      </c>
      <c r="H158" s="41">
        <f>$H$7</f>
        <v>0</v>
      </c>
      <c r="I158" s="2" t="s">
        <v>3</v>
      </c>
      <c r="J158" s="41">
        <f>$J$7</f>
        <v>0</v>
      </c>
      <c r="K158" s="12">
        <f>$K$7</f>
        <v>0</v>
      </c>
      <c r="L158" s="41">
        <f>$L$7</f>
        <v>0</v>
      </c>
      <c r="P158" t="s">
        <v>1</v>
      </c>
      <c r="R158" s="2" t="s">
        <v>2</v>
      </c>
      <c r="S158" s="12">
        <f>$F$7</f>
        <v>0</v>
      </c>
      <c r="T158" s="12">
        <f>$G$7</f>
        <v>0</v>
      </c>
      <c r="U158" s="41">
        <f>$H$7</f>
        <v>0</v>
      </c>
      <c r="V158" s="2" t="s">
        <v>3</v>
      </c>
      <c r="W158" s="41">
        <f>$J$7</f>
        <v>0</v>
      </c>
      <c r="X158" s="12">
        <f>$K$7</f>
        <v>0</v>
      </c>
      <c r="Y158" s="41">
        <f>$L$7</f>
        <v>0</v>
      </c>
    </row>
    <row r="160" spans="3:25" x14ac:dyDescent="0.3">
      <c r="C160" t="s">
        <v>4</v>
      </c>
      <c r="E160" s="110" t="s">
        <v>5</v>
      </c>
      <c r="F160" s="110"/>
      <c r="G160" s="110"/>
      <c r="H160" s="110"/>
      <c r="P160" t="s">
        <v>4</v>
      </c>
      <c r="R160" s="110" t="s">
        <v>5</v>
      </c>
      <c r="S160" s="110"/>
      <c r="T160" s="110"/>
      <c r="U160" s="110"/>
    </row>
    <row r="161" spans="3:27" x14ac:dyDescent="0.3">
      <c r="C161" s="2"/>
      <c r="D161" s="2"/>
      <c r="E161" s="3"/>
      <c r="F161" s="3"/>
      <c r="G161" s="3"/>
      <c r="H161" s="3"/>
      <c r="P161" s="2"/>
      <c r="Q161" s="2"/>
      <c r="R161" s="3"/>
      <c r="S161" s="3"/>
      <c r="T161" s="3"/>
      <c r="U161" s="3"/>
    </row>
    <row r="162" spans="3:27" ht="18" customHeight="1" x14ac:dyDescent="0.3"/>
    <row r="163" spans="3:27" ht="14.4" customHeight="1" x14ac:dyDescent="0.3">
      <c r="C163" s="110" t="s">
        <v>6</v>
      </c>
      <c r="D163" s="110"/>
      <c r="E163" s="110"/>
      <c r="F163" s="110"/>
      <c r="G163" s="110"/>
      <c r="H163" s="111" t="str">
        <f>'Répartitions par session'!B82</f>
        <v/>
      </c>
      <c r="I163" s="111"/>
      <c r="J163" s="111"/>
      <c r="K163" s="111"/>
      <c r="L163" s="111"/>
      <c r="M163" s="111"/>
      <c r="P163" s="110" t="s">
        <v>6</v>
      </c>
      <c r="Q163" s="110"/>
      <c r="R163" s="110"/>
      <c r="S163" s="110"/>
      <c r="T163" s="110"/>
      <c r="U163" s="111" t="str">
        <f>'Répartitions par session'!B87</f>
        <v/>
      </c>
      <c r="V163" s="111"/>
      <c r="W163" s="111"/>
      <c r="X163" s="111"/>
      <c r="Y163" s="111"/>
      <c r="Z163" s="111"/>
    </row>
    <row r="165" spans="3:27" x14ac:dyDescent="0.3">
      <c r="C165" t="s">
        <v>7</v>
      </c>
      <c r="F165" s="112" t="str">
        <f>'Répartitions par session'!C82</f>
        <v/>
      </c>
      <c r="G165" s="113"/>
      <c r="H165" s="113"/>
      <c r="I165" s="39" t="s">
        <v>8</v>
      </c>
      <c r="J165" s="125" t="str">
        <f>'Répartitions par session'!D82</f>
        <v/>
      </c>
      <c r="K165" s="125"/>
      <c r="L165" s="40" t="s">
        <v>68</v>
      </c>
      <c r="M165" s="113" t="str">
        <f>'Répartitions par session'!E82</f>
        <v/>
      </c>
      <c r="N165" s="113"/>
      <c r="P165" t="s">
        <v>7</v>
      </c>
      <c r="S165" s="112" t="str">
        <f>'Répartitions par session'!C87</f>
        <v/>
      </c>
      <c r="T165" s="113"/>
      <c r="U165" s="113"/>
      <c r="V165" s="39" t="s">
        <v>8</v>
      </c>
      <c r="W165" s="125" t="str">
        <f>'Répartitions par session'!D87</f>
        <v/>
      </c>
      <c r="X165" s="125"/>
      <c r="Y165" s="40" t="s">
        <v>68</v>
      </c>
      <c r="Z165" s="113" t="str">
        <f>'Répartitions par session'!E87</f>
        <v/>
      </c>
      <c r="AA165" s="113"/>
    </row>
    <row r="166" spans="3:27" ht="14.4" customHeight="1" x14ac:dyDescent="0.3">
      <c r="F166" s="82"/>
      <c r="G166" s="82"/>
      <c r="H166" s="82"/>
      <c r="I166" s="82"/>
      <c r="J166" s="82"/>
      <c r="K166" s="82"/>
      <c r="L166" s="82"/>
      <c r="M166" s="82"/>
      <c r="N166" s="82"/>
      <c r="S166" s="82"/>
      <c r="T166" s="82"/>
      <c r="U166" s="82"/>
      <c r="V166" s="82"/>
      <c r="W166" s="82"/>
      <c r="X166" s="82"/>
      <c r="Y166" s="82"/>
      <c r="Z166" s="82"/>
      <c r="AA166" s="82"/>
    </row>
    <row r="168" spans="3:27" ht="14.4" customHeight="1" x14ac:dyDescent="0.3">
      <c r="C168" s="12" t="s">
        <v>9</v>
      </c>
      <c r="P168" s="12" t="s">
        <v>9</v>
      </c>
    </row>
    <row r="169" spans="3:27" ht="14.4" customHeight="1" x14ac:dyDescent="0.3"/>
    <row r="170" spans="3:27" x14ac:dyDescent="0.3">
      <c r="C170" s="115" t="s">
        <v>10</v>
      </c>
      <c r="D170" s="116"/>
      <c r="E170" s="116"/>
      <c r="F170" s="116"/>
      <c r="G170" s="117"/>
      <c r="H170" s="114" t="s">
        <v>12</v>
      </c>
      <c r="I170" s="114"/>
      <c r="J170" s="114"/>
      <c r="K170" s="13" t="s">
        <v>11</v>
      </c>
      <c r="L170" s="114" t="s">
        <v>13</v>
      </c>
      <c r="M170" s="114"/>
      <c r="N170" s="114"/>
      <c r="P170" s="115" t="s">
        <v>10</v>
      </c>
      <c r="Q170" s="116"/>
      <c r="R170" s="116"/>
      <c r="S170" s="116"/>
      <c r="T170" s="117"/>
      <c r="U170" s="114" t="s">
        <v>12</v>
      </c>
      <c r="V170" s="114"/>
      <c r="W170" s="114"/>
      <c r="X170" s="13" t="s">
        <v>11</v>
      </c>
      <c r="Y170" s="114" t="s">
        <v>13</v>
      </c>
      <c r="Z170" s="114"/>
      <c r="AA170" s="114"/>
    </row>
    <row r="171" spans="3:27" ht="15" customHeight="1" x14ac:dyDescent="0.3">
      <c r="C171" s="126" t="s">
        <v>14</v>
      </c>
      <c r="D171" s="127"/>
      <c r="E171" s="127"/>
      <c r="F171" s="127"/>
      <c r="G171" s="128"/>
      <c r="H171" s="142" t="s">
        <v>47</v>
      </c>
      <c r="I171" s="143"/>
      <c r="J171" s="144"/>
      <c r="K171" s="141"/>
      <c r="L171" s="114"/>
      <c r="M171" s="114"/>
      <c r="N171" s="114"/>
      <c r="P171" s="126" t="s">
        <v>14</v>
      </c>
      <c r="Q171" s="127"/>
      <c r="R171" s="127"/>
      <c r="S171" s="127"/>
      <c r="T171" s="128"/>
      <c r="U171" s="142" t="s">
        <v>47</v>
      </c>
      <c r="V171" s="143"/>
      <c r="W171" s="144"/>
      <c r="X171" s="141"/>
      <c r="Y171" s="114"/>
      <c r="Z171" s="114"/>
      <c r="AA171" s="114"/>
    </row>
    <row r="172" spans="3:27" x14ac:dyDescent="0.3">
      <c r="C172" s="129"/>
      <c r="D172" s="130"/>
      <c r="E172" s="130"/>
      <c r="F172" s="130"/>
      <c r="G172" s="131"/>
      <c r="H172" s="145"/>
      <c r="I172" s="146"/>
      <c r="J172" s="147"/>
      <c r="K172" s="141"/>
      <c r="L172" s="114"/>
      <c r="M172" s="114"/>
      <c r="N172" s="114"/>
      <c r="P172" s="129"/>
      <c r="Q172" s="130"/>
      <c r="R172" s="130"/>
      <c r="S172" s="130"/>
      <c r="T172" s="131"/>
      <c r="U172" s="145"/>
      <c r="V172" s="146"/>
      <c r="W172" s="147"/>
      <c r="X172" s="141"/>
      <c r="Y172" s="114"/>
      <c r="Z172" s="114"/>
      <c r="AA172" s="114"/>
    </row>
    <row r="173" spans="3:27" ht="15" customHeight="1" x14ac:dyDescent="0.3">
      <c r="C173" s="132" t="s">
        <v>15</v>
      </c>
      <c r="D173" s="133"/>
      <c r="E173" s="133"/>
      <c r="F173" s="133"/>
      <c r="G173" s="134"/>
      <c r="H173" s="141" t="s">
        <v>47</v>
      </c>
      <c r="I173" s="141"/>
      <c r="J173" s="141"/>
      <c r="K173" s="141"/>
      <c r="L173" s="114"/>
      <c r="M173" s="114"/>
      <c r="N173" s="114"/>
      <c r="P173" s="132" t="s">
        <v>15</v>
      </c>
      <c r="Q173" s="133"/>
      <c r="R173" s="133"/>
      <c r="S173" s="133"/>
      <c r="T173" s="134"/>
      <c r="U173" s="141" t="s">
        <v>47</v>
      </c>
      <c r="V173" s="141"/>
      <c r="W173" s="141"/>
      <c r="X173" s="141"/>
      <c r="Y173" s="114"/>
      <c r="Z173" s="114"/>
      <c r="AA173" s="114"/>
    </row>
    <row r="174" spans="3:27" x14ac:dyDescent="0.3">
      <c r="C174" s="135"/>
      <c r="D174" s="136"/>
      <c r="E174" s="136"/>
      <c r="F174" s="136"/>
      <c r="G174" s="137"/>
      <c r="H174" s="141"/>
      <c r="I174" s="141"/>
      <c r="J174" s="141"/>
      <c r="K174" s="141"/>
      <c r="L174" s="114"/>
      <c r="M174" s="114"/>
      <c r="N174" s="114"/>
      <c r="P174" s="135"/>
      <c r="Q174" s="136"/>
      <c r="R174" s="136"/>
      <c r="S174" s="136"/>
      <c r="T174" s="137"/>
      <c r="U174" s="141"/>
      <c r="V174" s="141"/>
      <c r="W174" s="141"/>
      <c r="X174" s="141"/>
      <c r="Y174" s="114"/>
      <c r="Z174" s="114"/>
      <c r="AA174" s="114"/>
    </row>
    <row r="175" spans="3:27" x14ac:dyDescent="0.3">
      <c r="C175" s="138"/>
      <c r="D175" s="139"/>
      <c r="E175" s="139"/>
      <c r="F175" s="139"/>
      <c r="G175" s="140"/>
      <c r="H175" s="141"/>
      <c r="I175" s="141"/>
      <c r="J175" s="141"/>
      <c r="K175" s="141"/>
      <c r="L175" s="114"/>
      <c r="M175" s="114"/>
      <c r="N175" s="114"/>
      <c r="P175" s="138"/>
      <c r="Q175" s="139"/>
      <c r="R175" s="139"/>
      <c r="S175" s="139"/>
      <c r="T175" s="140"/>
      <c r="U175" s="141"/>
      <c r="V175" s="141"/>
      <c r="W175" s="141"/>
      <c r="X175" s="141"/>
      <c r="Y175" s="114"/>
      <c r="Z175" s="114"/>
      <c r="AA175" s="114"/>
    </row>
    <row r="176" spans="3:27" ht="15" customHeight="1" x14ac:dyDescent="0.3">
      <c r="C176" s="126" t="s">
        <v>16</v>
      </c>
      <c r="D176" s="127"/>
      <c r="E176" s="127"/>
      <c r="F176" s="127"/>
      <c r="G176" s="128"/>
      <c r="H176" s="141" t="s">
        <v>47</v>
      </c>
      <c r="I176" s="141"/>
      <c r="J176" s="141"/>
      <c r="K176" s="141"/>
      <c r="L176" s="114"/>
      <c r="M176" s="114"/>
      <c r="N176" s="114"/>
      <c r="P176" s="126" t="s">
        <v>16</v>
      </c>
      <c r="Q176" s="127"/>
      <c r="R176" s="127"/>
      <c r="S176" s="127"/>
      <c r="T176" s="128"/>
      <c r="U176" s="141" t="s">
        <v>47</v>
      </c>
      <c r="V176" s="141"/>
      <c r="W176" s="141"/>
      <c r="X176" s="141"/>
      <c r="Y176" s="114"/>
      <c r="Z176" s="114"/>
      <c r="AA176" s="114"/>
    </row>
    <row r="177" spans="3:27" x14ac:dyDescent="0.3">
      <c r="C177" s="129"/>
      <c r="D177" s="130"/>
      <c r="E177" s="130"/>
      <c r="F177" s="130"/>
      <c r="G177" s="131"/>
      <c r="H177" s="141"/>
      <c r="I177" s="141"/>
      <c r="J177" s="141"/>
      <c r="K177" s="141"/>
      <c r="L177" s="114"/>
      <c r="M177" s="114"/>
      <c r="N177" s="114"/>
      <c r="P177" s="129"/>
      <c r="Q177" s="130"/>
      <c r="R177" s="130"/>
      <c r="S177" s="130"/>
      <c r="T177" s="131"/>
      <c r="U177" s="141"/>
      <c r="V177" s="141"/>
      <c r="W177" s="141"/>
      <c r="X177" s="141"/>
      <c r="Y177" s="114"/>
      <c r="Z177" s="114"/>
      <c r="AA177" s="114"/>
    </row>
    <row r="178" spans="3:27" x14ac:dyDescent="0.3">
      <c r="C178" t="s">
        <v>17</v>
      </c>
      <c r="P178" t="s">
        <v>17</v>
      </c>
    </row>
    <row r="179" spans="3:27" ht="15" customHeight="1" x14ac:dyDescent="0.3"/>
    <row r="180" spans="3:27" x14ac:dyDescent="0.3">
      <c r="C180" s="12" t="s">
        <v>18</v>
      </c>
      <c r="P180" s="12" t="s">
        <v>18</v>
      </c>
    </row>
    <row r="181" spans="3:27" ht="15" customHeight="1" x14ac:dyDescent="0.3">
      <c r="C181" s="118" t="s">
        <v>19</v>
      </c>
      <c r="D181" s="119"/>
      <c r="E181" s="119"/>
      <c r="F181" s="119"/>
      <c r="G181" s="119"/>
      <c r="H181" s="119"/>
      <c r="I181" s="119" t="s">
        <v>84</v>
      </c>
      <c r="J181" s="119"/>
      <c r="K181" s="119"/>
      <c r="L181" s="119"/>
      <c r="M181" s="122"/>
      <c r="P181" s="118" t="s">
        <v>19</v>
      </c>
      <c r="Q181" s="119"/>
      <c r="R181" s="119"/>
      <c r="S181" s="119"/>
      <c r="T181" s="119"/>
      <c r="U181" s="119"/>
      <c r="V181" s="119" t="s">
        <v>85</v>
      </c>
      <c r="W181" s="119"/>
      <c r="X181" s="119"/>
      <c r="Y181" s="119"/>
      <c r="Z181" s="122"/>
    </row>
    <row r="182" spans="3:27" x14ac:dyDescent="0.3">
      <c r="C182" s="120"/>
      <c r="D182" s="121"/>
      <c r="E182" s="121"/>
      <c r="F182" s="121"/>
      <c r="G182" s="121"/>
      <c r="H182" s="121"/>
      <c r="I182" s="121"/>
      <c r="J182" s="121"/>
      <c r="K182" s="121"/>
      <c r="L182" s="121"/>
      <c r="M182" s="123"/>
      <c r="P182" s="120"/>
      <c r="Q182" s="121"/>
      <c r="R182" s="121"/>
      <c r="S182" s="121"/>
      <c r="T182" s="121"/>
      <c r="U182" s="121"/>
      <c r="V182" s="121"/>
      <c r="W182" s="121"/>
      <c r="X182" s="121"/>
      <c r="Y182" s="121"/>
      <c r="Z182" s="123"/>
    </row>
    <row r="183" spans="3:27" x14ac:dyDescent="0.3">
      <c r="C183" t="s">
        <v>20</v>
      </c>
      <c r="P183" t="s">
        <v>20</v>
      </c>
    </row>
    <row r="184" spans="3:27" ht="15" customHeight="1" x14ac:dyDescent="0.3"/>
    <row r="186" spans="3:27" x14ac:dyDescent="0.3">
      <c r="C186" s="4" t="s">
        <v>21</v>
      </c>
      <c r="D186" s="5"/>
      <c r="E186" s="5"/>
      <c r="F186" s="5"/>
      <c r="G186" s="5"/>
      <c r="H186" s="5"/>
      <c r="I186" s="6"/>
      <c r="J186" s="4"/>
      <c r="K186" s="5"/>
      <c r="L186" s="5"/>
      <c r="M186" s="6"/>
      <c r="P186" s="4" t="s">
        <v>21</v>
      </c>
      <c r="Q186" s="5"/>
      <c r="R186" s="5"/>
      <c r="S186" s="5"/>
      <c r="T186" s="5"/>
      <c r="U186" s="5"/>
      <c r="V186" s="6"/>
      <c r="W186" s="4"/>
      <c r="X186" s="5"/>
      <c r="Y186" s="5"/>
      <c r="Z186" s="6"/>
    </row>
    <row r="187" spans="3:27" x14ac:dyDescent="0.3">
      <c r="C187" s="7"/>
      <c r="I187" s="8"/>
      <c r="J187" s="7"/>
      <c r="K187" t="s">
        <v>22</v>
      </c>
      <c r="M187" s="8"/>
      <c r="P187" s="7"/>
      <c r="V187" s="8"/>
      <c r="W187" s="7"/>
      <c r="X187" t="s">
        <v>22</v>
      </c>
      <c r="Z187" s="8"/>
    </row>
    <row r="188" spans="3:27" x14ac:dyDescent="0.3">
      <c r="C188" s="7"/>
      <c r="D188" s="113" t="str">
        <f>D37</f>
        <v>M. MATIGNON</v>
      </c>
      <c r="E188" s="113"/>
      <c r="F188" s="113"/>
      <c r="G188" s="113"/>
      <c r="I188" s="8"/>
      <c r="J188" s="7"/>
      <c r="M188" s="8"/>
      <c r="P188" s="7"/>
      <c r="Q188" s="113" t="str">
        <f>D37</f>
        <v>M. MATIGNON</v>
      </c>
      <c r="R188" s="113"/>
      <c r="S188" s="113"/>
      <c r="T188" s="113"/>
      <c r="V188" s="8"/>
      <c r="W188" s="7"/>
      <c r="Z188" s="8"/>
    </row>
    <row r="189" spans="3:27" ht="15" customHeight="1" x14ac:dyDescent="0.3">
      <c r="C189" s="7"/>
      <c r="I189" s="8"/>
      <c r="J189" s="7"/>
      <c r="K189" s="110" t="s">
        <v>24</v>
      </c>
      <c r="L189" s="110"/>
      <c r="M189" s="124"/>
      <c r="P189" s="7"/>
      <c r="V189" s="8"/>
      <c r="W189" s="7"/>
      <c r="X189" s="110" t="s">
        <v>24</v>
      </c>
      <c r="Y189" s="110"/>
      <c r="Z189" s="124"/>
    </row>
    <row r="190" spans="3:27" x14ac:dyDescent="0.3">
      <c r="C190" s="7" t="s">
        <v>22</v>
      </c>
      <c r="D190" s="112">
        <f ca="1">TODAY()</f>
        <v>45212</v>
      </c>
      <c r="E190" s="113"/>
      <c r="F190" s="113"/>
      <c r="G190" s="113"/>
      <c r="I190" s="8"/>
      <c r="J190" s="7"/>
      <c r="M190" s="8"/>
      <c r="P190" s="7" t="s">
        <v>22</v>
      </c>
      <c r="Q190" s="112">
        <f ca="1">TODAY()</f>
        <v>45212</v>
      </c>
      <c r="R190" s="113"/>
      <c r="S190" s="113"/>
      <c r="T190" s="113"/>
      <c r="V190" s="8"/>
      <c r="W190" s="7"/>
      <c r="Z190" s="8"/>
    </row>
    <row r="191" spans="3:27" x14ac:dyDescent="0.3">
      <c r="C191" s="7"/>
      <c r="I191" s="8"/>
      <c r="J191" s="7"/>
      <c r="M191" s="8"/>
      <c r="P191" s="7"/>
      <c r="V191" s="8"/>
      <c r="W191" s="7"/>
      <c r="Z191" s="8"/>
    </row>
    <row r="192" spans="3:27" x14ac:dyDescent="0.3">
      <c r="C192" s="7" t="s">
        <v>23</v>
      </c>
      <c r="I192" s="8"/>
      <c r="J192" s="7"/>
      <c r="M192" s="8"/>
      <c r="P192" s="7" t="s">
        <v>23</v>
      </c>
      <c r="V192" s="8"/>
      <c r="W192" s="7"/>
      <c r="Z192" s="8"/>
    </row>
    <row r="193" spans="3:26" x14ac:dyDescent="0.3">
      <c r="C193" s="7"/>
      <c r="I193" s="8"/>
      <c r="J193" s="7"/>
      <c r="M193" s="8"/>
      <c r="P193" s="7"/>
      <c r="V193" s="8"/>
      <c r="W193" s="7"/>
      <c r="Z193" s="8"/>
    </row>
    <row r="194" spans="3:26" x14ac:dyDescent="0.3">
      <c r="C194" s="9"/>
      <c r="D194" s="10"/>
      <c r="E194" s="10"/>
      <c r="F194" s="10"/>
      <c r="G194" s="10"/>
      <c r="H194" s="10"/>
      <c r="I194" s="11"/>
      <c r="J194" s="9"/>
      <c r="K194" s="10"/>
      <c r="L194" s="10"/>
      <c r="M194" s="11"/>
      <c r="P194" s="9"/>
      <c r="Q194" s="10"/>
      <c r="R194" s="10"/>
      <c r="S194" s="10"/>
      <c r="T194" s="10"/>
      <c r="U194" s="10"/>
      <c r="V194" s="11"/>
      <c r="W194" s="9"/>
      <c r="X194" s="10"/>
      <c r="Y194" s="10"/>
      <c r="Z194" s="11"/>
    </row>
    <row r="200" spans="3:26" x14ac:dyDescent="0.3">
      <c r="D200" s="113"/>
      <c r="E200" s="113"/>
      <c r="F200" s="113"/>
      <c r="G200" s="113"/>
      <c r="Q200" s="113"/>
      <c r="R200" s="113"/>
      <c r="S200" s="113"/>
      <c r="T200" s="113"/>
    </row>
    <row r="201" spans="3:26" x14ac:dyDescent="0.3">
      <c r="K201" s="110"/>
      <c r="L201" s="110"/>
      <c r="M201" s="110"/>
      <c r="X201" s="110"/>
      <c r="Y201" s="110"/>
      <c r="Z201" s="110"/>
    </row>
    <row r="204" spans="3:26" ht="18" x14ac:dyDescent="0.35">
      <c r="E204" s="1"/>
      <c r="R204" s="1"/>
    </row>
    <row r="205" spans="3:26" x14ac:dyDescent="0.3">
      <c r="D205" s="82" t="s">
        <v>0</v>
      </c>
      <c r="E205" s="82"/>
      <c r="F205" s="82"/>
      <c r="G205" s="82"/>
      <c r="H205" s="82"/>
      <c r="I205" s="82"/>
      <c r="J205" s="82"/>
      <c r="K205" s="82"/>
      <c r="L205" s="82"/>
      <c r="Q205" s="82" t="s">
        <v>0</v>
      </c>
      <c r="R205" s="82"/>
      <c r="S205" s="82"/>
      <c r="T205" s="82"/>
      <c r="U205" s="82"/>
      <c r="V205" s="82"/>
      <c r="W205" s="82"/>
      <c r="X205" s="82"/>
      <c r="Y205" s="82"/>
    </row>
    <row r="208" spans="3:26" x14ac:dyDescent="0.3">
      <c r="C208" t="s">
        <v>1</v>
      </c>
      <c r="E208" s="2" t="s">
        <v>2</v>
      </c>
      <c r="F208" s="12">
        <v>1</v>
      </c>
      <c r="G208" s="12">
        <f>$G$7</f>
        <v>0</v>
      </c>
      <c r="H208" s="41">
        <f>$H$7</f>
        <v>0</v>
      </c>
      <c r="I208" s="2" t="s">
        <v>3</v>
      </c>
      <c r="J208" s="41">
        <f>$J$7</f>
        <v>0</v>
      </c>
      <c r="K208" s="12">
        <f>$K$7</f>
        <v>0</v>
      </c>
      <c r="L208" s="41">
        <f>$L$7</f>
        <v>0</v>
      </c>
      <c r="P208" t="s">
        <v>1</v>
      </c>
      <c r="R208" s="2" t="s">
        <v>2</v>
      </c>
      <c r="S208" s="12">
        <f>$F$7</f>
        <v>0</v>
      </c>
      <c r="T208" s="12">
        <f>$G$7</f>
        <v>0</v>
      </c>
      <c r="U208" s="41">
        <f>$H$7</f>
        <v>0</v>
      </c>
      <c r="V208" s="2" t="s">
        <v>3</v>
      </c>
      <c r="W208" s="41">
        <f>$J$7</f>
        <v>0</v>
      </c>
      <c r="X208" s="12">
        <f>$K$7</f>
        <v>0</v>
      </c>
      <c r="Y208" s="41">
        <f>$L$7</f>
        <v>0</v>
      </c>
    </row>
    <row r="210" spans="3:27" x14ac:dyDescent="0.3">
      <c r="C210" t="s">
        <v>4</v>
      </c>
      <c r="E210" s="110" t="s">
        <v>5</v>
      </c>
      <c r="F210" s="110"/>
      <c r="G210" s="110"/>
      <c r="H210" s="110"/>
      <c r="P210" t="s">
        <v>4</v>
      </c>
      <c r="R210" s="110" t="s">
        <v>5</v>
      </c>
      <c r="S210" s="110"/>
      <c r="T210" s="110"/>
      <c r="U210" s="110"/>
    </row>
    <row r="211" spans="3:27" x14ac:dyDescent="0.3">
      <c r="C211" s="2"/>
      <c r="D211" s="2"/>
      <c r="E211" s="3"/>
      <c r="F211" s="3"/>
      <c r="G211" s="3"/>
      <c r="H211" s="3"/>
      <c r="P211" s="2"/>
      <c r="Q211" s="2"/>
      <c r="R211" s="3"/>
      <c r="S211" s="3"/>
      <c r="T211" s="3"/>
      <c r="U211" s="3"/>
    </row>
    <row r="213" spans="3:27" x14ac:dyDescent="0.3">
      <c r="C213" s="110" t="s">
        <v>6</v>
      </c>
      <c r="D213" s="110"/>
      <c r="E213" s="110"/>
      <c r="F213" s="110"/>
      <c r="G213" s="110"/>
      <c r="H213" s="111" t="str">
        <f>'Répartitions par session'!B83</f>
        <v/>
      </c>
      <c r="I213" s="111"/>
      <c r="J213" s="111"/>
      <c r="K213" s="111"/>
      <c r="L213" s="111"/>
      <c r="M213" s="111"/>
      <c r="P213" s="110" t="s">
        <v>6</v>
      </c>
      <c r="Q213" s="110"/>
      <c r="R213" s="110"/>
      <c r="S213" s="110"/>
      <c r="T213" s="110"/>
      <c r="U213" s="111" t="str">
        <f>'Répartitions par session'!B88</f>
        <v/>
      </c>
      <c r="V213" s="111"/>
      <c r="W213" s="111"/>
      <c r="X213" s="111"/>
      <c r="Y213" s="111"/>
      <c r="Z213" s="111"/>
    </row>
    <row r="215" spans="3:27" x14ac:dyDescent="0.3">
      <c r="C215" t="s">
        <v>7</v>
      </c>
      <c r="F215" s="112" t="str">
        <f>'Répartitions par session'!C83</f>
        <v/>
      </c>
      <c r="G215" s="113"/>
      <c r="H215" s="113"/>
      <c r="I215" s="39" t="s">
        <v>8</v>
      </c>
      <c r="J215" s="125" t="str">
        <f>'Répartitions par session'!D83</f>
        <v/>
      </c>
      <c r="K215" s="125"/>
      <c r="L215" s="40" t="s">
        <v>68</v>
      </c>
      <c r="M215" s="113" t="str">
        <f>'Répartitions par session'!E83</f>
        <v/>
      </c>
      <c r="N215" s="113"/>
      <c r="P215" t="s">
        <v>7</v>
      </c>
      <c r="S215" s="112" t="str">
        <f>'Répartitions par session'!C88</f>
        <v/>
      </c>
      <c r="T215" s="113"/>
      <c r="U215" s="113"/>
      <c r="V215" s="39" t="s">
        <v>8</v>
      </c>
      <c r="W215" s="125" t="str">
        <f>'Répartitions par session'!D88</f>
        <v/>
      </c>
      <c r="X215" s="125"/>
      <c r="Y215" s="40" t="s">
        <v>68</v>
      </c>
      <c r="Z215" s="113" t="str">
        <f>'Répartitions par session'!E88</f>
        <v/>
      </c>
      <c r="AA215" s="113"/>
    </row>
    <row r="216" spans="3:27" x14ac:dyDescent="0.3">
      <c r="F216" s="82"/>
      <c r="G216" s="82"/>
      <c r="H216" s="82"/>
      <c r="I216" s="82"/>
      <c r="J216" s="82"/>
      <c r="K216" s="82"/>
      <c r="L216" s="82"/>
      <c r="M216" s="82"/>
      <c r="N216" s="82"/>
      <c r="S216" s="82"/>
      <c r="T216" s="82"/>
      <c r="U216" s="82"/>
      <c r="V216" s="82"/>
      <c r="W216" s="82"/>
      <c r="X216" s="82"/>
      <c r="Y216" s="82"/>
      <c r="Z216" s="82"/>
      <c r="AA216" s="82"/>
    </row>
    <row r="218" spans="3:27" x14ac:dyDescent="0.3">
      <c r="C218" s="12" t="s">
        <v>9</v>
      </c>
      <c r="P218" s="12" t="s">
        <v>9</v>
      </c>
    </row>
    <row r="220" spans="3:27" x14ac:dyDescent="0.3">
      <c r="C220" s="115" t="s">
        <v>10</v>
      </c>
      <c r="D220" s="116"/>
      <c r="E220" s="116"/>
      <c r="F220" s="116"/>
      <c r="G220" s="117"/>
      <c r="H220" s="114" t="s">
        <v>12</v>
      </c>
      <c r="I220" s="114"/>
      <c r="J220" s="114"/>
      <c r="K220" s="13" t="s">
        <v>11</v>
      </c>
      <c r="L220" s="114" t="s">
        <v>13</v>
      </c>
      <c r="M220" s="114"/>
      <c r="N220" s="114"/>
      <c r="P220" s="115" t="s">
        <v>10</v>
      </c>
      <c r="Q220" s="116"/>
      <c r="R220" s="116"/>
      <c r="S220" s="116"/>
      <c r="T220" s="117"/>
      <c r="U220" s="114" t="s">
        <v>12</v>
      </c>
      <c r="V220" s="114"/>
      <c r="W220" s="114"/>
      <c r="X220" s="13" t="s">
        <v>11</v>
      </c>
      <c r="Y220" s="114" t="s">
        <v>13</v>
      </c>
      <c r="Z220" s="114"/>
      <c r="AA220" s="114"/>
    </row>
    <row r="221" spans="3:27" x14ac:dyDescent="0.3">
      <c r="C221" s="126" t="s">
        <v>14</v>
      </c>
      <c r="D221" s="127"/>
      <c r="E221" s="127"/>
      <c r="F221" s="127"/>
      <c r="G221" s="128"/>
      <c r="H221" s="142" t="s">
        <v>47</v>
      </c>
      <c r="I221" s="143"/>
      <c r="J221" s="144"/>
      <c r="K221" s="141"/>
      <c r="L221" s="114"/>
      <c r="M221" s="114"/>
      <c r="N221" s="114"/>
      <c r="P221" s="126" t="s">
        <v>14</v>
      </c>
      <c r="Q221" s="127"/>
      <c r="R221" s="127"/>
      <c r="S221" s="127"/>
      <c r="T221" s="128"/>
      <c r="U221" s="142" t="s">
        <v>47</v>
      </c>
      <c r="V221" s="143"/>
      <c r="W221" s="144"/>
      <c r="X221" s="141"/>
      <c r="Y221" s="114"/>
      <c r="Z221" s="114"/>
      <c r="AA221" s="114"/>
    </row>
    <row r="222" spans="3:27" x14ac:dyDescent="0.3">
      <c r="C222" s="129"/>
      <c r="D222" s="130"/>
      <c r="E222" s="130"/>
      <c r="F222" s="130"/>
      <c r="G222" s="131"/>
      <c r="H222" s="145"/>
      <c r="I222" s="146"/>
      <c r="J222" s="147"/>
      <c r="K222" s="141"/>
      <c r="L222" s="114"/>
      <c r="M222" s="114"/>
      <c r="N222" s="114"/>
      <c r="P222" s="129"/>
      <c r="Q222" s="130"/>
      <c r="R222" s="130"/>
      <c r="S222" s="130"/>
      <c r="T222" s="131"/>
      <c r="U222" s="145"/>
      <c r="V222" s="146"/>
      <c r="W222" s="147"/>
      <c r="X222" s="141"/>
      <c r="Y222" s="114"/>
      <c r="Z222" s="114"/>
      <c r="AA222" s="114"/>
    </row>
    <row r="223" spans="3:27" x14ac:dyDescent="0.3">
      <c r="C223" s="132" t="s">
        <v>15</v>
      </c>
      <c r="D223" s="133"/>
      <c r="E223" s="133"/>
      <c r="F223" s="133"/>
      <c r="G223" s="134"/>
      <c r="H223" s="141" t="s">
        <v>47</v>
      </c>
      <c r="I223" s="141"/>
      <c r="J223" s="141"/>
      <c r="K223" s="141"/>
      <c r="L223" s="114"/>
      <c r="M223" s="114"/>
      <c r="N223" s="114"/>
      <c r="P223" s="132" t="s">
        <v>15</v>
      </c>
      <c r="Q223" s="133"/>
      <c r="R223" s="133"/>
      <c r="S223" s="133"/>
      <c r="T223" s="134"/>
      <c r="U223" s="141" t="s">
        <v>47</v>
      </c>
      <c r="V223" s="141"/>
      <c r="W223" s="141"/>
      <c r="X223" s="141"/>
      <c r="Y223" s="114"/>
      <c r="Z223" s="114"/>
      <c r="AA223" s="114"/>
    </row>
    <row r="224" spans="3:27" x14ac:dyDescent="0.3">
      <c r="C224" s="135"/>
      <c r="D224" s="136"/>
      <c r="E224" s="136"/>
      <c r="F224" s="136"/>
      <c r="G224" s="137"/>
      <c r="H224" s="141"/>
      <c r="I224" s="141"/>
      <c r="J224" s="141"/>
      <c r="K224" s="141"/>
      <c r="L224" s="114"/>
      <c r="M224" s="114"/>
      <c r="N224" s="114"/>
      <c r="P224" s="135"/>
      <c r="Q224" s="136"/>
      <c r="R224" s="136"/>
      <c r="S224" s="136"/>
      <c r="T224" s="137"/>
      <c r="U224" s="141"/>
      <c r="V224" s="141"/>
      <c r="W224" s="141"/>
      <c r="X224" s="141"/>
      <c r="Y224" s="114"/>
      <c r="Z224" s="114"/>
      <c r="AA224" s="114"/>
    </row>
    <row r="225" spans="3:27" x14ac:dyDescent="0.3">
      <c r="C225" s="138"/>
      <c r="D225" s="139"/>
      <c r="E225" s="139"/>
      <c r="F225" s="139"/>
      <c r="G225" s="140"/>
      <c r="H225" s="141"/>
      <c r="I225" s="141"/>
      <c r="J225" s="141"/>
      <c r="K225" s="141"/>
      <c r="L225" s="114"/>
      <c r="M225" s="114"/>
      <c r="N225" s="114"/>
      <c r="P225" s="138"/>
      <c r="Q225" s="139"/>
      <c r="R225" s="139"/>
      <c r="S225" s="139"/>
      <c r="T225" s="140"/>
      <c r="U225" s="141"/>
      <c r="V225" s="141"/>
      <c r="W225" s="141"/>
      <c r="X225" s="141"/>
      <c r="Y225" s="114"/>
      <c r="Z225" s="114"/>
      <c r="AA225" s="114"/>
    </row>
    <row r="226" spans="3:27" x14ac:dyDescent="0.3">
      <c r="C226" s="126" t="s">
        <v>16</v>
      </c>
      <c r="D226" s="127"/>
      <c r="E226" s="127"/>
      <c r="F226" s="127"/>
      <c r="G226" s="128"/>
      <c r="H226" s="141" t="s">
        <v>47</v>
      </c>
      <c r="I226" s="141"/>
      <c r="J226" s="141"/>
      <c r="K226" s="141"/>
      <c r="L226" s="114"/>
      <c r="M226" s="114"/>
      <c r="N226" s="114"/>
      <c r="P226" s="126" t="s">
        <v>16</v>
      </c>
      <c r="Q226" s="127"/>
      <c r="R226" s="127"/>
      <c r="S226" s="127"/>
      <c r="T226" s="128"/>
      <c r="U226" s="141" t="s">
        <v>47</v>
      </c>
      <c r="V226" s="141"/>
      <c r="W226" s="141"/>
      <c r="X226" s="141"/>
      <c r="Y226" s="114"/>
      <c r="Z226" s="114"/>
      <c r="AA226" s="114"/>
    </row>
    <row r="227" spans="3:27" x14ac:dyDescent="0.3">
      <c r="C227" s="129"/>
      <c r="D227" s="130"/>
      <c r="E227" s="130"/>
      <c r="F227" s="130"/>
      <c r="G227" s="131"/>
      <c r="H227" s="141"/>
      <c r="I227" s="141"/>
      <c r="J227" s="141"/>
      <c r="K227" s="141"/>
      <c r="L227" s="114"/>
      <c r="M227" s="114"/>
      <c r="N227" s="114"/>
      <c r="P227" s="129"/>
      <c r="Q227" s="130"/>
      <c r="R227" s="130"/>
      <c r="S227" s="130"/>
      <c r="T227" s="131"/>
      <c r="U227" s="141"/>
      <c r="V227" s="141"/>
      <c r="W227" s="141"/>
      <c r="X227" s="141"/>
      <c r="Y227" s="114"/>
      <c r="Z227" s="114"/>
      <c r="AA227" s="114"/>
    </row>
    <row r="228" spans="3:27" x14ac:dyDescent="0.3">
      <c r="C228" t="s">
        <v>17</v>
      </c>
      <c r="P228" t="s">
        <v>17</v>
      </c>
    </row>
    <row r="230" spans="3:27" x14ac:dyDescent="0.3">
      <c r="C230" s="12" t="s">
        <v>18</v>
      </c>
      <c r="P230" s="12" t="s">
        <v>18</v>
      </c>
    </row>
    <row r="231" spans="3:27" x14ac:dyDescent="0.3">
      <c r="C231" s="118" t="s">
        <v>19</v>
      </c>
      <c r="D231" s="119"/>
      <c r="E231" s="119"/>
      <c r="F231" s="119"/>
      <c r="G231" s="119"/>
      <c r="H231" s="119"/>
      <c r="I231" s="119" t="s">
        <v>83</v>
      </c>
      <c r="J231" s="119"/>
      <c r="K231" s="119"/>
      <c r="L231" s="119"/>
      <c r="M231" s="122"/>
      <c r="P231" s="118" t="s">
        <v>19</v>
      </c>
      <c r="Q231" s="119"/>
      <c r="R231" s="119"/>
      <c r="S231" s="119"/>
      <c r="T231" s="119"/>
      <c r="U231" s="119"/>
      <c r="V231" s="119" t="s">
        <v>83</v>
      </c>
      <c r="W231" s="119"/>
      <c r="X231" s="119"/>
      <c r="Y231" s="119"/>
      <c r="Z231" s="122"/>
    </row>
    <row r="232" spans="3:27" x14ac:dyDescent="0.3">
      <c r="C232" s="120"/>
      <c r="D232" s="121"/>
      <c r="E232" s="121"/>
      <c r="F232" s="121"/>
      <c r="G232" s="121"/>
      <c r="H232" s="121"/>
      <c r="I232" s="121"/>
      <c r="J232" s="121"/>
      <c r="K232" s="121"/>
      <c r="L232" s="121"/>
      <c r="M232" s="123"/>
      <c r="P232" s="120"/>
      <c r="Q232" s="121"/>
      <c r="R232" s="121"/>
      <c r="S232" s="121"/>
      <c r="T232" s="121"/>
      <c r="U232" s="121"/>
      <c r="V232" s="121"/>
      <c r="W232" s="121"/>
      <c r="X232" s="121"/>
      <c r="Y232" s="121"/>
      <c r="Z232" s="123"/>
    </row>
    <row r="233" spans="3:27" x14ac:dyDescent="0.3">
      <c r="C233" t="s">
        <v>20</v>
      </c>
      <c r="P233" t="s">
        <v>20</v>
      </c>
    </row>
    <row r="236" spans="3:27" x14ac:dyDescent="0.3">
      <c r="C236" s="4" t="s">
        <v>21</v>
      </c>
      <c r="D236" s="5"/>
      <c r="E236" s="5"/>
      <c r="F236" s="5"/>
      <c r="G236" s="5"/>
      <c r="H236" s="5"/>
      <c r="I236" s="6"/>
      <c r="J236" s="4"/>
      <c r="K236" s="5"/>
      <c r="L236" s="5"/>
      <c r="M236" s="6"/>
      <c r="P236" s="4" t="s">
        <v>21</v>
      </c>
      <c r="Q236" s="5"/>
      <c r="R236" s="5"/>
      <c r="S236" s="5"/>
      <c r="T236" s="5"/>
      <c r="U236" s="5"/>
      <c r="V236" s="6"/>
      <c r="W236" s="4"/>
      <c r="X236" s="5"/>
      <c r="Y236" s="5"/>
      <c r="Z236" s="6"/>
    </row>
    <row r="237" spans="3:27" x14ac:dyDescent="0.3">
      <c r="C237" s="7"/>
      <c r="I237" s="8"/>
      <c r="J237" s="7"/>
      <c r="K237" t="s">
        <v>22</v>
      </c>
      <c r="M237" s="8"/>
      <c r="P237" s="7"/>
      <c r="V237" s="8"/>
      <c r="W237" s="7"/>
      <c r="X237" t="s">
        <v>22</v>
      </c>
      <c r="Z237" s="8"/>
    </row>
    <row r="238" spans="3:27" x14ac:dyDescent="0.3">
      <c r="C238" s="7"/>
      <c r="D238" s="113" t="str">
        <f>D37</f>
        <v>M. MATIGNON</v>
      </c>
      <c r="E238" s="113"/>
      <c r="F238" s="113"/>
      <c r="G238" s="113"/>
      <c r="I238" s="8"/>
      <c r="J238" s="7"/>
      <c r="M238" s="8"/>
      <c r="P238" s="7"/>
      <c r="Q238" s="113" t="str">
        <f>D37</f>
        <v>M. MATIGNON</v>
      </c>
      <c r="R238" s="113"/>
      <c r="S238" s="113"/>
      <c r="T238" s="113"/>
      <c r="V238" s="8"/>
      <c r="W238" s="7"/>
      <c r="Z238" s="8"/>
    </row>
    <row r="239" spans="3:27" x14ac:dyDescent="0.3">
      <c r="C239" s="7"/>
      <c r="I239" s="8"/>
      <c r="J239" s="7"/>
      <c r="K239" s="110" t="s">
        <v>24</v>
      </c>
      <c r="L239" s="110"/>
      <c r="M239" s="124"/>
      <c r="P239" s="7"/>
      <c r="V239" s="8"/>
      <c r="W239" s="7"/>
      <c r="X239" s="110" t="s">
        <v>24</v>
      </c>
      <c r="Y239" s="110"/>
      <c r="Z239" s="124"/>
    </row>
    <row r="240" spans="3:27" x14ac:dyDescent="0.3">
      <c r="C240" s="7" t="s">
        <v>22</v>
      </c>
      <c r="D240" s="112">
        <f ca="1">TODAY()</f>
        <v>45212</v>
      </c>
      <c r="E240" s="113"/>
      <c r="F240" s="113"/>
      <c r="G240" s="113"/>
      <c r="I240" s="8"/>
      <c r="J240" s="7"/>
      <c r="M240" s="8"/>
      <c r="P240" s="7" t="s">
        <v>22</v>
      </c>
      <c r="Q240" s="112">
        <f ca="1">TODAY()</f>
        <v>45212</v>
      </c>
      <c r="R240" s="113"/>
      <c r="S240" s="113"/>
      <c r="T240" s="113"/>
      <c r="V240" s="8"/>
      <c r="W240" s="7"/>
      <c r="Z240" s="8"/>
    </row>
    <row r="241" spans="3:26" x14ac:dyDescent="0.3">
      <c r="C241" s="7"/>
      <c r="I241" s="8"/>
      <c r="J241" s="7"/>
      <c r="M241" s="8"/>
      <c r="P241" s="7"/>
      <c r="V241" s="8"/>
      <c r="W241" s="7"/>
      <c r="Z241" s="8"/>
    </row>
    <row r="242" spans="3:26" x14ac:dyDescent="0.3">
      <c r="C242" s="7" t="s">
        <v>23</v>
      </c>
      <c r="I242" s="8"/>
      <c r="J242" s="7"/>
      <c r="M242" s="8"/>
      <c r="P242" s="7" t="s">
        <v>23</v>
      </c>
      <c r="V242" s="8"/>
      <c r="W242" s="7"/>
      <c r="Z242" s="8"/>
    </row>
    <row r="243" spans="3:26" x14ac:dyDescent="0.3">
      <c r="C243" s="7"/>
      <c r="I243" s="8"/>
      <c r="J243" s="7"/>
      <c r="M243" s="8"/>
      <c r="P243" s="7"/>
      <c r="V243" s="8"/>
      <c r="W243" s="7"/>
      <c r="Z243" s="8"/>
    </row>
    <row r="244" spans="3:26" x14ac:dyDescent="0.3">
      <c r="C244" s="9"/>
      <c r="D244" s="10"/>
      <c r="E244" s="10"/>
      <c r="F244" s="10"/>
      <c r="G244" s="10"/>
      <c r="H244" s="10"/>
      <c r="I244" s="11"/>
      <c r="J244" s="9"/>
      <c r="K244" s="10"/>
      <c r="L244" s="10"/>
      <c r="M244" s="11"/>
      <c r="P244" s="9"/>
      <c r="Q244" s="10"/>
      <c r="R244" s="10"/>
      <c r="S244" s="10"/>
      <c r="T244" s="10"/>
      <c r="U244" s="10"/>
      <c r="V244" s="11"/>
      <c r="W244" s="9"/>
      <c r="X244" s="10"/>
      <c r="Y244" s="10"/>
      <c r="Z244" s="11"/>
    </row>
    <row r="250" spans="3:26" x14ac:dyDescent="0.3">
      <c r="D250" s="113"/>
      <c r="E250" s="113"/>
      <c r="F250" s="113"/>
      <c r="G250" s="113"/>
      <c r="Q250" s="113"/>
      <c r="R250" s="113"/>
      <c r="S250" s="113"/>
      <c r="T250" s="113"/>
    </row>
    <row r="251" spans="3:26" x14ac:dyDescent="0.3">
      <c r="K251" s="110"/>
      <c r="L251" s="110"/>
      <c r="M251" s="110"/>
      <c r="X251" s="110"/>
      <c r="Y251" s="110"/>
      <c r="Z251" s="110"/>
    </row>
    <row r="252" spans="3:26" x14ac:dyDescent="0.3">
      <c r="D252" s="82"/>
      <c r="E252" s="82"/>
      <c r="F252" s="82"/>
      <c r="G252" s="82"/>
      <c r="Q252" s="82"/>
      <c r="R252" s="82"/>
      <c r="S252" s="82"/>
      <c r="T252" s="82"/>
    </row>
    <row r="266" spans="4:25" ht="18" x14ac:dyDescent="0.35">
      <c r="E266" s="1"/>
      <c r="R266" s="1"/>
    </row>
    <row r="267" spans="4:25" x14ac:dyDescent="0.3">
      <c r="D267" s="82"/>
      <c r="E267" s="82"/>
      <c r="F267" s="82"/>
      <c r="G267" s="82"/>
      <c r="H267" s="82"/>
      <c r="I267" s="82"/>
      <c r="J267" s="82"/>
      <c r="K267" s="82"/>
      <c r="L267" s="82"/>
      <c r="Q267" s="82"/>
      <c r="R267" s="82"/>
      <c r="S267" s="82"/>
      <c r="T267" s="82"/>
      <c r="U267" s="82"/>
      <c r="V267" s="82"/>
      <c r="W267" s="82"/>
      <c r="X267" s="82"/>
      <c r="Y267" s="82"/>
    </row>
    <row r="270" spans="4:25" x14ac:dyDescent="0.3">
      <c r="E270" s="2"/>
      <c r="F270" s="12"/>
      <c r="G270" s="41"/>
      <c r="H270" s="41"/>
      <c r="I270" s="2"/>
      <c r="J270" s="41"/>
      <c r="K270" s="41"/>
      <c r="L270" s="41"/>
      <c r="R270" s="2"/>
      <c r="S270" s="12"/>
      <c r="T270" s="41"/>
      <c r="U270" s="41"/>
      <c r="V270" s="2"/>
      <c r="W270" s="41"/>
      <c r="X270" s="41"/>
      <c r="Y270" s="41"/>
    </row>
    <row r="272" spans="4:25" x14ac:dyDescent="0.3">
      <c r="E272" s="110"/>
      <c r="F272" s="110"/>
      <c r="G272" s="110"/>
      <c r="H272" s="110"/>
      <c r="R272" s="110"/>
      <c r="S272" s="110"/>
      <c r="T272" s="110"/>
      <c r="U272" s="110"/>
    </row>
    <row r="273" spans="3:27" x14ac:dyDescent="0.3">
      <c r="C273" s="2"/>
      <c r="D273" s="2"/>
      <c r="E273" s="3"/>
      <c r="F273" s="3"/>
      <c r="G273" s="3"/>
      <c r="H273" s="3"/>
      <c r="P273" s="2"/>
      <c r="Q273" s="2"/>
      <c r="R273" s="3"/>
      <c r="S273" s="3"/>
      <c r="T273" s="3"/>
      <c r="U273" s="3"/>
    </row>
    <row r="275" spans="3:27" x14ac:dyDescent="0.3">
      <c r="C275" s="110"/>
      <c r="D275" s="110"/>
      <c r="E275" s="110"/>
      <c r="F275" s="110"/>
      <c r="G275" s="110"/>
      <c r="H275" s="111"/>
      <c r="I275" s="111"/>
      <c r="J275" s="111"/>
      <c r="K275" s="111"/>
      <c r="L275" s="111"/>
      <c r="M275" s="111"/>
      <c r="P275" s="110"/>
      <c r="Q275" s="110"/>
      <c r="R275" s="110"/>
      <c r="S275" s="110"/>
      <c r="T275" s="110"/>
      <c r="U275" s="111"/>
      <c r="V275" s="111"/>
      <c r="W275" s="111"/>
      <c r="X275" s="111"/>
      <c r="Y275" s="111"/>
      <c r="Z275" s="111"/>
    </row>
    <row r="277" spans="3:27" x14ac:dyDescent="0.3">
      <c r="F277" s="112"/>
      <c r="G277" s="113"/>
      <c r="H277" s="113"/>
      <c r="I277" s="39"/>
      <c r="J277" s="125"/>
      <c r="K277" s="125"/>
      <c r="L277" s="40"/>
      <c r="M277" s="113"/>
      <c r="N277" s="113"/>
      <c r="S277" s="112"/>
      <c r="T277" s="113"/>
      <c r="U277" s="113"/>
      <c r="V277" s="39"/>
      <c r="W277" s="125"/>
      <c r="X277" s="125"/>
      <c r="Y277" s="40"/>
      <c r="Z277" s="113"/>
      <c r="AA277" s="113"/>
    </row>
    <row r="278" spans="3:27" x14ac:dyDescent="0.3">
      <c r="F278" s="82"/>
      <c r="G278" s="82"/>
      <c r="H278" s="82"/>
      <c r="I278" s="82"/>
      <c r="J278" s="82"/>
      <c r="K278" s="82"/>
      <c r="L278" s="82"/>
      <c r="M278" s="82"/>
      <c r="N278" s="82"/>
      <c r="S278" s="82"/>
      <c r="T278" s="82"/>
      <c r="U278" s="82"/>
      <c r="V278" s="82"/>
      <c r="W278" s="82"/>
      <c r="X278" s="82"/>
      <c r="Y278" s="82"/>
      <c r="Z278" s="82"/>
      <c r="AA278" s="82"/>
    </row>
    <row r="280" spans="3:27" x14ac:dyDescent="0.3">
      <c r="C280" s="12"/>
      <c r="P280" s="12"/>
    </row>
    <row r="282" spans="3:27" x14ac:dyDescent="0.3">
      <c r="C282" s="82"/>
      <c r="D282" s="82"/>
      <c r="E282" s="82"/>
      <c r="F282" s="82"/>
      <c r="G282" s="82"/>
      <c r="H282" s="82"/>
      <c r="I282" s="82"/>
      <c r="J282" s="82"/>
      <c r="K282" s="2"/>
      <c r="L282" s="82"/>
      <c r="M282" s="82"/>
      <c r="N282" s="82"/>
      <c r="P282" s="82"/>
      <c r="Q282" s="82"/>
      <c r="R282" s="82"/>
      <c r="S282" s="82"/>
      <c r="T282" s="82"/>
      <c r="U282" s="82"/>
      <c r="V282" s="82"/>
      <c r="W282" s="82"/>
      <c r="X282" s="2"/>
      <c r="Y282" s="82"/>
      <c r="Z282" s="82"/>
      <c r="AA282" s="82"/>
    </row>
    <row r="283" spans="3:27" x14ac:dyDescent="0.3">
      <c r="C283" s="148"/>
      <c r="D283" s="148"/>
      <c r="E283" s="148"/>
      <c r="F283" s="148"/>
      <c r="G283" s="148"/>
      <c r="H283" s="149"/>
      <c r="I283" s="149"/>
      <c r="J283" s="149"/>
      <c r="K283" s="149"/>
      <c r="L283" s="82"/>
      <c r="M283" s="82"/>
      <c r="N283" s="82"/>
      <c r="P283" s="148"/>
      <c r="Q283" s="148"/>
      <c r="R283" s="148"/>
      <c r="S283" s="148"/>
      <c r="T283" s="148"/>
      <c r="U283" s="149"/>
      <c r="V283" s="149"/>
      <c r="W283" s="149"/>
      <c r="X283" s="149"/>
      <c r="Y283" s="82"/>
      <c r="Z283" s="82"/>
      <c r="AA283" s="82"/>
    </row>
    <row r="284" spans="3:27" x14ac:dyDescent="0.3">
      <c r="C284" s="148"/>
      <c r="D284" s="148"/>
      <c r="E284" s="148"/>
      <c r="F284" s="148"/>
      <c r="G284" s="148"/>
      <c r="H284" s="149"/>
      <c r="I284" s="149"/>
      <c r="J284" s="149"/>
      <c r="K284" s="149"/>
      <c r="L284" s="82"/>
      <c r="M284" s="82"/>
      <c r="N284" s="82"/>
      <c r="P284" s="148"/>
      <c r="Q284" s="148"/>
      <c r="R284" s="148"/>
      <c r="S284" s="148"/>
      <c r="T284" s="148"/>
      <c r="U284" s="149"/>
      <c r="V284" s="149"/>
      <c r="W284" s="149"/>
      <c r="X284" s="149"/>
      <c r="Y284" s="82"/>
      <c r="Z284" s="82"/>
      <c r="AA284" s="82"/>
    </row>
    <row r="285" spans="3:27" x14ac:dyDescent="0.3">
      <c r="C285" s="136"/>
      <c r="D285" s="136"/>
      <c r="E285" s="136"/>
      <c r="F285" s="136"/>
      <c r="G285" s="136"/>
      <c r="H285" s="149"/>
      <c r="I285" s="149"/>
      <c r="J285" s="149"/>
      <c r="K285" s="149"/>
      <c r="L285" s="82"/>
      <c r="M285" s="82"/>
      <c r="N285" s="82"/>
      <c r="P285" s="136"/>
      <c r="Q285" s="136"/>
      <c r="R285" s="136"/>
      <c r="S285" s="136"/>
      <c r="T285" s="136"/>
      <c r="U285" s="149"/>
      <c r="V285" s="149"/>
      <c r="W285" s="149"/>
      <c r="X285" s="149"/>
      <c r="Y285" s="82"/>
      <c r="Z285" s="82"/>
      <c r="AA285" s="82"/>
    </row>
    <row r="286" spans="3:27" x14ac:dyDescent="0.3">
      <c r="C286" s="136"/>
      <c r="D286" s="136"/>
      <c r="E286" s="136"/>
      <c r="F286" s="136"/>
      <c r="G286" s="136"/>
      <c r="H286" s="149"/>
      <c r="I286" s="149"/>
      <c r="J286" s="149"/>
      <c r="K286" s="149"/>
      <c r="L286" s="82"/>
      <c r="M286" s="82"/>
      <c r="N286" s="82"/>
      <c r="P286" s="136"/>
      <c r="Q286" s="136"/>
      <c r="R286" s="136"/>
      <c r="S286" s="136"/>
      <c r="T286" s="136"/>
      <c r="U286" s="149"/>
      <c r="V286" s="149"/>
      <c r="W286" s="149"/>
      <c r="X286" s="149"/>
      <c r="Y286" s="82"/>
      <c r="Z286" s="82"/>
      <c r="AA286" s="82"/>
    </row>
    <row r="287" spans="3:27" x14ac:dyDescent="0.3">
      <c r="C287" s="136"/>
      <c r="D287" s="136"/>
      <c r="E287" s="136"/>
      <c r="F287" s="136"/>
      <c r="G287" s="136"/>
      <c r="H287" s="149"/>
      <c r="I287" s="149"/>
      <c r="J287" s="149"/>
      <c r="K287" s="149"/>
      <c r="L287" s="82"/>
      <c r="M287" s="82"/>
      <c r="N287" s="82"/>
      <c r="P287" s="136"/>
      <c r="Q287" s="136"/>
      <c r="R287" s="136"/>
      <c r="S287" s="136"/>
      <c r="T287" s="136"/>
      <c r="U287" s="149"/>
      <c r="V287" s="149"/>
      <c r="W287" s="149"/>
      <c r="X287" s="149"/>
      <c r="Y287" s="82"/>
      <c r="Z287" s="82"/>
      <c r="AA287" s="82"/>
    </row>
    <row r="288" spans="3:27" x14ac:dyDescent="0.3">
      <c r="C288" s="148"/>
      <c r="D288" s="148"/>
      <c r="E288" s="148"/>
      <c r="F288" s="148"/>
      <c r="G288" s="148"/>
      <c r="H288" s="149"/>
      <c r="I288" s="149"/>
      <c r="J288" s="149"/>
      <c r="K288" s="149"/>
      <c r="L288" s="82"/>
      <c r="M288" s="82"/>
      <c r="N288" s="82"/>
      <c r="P288" s="148"/>
      <c r="Q288" s="148"/>
      <c r="R288" s="148"/>
      <c r="S288" s="148"/>
      <c r="T288" s="148"/>
      <c r="U288" s="149"/>
      <c r="V288" s="149"/>
      <c r="W288" s="149"/>
      <c r="X288" s="149"/>
      <c r="Y288" s="82"/>
      <c r="Z288" s="82"/>
      <c r="AA288" s="82"/>
    </row>
    <row r="289" spans="3:27" x14ac:dyDescent="0.3">
      <c r="C289" s="148"/>
      <c r="D289" s="148"/>
      <c r="E289" s="148"/>
      <c r="F289" s="148"/>
      <c r="G289" s="148"/>
      <c r="H289" s="149"/>
      <c r="I289" s="149"/>
      <c r="J289" s="149"/>
      <c r="K289" s="149"/>
      <c r="L289" s="82"/>
      <c r="M289" s="82"/>
      <c r="N289" s="82"/>
      <c r="P289" s="148"/>
      <c r="Q289" s="148"/>
      <c r="R289" s="148"/>
      <c r="S289" s="148"/>
      <c r="T289" s="148"/>
      <c r="U289" s="149"/>
      <c r="V289" s="149"/>
      <c r="W289" s="149"/>
      <c r="X289" s="149"/>
      <c r="Y289" s="82"/>
      <c r="Z289" s="82"/>
      <c r="AA289" s="82"/>
    </row>
    <row r="292" spans="3:27" x14ac:dyDescent="0.3">
      <c r="C292" s="12"/>
      <c r="P292" s="12"/>
    </row>
    <row r="293" spans="3:27" x14ac:dyDescent="0.3">
      <c r="C293" s="150"/>
      <c r="D293" s="150"/>
      <c r="E293" s="150"/>
      <c r="F293" s="150"/>
      <c r="G293" s="150"/>
      <c r="H293" s="150"/>
      <c r="I293" s="150"/>
      <c r="J293" s="150"/>
      <c r="K293" s="150"/>
      <c r="L293" s="150"/>
      <c r="M293" s="150"/>
      <c r="P293" s="150"/>
      <c r="Q293" s="150"/>
      <c r="R293" s="150"/>
      <c r="S293" s="150"/>
      <c r="T293" s="150"/>
      <c r="U293" s="150"/>
      <c r="V293" s="150"/>
      <c r="W293" s="150"/>
      <c r="X293" s="150"/>
      <c r="Y293" s="150"/>
      <c r="Z293" s="150"/>
    </row>
    <row r="294" spans="3:27" x14ac:dyDescent="0.3">
      <c r="C294" s="150"/>
      <c r="D294" s="150"/>
      <c r="E294" s="150"/>
      <c r="F294" s="150"/>
      <c r="G294" s="150"/>
      <c r="H294" s="150"/>
      <c r="I294" s="150"/>
      <c r="J294" s="150"/>
      <c r="K294" s="150"/>
      <c r="L294" s="150"/>
      <c r="M294" s="150"/>
      <c r="P294" s="150"/>
      <c r="Q294" s="150"/>
      <c r="R294" s="150"/>
      <c r="S294" s="150"/>
      <c r="T294" s="150"/>
      <c r="U294" s="150"/>
      <c r="V294" s="150"/>
      <c r="W294" s="150"/>
      <c r="X294" s="150"/>
      <c r="Y294" s="150"/>
      <c r="Z294" s="150"/>
    </row>
    <row r="300" spans="3:27" x14ac:dyDescent="0.3">
      <c r="D300" s="113"/>
      <c r="E300" s="113"/>
      <c r="F300" s="113"/>
      <c r="G300" s="113"/>
      <c r="Q300" s="113"/>
      <c r="R300" s="113"/>
      <c r="S300" s="113"/>
      <c r="T300" s="113"/>
    </row>
    <row r="301" spans="3:27" x14ac:dyDescent="0.3">
      <c r="K301" s="110"/>
      <c r="L301" s="110"/>
      <c r="M301" s="110"/>
      <c r="X301" s="110"/>
      <c r="Y301" s="110"/>
      <c r="Z301" s="110"/>
    </row>
    <row r="302" spans="3:27" x14ac:dyDescent="0.3">
      <c r="D302" s="82"/>
      <c r="E302" s="82"/>
      <c r="F302" s="82"/>
      <c r="G302" s="82"/>
      <c r="Q302" s="82"/>
      <c r="R302" s="82"/>
      <c r="S302" s="82"/>
      <c r="T302" s="82"/>
    </row>
    <row r="316" spans="4:25" ht="18" x14ac:dyDescent="0.35">
      <c r="E316" s="1"/>
      <c r="R316" s="1"/>
    </row>
    <row r="317" spans="4:25" x14ac:dyDescent="0.3">
      <c r="D317" s="82"/>
      <c r="E317" s="82"/>
      <c r="F317" s="82"/>
      <c r="G317" s="82"/>
      <c r="H317" s="82"/>
      <c r="I317" s="82"/>
      <c r="J317" s="82"/>
      <c r="K317" s="82"/>
      <c r="L317" s="82"/>
      <c r="Q317" s="82"/>
      <c r="R317" s="82"/>
      <c r="S317" s="82"/>
      <c r="T317" s="82"/>
      <c r="U317" s="82"/>
      <c r="V317" s="82"/>
      <c r="W317" s="82"/>
      <c r="X317" s="82"/>
      <c r="Y317" s="82"/>
    </row>
    <row r="320" spans="4:25" x14ac:dyDescent="0.3">
      <c r="E320" s="2"/>
      <c r="F320" s="12"/>
      <c r="G320" s="41"/>
      <c r="H320" s="41"/>
      <c r="I320" s="2"/>
      <c r="J320" s="41"/>
      <c r="K320" s="41"/>
      <c r="L320" s="41"/>
      <c r="R320" s="2"/>
      <c r="S320" s="12"/>
      <c r="T320" s="41"/>
      <c r="U320" s="41"/>
      <c r="V320" s="2"/>
      <c r="W320" s="41"/>
      <c r="X320" s="41"/>
      <c r="Y320" s="41"/>
    </row>
    <row r="322" spans="3:27" x14ac:dyDescent="0.3">
      <c r="E322" s="110"/>
      <c r="F322" s="110"/>
      <c r="G322" s="110"/>
      <c r="H322" s="110"/>
      <c r="R322" s="110"/>
      <c r="S322" s="110"/>
      <c r="T322" s="110"/>
      <c r="U322" s="110"/>
    </row>
    <row r="323" spans="3:27" x14ac:dyDescent="0.3">
      <c r="C323" s="2"/>
      <c r="D323" s="2"/>
      <c r="E323" s="3"/>
      <c r="F323" s="3"/>
      <c r="G323" s="3"/>
      <c r="H323" s="3"/>
      <c r="P323" s="2"/>
      <c r="Q323" s="2"/>
      <c r="R323" s="3"/>
      <c r="S323" s="3"/>
      <c r="T323" s="3"/>
      <c r="U323" s="3"/>
    </row>
    <row r="325" spans="3:27" x14ac:dyDescent="0.3">
      <c r="C325" s="110"/>
      <c r="D325" s="110"/>
      <c r="E325" s="110"/>
      <c r="F325" s="110"/>
      <c r="G325" s="110"/>
      <c r="H325" s="111"/>
      <c r="I325" s="111"/>
      <c r="J325" s="111"/>
      <c r="K325" s="111"/>
      <c r="L325" s="111"/>
      <c r="M325" s="111"/>
      <c r="P325" s="110"/>
      <c r="Q325" s="110"/>
      <c r="R325" s="110"/>
      <c r="S325" s="110"/>
      <c r="T325" s="110"/>
      <c r="U325" s="111"/>
      <c r="V325" s="111"/>
      <c r="W325" s="111"/>
      <c r="X325" s="111"/>
      <c r="Y325" s="111"/>
      <c r="Z325" s="111"/>
    </row>
    <row r="327" spans="3:27" x14ac:dyDescent="0.3">
      <c r="F327" s="112"/>
      <c r="G327" s="113"/>
      <c r="H327" s="113"/>
      <c r="I327" s="39"/>
      <c r="J327" s="125"/>
      <c r="K327" s="125"/>
      <c r="L327" s="40"/>
      <c r="M327" s="113"/>
      <c r="N327" s="113"/>
      <c r="S327" s="112"/>
      <c r="T327" s="113"/>
      <c r="U327" s="113"/>
      <c r="V327" s="39"/>
      <c r="W327" s="125"/>
      <c r="X327" s="125"/>
      <c r="Y327" s="40"/>
      <c r="Z327" s="113"/>
      <c r="AA327" s="113"/>
    </row>
    <row r="328" spans="3:27" x14ac:dyDescent="0.3">
      <c r="F328" s="82"/>
      <c r="G328" s="82"/>
      <c r="H328" s="82"/>
      <c r="I328" s="82"/>
      <c r="J328" s="82"/>
      <c r="K328" s="82"/>
      <c r="L328" s="82"/>
      <c r="M328" s="82"/>
      <c r="N328" s="82"/>
      <c r="S328" s="82"/>
      <c r="T328" s="82"/>
      <c r="U328" s="82"/>
      <c r="V328" s="82"/>
      <c r="W328" s="82"/>
      <c r="X328" s="82"/>
      <c r="Y328" s="82"/>
      <c r="Z328" s="82"/>
      <c r="AA328" s="82"/>
    </row>
    <row r="330" spans="3:27" x14ac:dyDescent="0.3">
      <c r="C330" s="12"/>
      <c r="P330" s="12"/>
    </row>
    <row r="332" spans="3:27" x14ac:dyDescent="0.3">
      <c r="C332" s="82"/>
      <c r="D332" s="82"/>
      <c r="E332" s="82"/>
      <c r="F332" s="82"/>
      <c r="G332" s="82"/>
      <c r="H332" s="82"/>
      <c r="I332" s="82"/>
      <c r="J332" s="82"/>
      <c r="K332" s="2"/>
      <c r="L332" s="82"/>
      <c r="M332" s="82"/>
      <c r="N332" s="82"/>
      <c r="P332" s="82"/>
      <c r="Q332" s="82"/>
      <c r="R332" s="82"/>
      <c r="S332" s="82"/>
      <c r="T332" s="82"/>
      <c r="U332" s="82"/>
      <c r="V332" s="82"/>
      <c r="W332" s="82"/>
      <c r="X332" s="2"/>
      <c r="Y332" s="82"/>
      <c r="Z332" s="82"/>
      <c r="AA332" s="82"/>
    </row>
    <row r="333" spans="3:27" x14ac:dyDescent="0.3">
      <c r="C333" s="148"/>
      <c r="D333" s="148"/>
      <c r="E333" s="148"/>
      <c r="F333" s="148"/>
      <c r="G333" s="148"/>
      <c r="H333" s="149"/>
      <c r="I333" s="149"/>
      <c r="J333" s="149"/>
      <c r="K333" s="149"/>
      <c r="L333" s="82"/>
      <c r="M333" s="82"/>
      <c r="N333" s="82"/>
      <c r="P333" s="148"/>
      <c r="Q333" s="148"/>
      <c r="R333" s="148"/>
      <c r="S333" s="148"/>
      <c r="T333" s="148"/>
      <c r="U333" s="149"/>
      <c r="V333" s="149"/>
      <c r="W333" s="149"/>
      <c r="X333" s="149"/>
      <c r="Y333" s="82"/>
      <c r="Z333" s="82"/>
      <c r="AA333" s="82"/>
    </row>
    <row r="334" spans="3:27" x14ac:dyDescent="0.3">
      <c r="C334" s="148"/>
      <c r="D334" s="148"/>
      <c r="E334" s="148"/>
      <c r="F334" s="148"/>
      <c r="G334" s="148"/>
      <c r="H334" s="149"/>
      <c r="I334" s="149"/>
      <c r="J334" s="149"/>
      <c r="K334" s="149"/>
      <c r="L334" s="82"/>
      <c r="M334" s="82"/>
      <c r="N334" s="82"/>
      <c r="P334" s="148"/>
      <c r="Q334" s="148"/>
      <c r="R334" s="148"/>
      <c r="S334" s="148"/>
      <c r="T334" s="148"/>
      <c r="U334" s="149"/>
      <c r="V334" s="149"/>
      <c r="W334" s="149"/>
      <c r="X334" s="149"/>
      <c r="Y334" s="82"/>
      <c r="Z334" s="82"/>
      <c r="AA334" s="82"/>
    </row>
    <row r="335" spans="3:27" x14ac:dyDescent="0.3">
      <c r="C335" s="136"/>
      <c r="D335" s="136"/>
      <c r="E335" s="136"/>
      <c r="F335" s="136"/>
      <c r="G335" s="136"/>
      <c r="H335" s="149"/>
      <c r="I335" s="149"/>
      <c r="J335" s="149"/>
      <c r="K335" s="149"/>
      <c r="L335" s="82"/>
      <c r="M335" s="82"/>
      <c r="N335" s="82"/>
      <c r="P335" s="136"/>
      <c r="Q335" s="136"/>
      <c r="R335" s="136"/>
      <c r="S335" s="136"/>
      <c r="T335" s="136"/>
      <c r="U335" s="149"/>
      <c r="V335" s="149"/>
      <c r="W335" s="149"/>
      <c r="X335" s="149"/>
      <c r="Y335" s="82"/>
      <c r="Z335" s="82"/>
      <c r="AA335" s="82"/>
    </row>
    <row r="336" spans="3:27" x14ac:dyDescent="0.3">
      <c r="C336" s="136"/>
      <c r="D336" s="136"/>
      <c r="E336" s="136"/>
      <c r="F336" s="136"/>
      <c r="G336" s="136"/>
      <c r="H336" s="149"/>
      <c r="I336" s="149"/>
      <c r="J336" s="149"/>
      <c r="K336" s="149"/>
      <c r="L336" s="82"/>
      <c r="M336" s="82"/>
      <c r="N336" s="82"/>
      <c r="P336" s="136"/>
      <c r="Q336" s="136"/>
      <c r="R336" s="136"/>
      <c r="S336" s="136"/>
      <c r="T336" s="136"/>
      <c r="U336" s="149"/>
      <c r="V336" s="149"/>
      <c r="W336" s="149"/>
      <c r="X336" s="149"/>
      <c r="Y336" s="82"/>
      <c r="Z336" s="82"/>
      <c r="AA336" s="82"/>
    </row>
    <row r="337" spans="3:27" x14ac:dyDescent="0.3">
      <c r="C337" s="136"/>
      <c r="D337" s="136"/>
      <c r="E337" s="136"/>
      <c r="F337" s="136"/>
      <c r="G337" s="136"/>
      <c r="H337" s="149"/>
      <c r="I337" s="149"/>
      <c r="J337" s="149"/>
      <c r="K337" s="149"/>
      <c r="L337" s="82"/>
      <c r="M337" s="82"/>
      <c r="N337" s="82"/>
      <c r="P337" s="136"/>
      <c r="Q337" s="136"/>
      <c r="R337" s="136"/>
      <c r="S337" s="136"/>
      <c r="T337" s="136"/>
      <c r="U337" s="149"/>
      <c r="V337" s="149"/>
      <c r="W337" s="149"/>
      <c r="X337" s="149"/>
      <c r="Y337" s="82"/>
      <c r="Z337" s="82"/>
      <c r="AA337" s="82"/>
    </row>
    <row r="338" spans="3:27" x14ac:dyDescent="0.3">
      <c r="C338" s="148"/>
      <c r="D338" s="148"/>
      <c r="E338" s="148"/>
      <c r="F338" s="148"/>
      <c r="G338" s="148"/>
      <c r="H338" s="149"/>
      <c r="I338" s="149"/>
      <c r="J338" s="149"/>
      <c r="K338" s="149"/>
      <c r="L338" s="82"/>
      <c r="M338" s="82"/>
      <c r="N338" s="82"/>
      <c r="P338" s="148"/>
      <c r="Q338" s="148"/>
      <c r="R338" s="148"/>
      <c r="S338" s="148"/>
      <c r="T338" s="148"/>
      <c r="U338" s="149"/>
      <c r="V338" s="149"/>
      <c r="W338" s="149"/>
      <c r="X338" s="149"/>
      <c r="Y338" s="82"/>
      <c r="Z338" s="82"/>
      <c r="AA338" s="82"/>
    </row>
    <row r="339" spans="3:27" x14ac:dyDescent="0.3">
      <c r="C339" s="148"/>
      <c r="D339" s="148"/>
      <c r="E339" s="148"/>
      <c r="F339" s="148"/>
      <c r="G339" s="148"/>
      <c r="H339" s="149"/>
      <c r="I339" s="149"/>
      <c r="J339" s="149"/>
      <c r="K339" s="149"/>
      <c r="L339" s="82"/>
      <c r="M339" s="82"/>
      <c r="N339" s="82"/>
      <c r="P339" s="148"/>
      <c r="Q339" s="148"/>
      <c r="R339" s="148"/>
      <c r="S339" s="148"/>
      <c r="T339" s="148"/>
      <c r="U339" s="149"/>
      <c r="V339" s="149"/>
      <c r="W339" s="149"/>
      <c r="X339" s="149"/>
      <c r="Y339" s="82"/>
      <c r="Z339" s="82"/>
      <c r="AA339" s="82"/>
    </row>
    <row r="342" spans="3:27" x14ac:dyDescent="0.3">
      <c r="C342" s="12"/>
      <c r="P342" s="12"/>
    </row>
    <row r="343" spans="3:27" x14ac:dyDescent="0.3">
      <c r="C343" s="150"/>
      <c r="D343" s="150"/>
      <c r="E343" s="150"/>
      <c r="F343" s="150"/>
      <c r="G343" s="150"/>
      <c r="H343" s="150"/>
      <c r="I343" s="150"/>
      <c r="J343" s="150"/>
      <c r="K343" s="150"/>
      <c r="L343" s="150"/>
      <c r="M343" s="150"/>
      <c r="P343" s="150"/>
      <c r="Q343" s="150"/>
      <c r="R343" s="150"/>
      <c r="S343" s="150"/>
      <c r="T343" s="150"/>
      <c r="U343" s="150"/>
      <c r="V343" s="150"/>
      <c r="W343" s="150"/>
      <c r="X343" s="150"/>
      <c r="Y343" s="150"/>
      <c r="Z343" s="150"/>
    </row>
    <row r="344" spans="3:27" x14ac:dyDescent="0.3">
      <c r="C344" s="150"/>
      <c r="D344" s="150"/>
      <c r="E344" s="150"/>
      <c r="F344" s="150"/>
      <c r="G344" s="150"/>
      <c r="H344" s="150"/>
      <c r="I344" s="150"/>
      <c r="J344" s="150"/>
      <c r="K344" s="150"/>
      <c r="L344" s="150"/>
      <c r="M344" s="150"/>
      <c r="P344" s="150"/>
      <c r="Q344" s="150"/>
      <c r="R344" s="150"/>
      <c r="S344" s="150"/>
      <c r="T344" s="150"/>
      <c r="U344" s="150"/>
      <c r="V344" s="150"/>
      <c r="W344" s="150"/>
      <c r="X344" s="150"/>
      <c r="Y344" s="150"/>
      <c r="Z344" s="150"/>
    </row>
    <row r="350" spans="3:27" x14ac:dyDescent="0.3">
      <c r="D350" s="113"/>
      <c r="E350" s="113"/>
      <c r="F350" s="113"/>
      <c r="G350" s="113"/>
      <c r="Q350" s="113"/>
      <c r="R350" s="113"/>
      <c r="S350" s="113"/>
      <c r="T350" s="113"/>
    </row>
    <row r="351" spans="3:27" x14ac:dyDescent="0.3">
      <c r="K351" s="110"/>
      <c r="L351" s="110"/>
      <c r="M351" s="110"/>
      <c r="X351" s="110"/>
      <c r="Y351" s="110"/>
      <c r="Z351" s="110"/>
    </row>
    <row r="352" spans="3:27" x14ac:dyDescent="0.3">
      <c r="D352" s="82"/>
      <c r="E352" s="82"/>
      <c r="F352" s="82"/>
      <c r="G352" s="82"/>
      <c r="Q352" s="82"/>
      <c r="R352" s="82"/>
      <c r="S352" s="82"/>
      <c r="T352" s="82"/>
    </row>
    <row r="366" spans="4:25" ht="18" x14ac:dyDescent="0.35">
      <c r="E366" s="1"/>
      <c r="R366" s="1"/>
    </row>
    <row r="367" spans="4:25" x14ac:dyDescent="0.3">
      <c r="D367" s="82"/>
      <c r="E367" s="82"/>
      <c r="F367" s="82"/>
      <c r="G367" s="82"/>
      <c r="H367" s="82"/>
      <c r="I367" s="82"/>
      <c r="J367" s="82"/>
      <c r="K367" s="82"/>
      <c r="L367" s="82"/>
      <c r="Q367" s="82"/>
      <c r="R367" s="82"/>
      <c r="S367" s="82"/>
      <c r="T367" s="82"/>
      <c r="U367" s="82"/>
      <c r="V367" s="82"/>
      <c r="W367" s="82"/>
      <c r="X367" s="82"/>
      <c r="Y367" s="82"/>
    </row>
    <row r="370" spans="3:27" x14ac:dyDescent="0.3">
      <c r="E370" s="2"/>
      <c r="F370" s="12"/>
      <c r="G370" s="41"/>
      <c r="H370" s="41"/>
      <c r="I370" s="2"/>
      <c r="J370" s="41"/>
      <c r="K370" s="41"/>
      <c r="L370" s="41"/>
      <c r="R370" s="2"/>
      <c r="S370" s="12"/>
      <c r="T370" s="41"/>
      <c r="U370" s="41"/>
      <c r="V370" s="2"/>
      <c r="W370" s="41"/>
      <c r="X370" s="41"/>
      <c r="Y370" s="41"/>
    </row>
    <row r="372" spans="3:27" x14ac:dyDescent="0.3">
      <c r="E372" s="110"/>
      <c r="F372" s="110"/>
      <c r="G372" s="110"/>
      <c r="H372" s="110"/>
      <c r="R372" s="110"/>
      <c r="S372" s="110"/>
      <c r="T372" s="110"/>
      <c r="U372" s="110"/>
    </row>
    <row r="373" spans="3:27" x14ac:dyDescent="0.3">
      <c r="C373" s="2"/>
      <c r="D373" s="2"/>
      <c r="E373" s="3"/>
      <c r="F373" s="3"/>
      <c r="G373" s="3"/>
      <c r="H373" s="3"/>
      <c r="P373" s="2"/>
      <c r="Q373" s="2"/>
      <c r="R373" s="3"/>
      <c r="S373" s="3"/>
      <c r="T373" s="3"/>
      <c r="U373" s="3"/>
    </row>
    <row r="375" spans="3:27" x14ac:dyDescent="0.3">
      <c r="C375" s="110"/>
      <c r="D375" s="110"/>
      <c r="E375" s="110"/>
      <c r="F375" s="110"/>
      <c r="G375" s="110"/>
      <c r="H375" s="111"/>
      <c r="I375" s="111"/>
      <c r="J375" s="111"/>
      <c r="K375" s="111"/>
      <c r="L375" s="111"/>
      <c r="M375" s="111"/>
      <c r="P375" s="110"/>
      <c r="Q375" s="110"/>
      <c r="R375" s="110"/>
      <c r="S375" s="110"/>
      <c r="T375" s="110"/>
      <c r="U375" s="111"/>
      <c r="V375" s="111"/>
      <c r="W375" s="111"/>
      <c r="X375" s="111"/>
      <c r="Y375" s="111"/>
      <c r="Z375" s="111"/>
    </row>
    <row r="377" spans="3:27" x14ac:dyDescent="0.3">
      <c r="F377" s="112"/>
      <c r="G377" s="113"/>
      <c r="H377" s="113"/>
      <c r="I377" s="39"/>
      <c r="J377" s="125"/>
      <c r="K377" s="125"/>
      <c r="L377" s="40"/>
      <c r="M377" s="113"/>
      <c r="N377" s="113"/>
      <c r="S377" s="112"/>
      <c r="T377" s="113"/>
      <c r="U377" s="113"/>
      <c r="V377" s="39"/>
      <c r="W377" s="125"/>
      <c r="X377" s="125"/>
      <c r="Y377" s="40"/>
      <c r="Z377" s="113"/>
      <c r="AA377" s="113"/>
    </row>
    <row r="378" spans="3:27" x14ac:dyDescent="0.3">
      <c r="F378" s="82"/>
      <c r="G378" s="82"/>
      <c r="H378" s="82"/>
      <c r="I378" s="82"/>
      <c r="J378" s="82"/>
      <c r="K378" s="82"/>
      <c r="L378" s="82"/>
      <c r="M378" s="82"/>
      <c r="N378" s="82"/>
      <c r="S378" s="82"/>
      <c r="T378" s="82"/>
      <c r="U378" s="82"/>
      <c r="V378" s="82"/>
      <c r="W378" s="82"/>
      <c r="X378" s="82"/>
      <c r="Y378" s="82"/>
      <c r="Z378" s="82"/>
      <c r="AA378" s="82"/>
    </row>
    <row r="380" spans="3:27" x14ac:dyDescent="0.3">
      <c r="C380" s="12"/>
      <c r="P380" s="12"/>
    </row>
    <row r="382" spans="3:27" x14ac:dyDescent="0.3">
      <c r="C382" s="82"/>
      <c r="D382" s="82"/>
      <c r="E382" s="82"/>
      <c r="F382" s="82"/>
      <c r="G382" s="82"/>
      <c r="H382" s="82"/>
      <c r="I382" s="82"/>
      <c r="J382" s="82"/>
      <c r="K382" s="2"/>
      <c r="L382" s="82"/>
      <c r="M382" s="82"/>
      <c r="N382" s="82"/>
      <c r="P382" s="82"/>
      <c r="Q382" s="82"/>
      <c r="R382" s="82"/>
      <c r="S382" s="82"/>
      <c r="T382" s="82"/>
      <c r="U382" s="82"/>
      <c r="V382" s="82"/>
      <c r="W382" s="82"/>
      <c r="X382" s="2"/>
      <c r="Y382" s="82"/>
      <c r="Z382" s="82"/>
      <c r="AA382" s="82"/>
    </row>
    <row r="383" spans="3:27" x14ac:dyDescent="0.3">
      <c r="C383" s="148"/>
      <c r="D383" s="148"/>
      <c r="E383" s="148"/>
      <c r="F383" s="148"/>
      <c r="G383" s="148"/>
      <c r="H383" s="149"/>
      <c r="I383" s="149"/>
      <c r="J383" s="149"/>
      <c r="K383" s="149"/>
      <c r="L383" s="82"/>
      <c r="M383" s="82"/>
      <c r="N383" s="82"/>
      <c r="P383" s="148"/>
      <c r="Q383" s="148"/>
      <c r="R383" s="148"/>
      <c r="S383" s="148"/>
      <c r="T383" s="148"/>
      <c r="U383" s="149"/>
      <c r="V383" s="149"/>
      <c r="W383" s="149"/>
      <c r="X383" s="149"/>
      <c r="Y383" s="82"/>
      <c r="Z383" s="82"/>
      <c r="AA383" s="82"/>
    </row>
    <row r="384" spans="3:27" x14ac:dyDescent="0.3">
      <c r="C384" s="148"/>
      <c r="D384" s="148"/>
      <c r="E384" s="148"/>
      <c r="F384" s="148"/>
      <c r="G384" s="148"/>
      <c r="H384" s="149"/>
      <c r="I384" s="149"/>
      <c r="J384" s="149"/>
      <c r="K384" s="149"/>
      <c r="L384" s="82"/>
      <c r="M384" s="82"/>
      <c r="N384" s="82"/>
      <c r="P384" s="148"/>
      <c r="Q384" s="148"/>
      <c r="R384" s="148"/>
      <c r="S384" s="148"/>
      <c r="T384" s="148"/>
      <c r="U384" s="149"/>
      <c r="V384" s="149"/>
      <c r="W384" s="149"/>
      <c r="X384" s="149"/>
      <c r="Y384" s="82"/>
      <c r="Z384" s="82"/>
      <c r="AA384" s="82"/>
    </row>
    <row r="385" spans="3:27" x14ac:dyDescent="0.3">
      <c r="C385" s="136"/>
      <c r="D385" s="136"/>
      <c r="E385" s="136"/>
      <c r="F385" s="136"/>
      <c r="G385" s="136"/>
      <c r="H385" s="149"/>
      <c r="I385" s="149"/>
      <c r="J385" s="149"/>
      <c r="K385" s="149"/>
      <c r="L385" s="82"/>
      <c r="M385" s="82"/>
      <c r="N385" s="82"/>
      <c r="P385" s="136"/>
      <c r="Q385" s="136"/>
      <c r="R385" s="136"/>
      <c r="S385" s="136"/>
      <c r="T385" s="136"/>
      <c r="U385" s="149"/>
      <c r="V385" s="149"/>
      <c r="W385" s="149"/>
      <c r="X385" s="149"/>
      <c r="Y385" s="82"/>
      <c r="Z385" s="82"/>
      <c r="AA385" s="82"/>
    </row>
    <row r="386" spans="3:27" x14ac:dyDescent="0.3">
      <c r="C386" s="136"/>
      <c r="D386" s="136"/>
      <c r="E386" s="136"/>
      <c r="F386" s="136"/>
      <c r="G386" s="136"/>
      <c r="H386" s="149"/>
      <c r="I386" s="149"/>
      <c r="J386" s="149"/>
      <c r="K386" s="149"/>
      <c r="L386" s="82"/>
      <c r="M386" s="82"/>
      <c r="N386" s="82"/>
      <c r="P386" s="136"/>
      <c r="Q386" s="136"/>
      <c r="R386" s="136"/>
      <c r="S386" s="136"/>
      <c r="T386" s="136"/>
      <c r="U386" s="149"/>
      <c r="V386" s="149"/>
      <c r="W386" s="149"/>
      <c r="X386" s="149"/>
      <c r="Y386" s="82"/>
      <c r="Z386" s="82"/>
      <c r="AA386" s="82"/>
    </row>
    <row r="387" spans="3:27" x14ac:dyDescent="0.3">
      <c r="C387" s="136"/>
      <c r="D387" s="136"/>
      <c r="E387" s="136"/>
      <c r="F387" s="136"/>
      <c r="G387" s="136"/>
      <c r="H387" s="149"/>
      <c r="I387" s="149"/>
      <c r="J387" s="149"/>
      <c r="K387" s="149"/>
      <c r="L387" s="82"/>
      <c r="M387" s="82"/>
      <c r="N387" s="82"/>
      <c r="P387" s="136"/>
      <c r="Q387" s="136"/>
      <c r="R387" s="136"/>
      <c r="S387" s="136"/>
      <c r="T387" s="136"/>
      <c r="U387" s="149"/>
      <c r="V387" s="149"/>
      <c r="W387" s="149"/>
      <c r="X387" s="149"/>
      <c r="Y387" s="82"/>
      <c r="Z387" s="82"/>
      <c r="AA387" s="82"/>
    </row>
    <row r="388" spans="3:27" x14ac:dyDescent="0.3">
      <c r="C388" s="148"/>
      <c r="D388" s="148"/>
      <c r="E388" s="148"/>
      <c r="F388" s="148"/>
      <c r="G388" s="148"/>
      <c r="H388" s="149"/>
      <c r="I388" s="149"/>
      <c r="J388" s="149"/>
      <c r="K388" s="149"/>
      <c r="L388" s="82"/>
      <c r="M388" s="82"/>
      <c r="N388" s="82"/>
      <c r="P388" s="148"/>
      <c r="Q388" s="148"/>
      <c r="R388" s="148"/>
      <c r="S388" s="148"/>
      <c r="T388" s="148"/>
      <c r="U388" s="149"/>
      <c r="V388" s="149"/>
      <c r="W388" s="149"/>
      <c r="X388" s="149"/>
      <c r="Y388" s="82"/>
      <c r="Z388" s="82"/>
      <c r="AA388" s="82"/>
    </row>
    <row r="389" spans="3:27" x14ac:dyDescent="0.3">
      <c r="C389" s="148"/>
      <c r="D389" s="148"/>
      <c r="E389" s="148"/>
      <c r="F389" s="148"/>
      <c r="G389" s="148"/>
      <c r="H389" s="149"/>
      <c r="I389" s="149"/>
      <c r="J389" s="149"/>
      <c r="K389" s="149"/>
      <c r="L389" s="82"/>
      <c r="M389" s="82"/>
      <c r="N389" s="82"/>
      <c r="P389" s="148"/>
      <c r="Q389" s="148"/>
      <c r="R389" s="148"/>
      <c r="S389" s="148"/>
      <c r="T389" s="148"/>
      <c r="U389" s="149"/>
      <c r="V389" s="149"/>
      <c r="W389" s="149"/>
      <c r="X389" s="149"/>
      <c r="Y389" s="82"/>
      <c r="Z389" s="82"/>
      <c r="AA389" s="82"/>
    </row>
    <row r="392" spans="3:27" x14ac:dyDescent="0.3">
      <c r="C392" s="12"/>
      <c r="P392" s="12"/>
    </row>
    <row r="393" spans="3:27" x14ac:dyDescent="0.3">
      <c r="C393" s="150"/>
      <c r="D393" s="150"/>
      <c r="E393" s="150"/>
      <c r="F393" s="150"/>
      <c r="G393" s="150"/>
      <c r="H393" s="150"/>
      <c r="I393" s="150"/>
      <c r="J393" s="150"/>
      <c r="K393" s="150"/>
      <c r="L393" s="150"/>
      <c r="M393" s="150"/>
      <c r="P393" s="150"/>
      <c r="Q393" s="150"/>
      <c r="R393" s="150"/>
      <c r="S393" s="150"/>
      <c r="T393" s="150"/>
      <c r="U393" s="150"/>
      <c r="V393" s="150"/>
      <c r="W393" s="150"/>
      <c r="X393" s="150"/>
      <c r="Y393" s="150"/>
      <c r="Z393" s="150"/>
    </row>
    <row r="394" spans="3:27" x14ac:dyDescent="0.3">
      <c r="C394" s="150"/>
      <c r="D394" s="150"/>
      <c r="E394" s="150"/>
      <c r="F394" s="150"/>
      <c r="G394" s="150"/>
      <c r="H394" s="150"/>
      <c r="I394" s="150"/>
      <c r="J394" s="150"/>
      <c r="K394" s="150"/>
      <c r="L394" s="150"/>
      <c r="M394" s="150"/>
      <c r="P394" s="150"/>
      <c r="Q394" s="150"/>
      <c r="R394" s="150"/>
      <c r="S394" s="150"/>
      <c r="T394" s="150"/>
      <c r="U394" s="150"/>
      <c r="V394" s="150"/>
      <c r="W394" s="150"/>
      <c r="X394" s="150"/>
      <c r="Y394" s="150"/>
      <c r="Z394" s="150"/>
    </row>
    <row r="400" spans="3:27" x14ac:dyDescent="0.3">
      <c r="D400" s="113"/>
      <c r="E400" s="113"/>
      <c r="F400" s="113"/>
      <c r="G400" s="113"/>
      <c r="Q400" s="113"/>
      <c r="R400" s="113"/>
      <c r="S400" s="113"/>
      <c r="T400" s="113"/>
    </row>
    <row r="401" spans="4:26" x14ac:dyDescent="0.3">
      <c r="K401" s="110"/>
      <c r="L401" s="110"/>
      <c r="M401" s="110"/>
      <c r="X401" s="110"/>
      <c r="Y401" s="110"/>
      <c r="Z401" s="110"/>
    </row>
    <row r="402" spans="4:26" x14ac:dyDescent="0.3">
      <c r="D402" s="82"/>
      <c r="E402" s="82"/>
      <c r="F402" s="82"/>
      <c r="G402" s="82"/>
      <c r="Q402" s="82"/>
      <c r="R402" s="82"/>
      <c r="S402" s="82"/>
      <c r="T402" s="82"/>
    </row>
    <row r="416" spans="4:26" ht="18" x14ac:dyDescent="0.35">
      <c r="E416" s="1"/>
      <c r="R416" s="1"/>
    </row>
    <row r="417" spans="3:27" x14ac:dyDescent="0.3">
      <c r="D417" s="82"/>
      <c r="E417" s="82"/>
      <c r="F417" s="82"/>
      <c r="G417" s="82"/>
      <c r="H417" s="82"/>
      <c r="I417" s="82"/>
      <c r="J417" s="82"/>
      <c r="K417" s="82"/>
      <c r="L417" s="82"/>
      <c r="Q417" s="82"/>
      <c r="R417" s="82"/>
      <c r="S417" s="82"/>
      <c r="T417" s="82"/>
      <c r="U417" s="82"/>
      <c r="V417" s="82"/>
      <c r="W417" s="82"/>
      <c r="X417" s="82"/>
      <c r="Y417" s="82"/>
    </row>
    <row r="420" spans="3:27" x14ac:dyDescent="0.3">
      <c r="E420" s="2"/>
      <c r="F420" s="12"/>
      <c r="G420" s="41"/>
      <c r="H420" s="41"/>
      <c r="I420" s="2"/>
      <c r="J420" s="41"/>
      <c r="K420" s="41"/>
      <c r="L420" s="41"/>
      <c r="R420" s="2"/>
      <c r="S420" s="12"/>
      <c r="T420" s="41"/>
      <c r="U420" s="41"/>
      <c r="V420" s="2"/>
      <c r="W420" s="41"/>
      <c r="X420" s="41"/>
      <c r="Y420" s="41"/>
    </row>
    <row r="422" spans="3:27" x14ac:dyDescent="0.3">
      <c r="E422" s="110"/>
      <c r="F422" s="110"/>
      <c r="G422" s="110"/>
      <c r="H422" s="110"/>
      <c r="R422" s="110"/>
      <c r="S422" s="110"/>
      <c r="T422" s="110"/>
      <c r="U422" s="110"/>
    </row>
    <row r="423" spans="3:27" x14ac:dyDescent="0.3">
      <c r="C423" s="2"/>
      <c r="D423" s="2"/>
      <c r="E423" s="3"/>
      <c r="F423" s="3"/>
      <c r="G423" s="3"/>
      <c r="H423" s="3"/>
      <c r="P423" s="2"/>
      <c r="Q423" s="2"/>
      <c r="R423" s="3"/>
      <c r="S423" s="3"/>
      <c r="T423" s="3"/>
      <c r="U423" s="3"/>
    </row>
    <row r="425" spans="3:27" x14ac:dyDescent="0.3">
      <c r="C425" s="110"/>
      <c r="D425" s="110"/>
      <c r="E425" s="110"/>
      <c r="F425" s="110"/>
      <c r="G425" s="110"/>
      <c r="H425" s="111"/>
      <c r="I425" s="111"/>
      <c r="J425" s="111"/>
      <c r="K425" s="111"/>
      <c r="L425" s="111"/>
      <c r="M425" s="111"/>
      <c r="P425" s="110"/>
      <c r="Q425" s="110"/>
      <c r="R425" s="110"/>
      <c r="S425" s="110"/>
      <c r="T425" s="110"/>
      <c r="U425" s="111"/>
      <c r="V425" s="111"/>
      <c r="W425" s="111"/>
      <c r="X425" s="111"/>
      <c r="Y425" s="111"/>
      <c r="Z425" s="111"/>
    </row>
    <row r="427" spans="3:27" x14ac:dyDescent="0.3">
      <c r="F427" s="112"/>
      <c r="G427" s="113"/>
      <c r="H427" s="113"/>
      <c r="I427" s="39"/>
      <c r="J427" s="125"/>
      <c r="K427" s="125"/>
      <c r="L427" s="40"/>
      <c r="M427" s="113"/>
      <c r="N427" s="113"/>
      <c r="S427" s="112"/>
      <c r="T427" s="113"/>
      <c r="U427" s="113"/>
      <c r="V427" s="39"/>
      <c r="W427" s="125"/>
      <c r="X427" s="125"/>
      <c r="Y427" s="40"/>
      <c r="Z427" s="113"/>
      <c r="AA427" s="113"/>
    </row>
    <row r="428" spans="3:27" x14ac:dyDescent="0.3">
      <c r="F428" s="82"/>
      <c r="G428" s="82"/>
      <c r="H428" s="82"/>
      <c r="I428" s="82"/>
      <c r="J428" s="82"/>
      <c r="K428" s="82"/>
      <c r="L428" s="82"/>
      <c r="M428" s="82"/>
      <c r="N428" s="82"/>
      <c r="S428" s="82"/>
      <c r="T428" s="82"/>
      <c r="U428" s="82"/>
      <c r="V428" s="82"/>
      <c r="W428" s="82"/>
      <c r="X428" s="82"/>
      <c r="Y428" s="82"/>
      <c r="Z428" s="82"/>
      <c r="AA428" s="82"/>
    </row>
    <row r="430" spans="3:27" x14ac:dyDescent="0.3">
      <c r="C430" s="12"/>
      <c r="P430" s="12"/>
    </row>
    <row r="432" spans="3:27" x14ac:dyDescent="0.3">
      <c r="C432" s="82"/>
      <c r="D432" s="82"/>
      <c r="E432" s="82"/>
      <c r="F432" s="82"/>
      <c r="G432" s="82"/>
      <c r="H432" s="82"/>
      <c r="I432" s="82"/>
      <c r="J432" s="82"/>
      <c r="K432" s="2"/>
      <c r="L432" s="82"/>
      <c r="M432" s="82"/>
      <c r="N432" s="82"/>
      <c r="P432" s="82"/>
      <c r="Q432" s="82"/>
      <c r="R432" s="82"/>
      <c r="S432" s="82"/>
      <c r="T432" s="82"/>
      <c r="U432" s="82"/>
      <c r="V432" s="82"/>
      <c r="W432" s="82"/>
      <c r="X432" s="2"/>
      <c r="Y432" s="82"/>
      <c r="Z432" s="82"/>
      <c r="AA432" s="82"/>
    </row>
    <row r="433" spans="3:27" x14ac:dyDescent="0.3">
      <c r="C433" s="148"/>
      <c r="D433" s="148"/>
      <c r="E433" s="148"/>
      <c r="F433" s="148"/>
      <c r="G433" s="148"/>
      <c r="H433" s="149"/>
      <c r="I433" s="149"/>
      <c r="J433" s="149"/>
      <c r="K433" s="149"/>
      <c r="L433" s="82"/>
      <c r="M433" s="82"/>
      <c r="N433" s="82"/>
      <c r="P433" s="148"/>
      <c r="Q433" s="148"/>
      <c r="R433" s="148"/>
      <c r="S433" s="148"/>
      <c r="T433" s="148"/>
      <c r="U433" s="149"/>
      <c r="V433" s="149"/>
      <c r="W433" s="149"/>
      <c r="X433" s="149"/>
      <c r="Y433" s="82"/>
      <c r="Z433" s="82"/>
      <c r="AA433" s="82"/>
    </row>
    <row r="434" spans="3:27" x14ac:dyDescent="0.3">
      <c r="C434" s="148"/>
      <c r="D434" s="148"/>
      <c r="E434" s="148"/>
      <c r="F434" s="148"/>
      <c r="G434" s="148"/>
      <c r="H434" s="149"/>
      <c r="I434" s="149"/>
      <c r="J434" s="149"/>
      <c r="K434" s="149"/>
      <c r="L434" s="82"/>
      <c r="M434" s="82"/>
      <c r="N434" s="82"/>
      <c r="P434" s="148"/>
      <c r="Q434" s="148"/>
      <c r="R434" s="148"/>
      <c r="S434" s="148"/>
      <c r="T434" s="148"/>
      <c r="U434" s="149"/>
      <c r="V434" s="149"/>
      <c r="W434" s="149"/>
      <c r="X434" s="149"/>
      <c r="Y434" s="82"/>
      <c r="Z434" s="82"/>
      <c r="AA434" s="82"/>
    </row>
    <row r="435" spans="3:27" x14ac:dyDescent="0.3">
      <c r="C435" s="136"/>
      <c r="D435" s="136"/>
      <c r="E435" s="136"/>
      <c r="F435" s="136"/>
      <c r="G435" s="136"/>
      <c r="H435" s="149"/>
      <c r="I435" s="149"/>
      <c r="J435" s="149"/>
      <c r="K435" s="149"/>
      <c r="L435" s="82"/>
      <c r="M435" s="82"/>
      <c r="N435" s="82"/>
      <c r="P435" s="136"/>
      <c r="Q435" s="136"/>
      <c r="R435" s="136"/>
      <c r="S435" s="136"/>
      <c r="T435" s="136"/>
      <c r="U435" s="149"/>
      <c r="V435" s="149"/>
      <c r="W435" s="149"/>
      <c r="X435" s="149"/>
      <c r="Y435" s="82"/>
      <c r="Z435" s="82"/>
      <c r="AA435" s="82"/>
    </row>
    <row r="436" spans="3:27" x14ac:dyDescent="0.3">
      <c r="C436" s="136"/>
      <c r="D436" s="136"/>
      <c r="E436" s="136"/>
      <c r="F436" s="136"/>
      <c r="G436" s="136"/>
      <c r="H436" s="149"/>
      <c r="I436" s="149"/>
      <c r="J436" s="149"/>
      <c r="K436" s="149"/>
      <c r="L436" s="82"/>
      <c r="M436" s="82"/>
      <c r="N436" s="82"/>
      <c r="P436" s="136"/>
      <c r="Q436" s="136"/>
      <c r="R436" s="136"/>
      <c r="S436" s="136"/>
      <c r="T436" s="136"/>
      <c r="U436" s="149"/>
      <c r="V436" s="149"/>
      <c r="W436" s="149"/>
      <c r="X436" s="149"/>
      <c r="Y436" s="82"/>
      <c r="Z436" s="82"/>
      <c r="AA436" s="82"/>
    </row>
    <row r="437" spans="3:27" x14ac:dyDescent="0.3">
      <c r="C437" s="136"/>
      <c r="D437" s="136"/>
      <c r="E437" s="136"/>
      <c r="F437" s="136"/>
      <c r="G437" s="136"/>
      <c r="H437" s="149"/>
      <c r="I437" s="149"/>
      <c r="J437" s="149"/>
      <c r="K437" s="149"/>
      <c r="L437" s="82"/>
      <c r="M437" s="82"/>
      <c r="N437" s="82"/>
      <c r="P437" s="136"/>
      <c r="Q437" s="136"/>
      <c r="R437" s="136"/>
      <c r="S437" s="136"/>
      <c r="T437" s="136"/>
      <c r="U437" s="149"/>
      <c r="V437" s="149"/>
      <c r="W437" s="149"/>
      <c r="X437" s="149"/>
      <c r="Y437" s="82"/>
      <c r="Z437" s="82"/>
      <c r="AA437" s="82"/>
    </row>
    <row r="438" spans="3:27" x14ac:dyDescent="0.3">
      <c r="C438" s="148"/>
      <c r="D438" s="148"/>
      <c r="E438" s="148"/>
      <c r="F438" s="148"/>
      <c r="G438" s="148"/>
      <c r="H438" s="149"/>
      <c r="I438" s="149"/>
      <c r="J438" s="149"/>
      <c r="K438" s="149"/>
      <c r="L438" s="82"/>
      <c r="M438" s="82"/>
      <c r="N438" s="82"/>
      <c r="P438" s="148"/>
      <c r="Q438" s="148"/>
      <c r="R438" s="148"/>
      <c r="S438" s="148"/>
      <c r="T438" s="148"/>
      <c r="U438" s="149"/>
      <c r="V438" s="149"/>
      <c r="W438" s="149"/>
      <c r="X438" s="149"/>
      <c r="Y438" s="82"/>
      <c r="Z438" s="82"/>
      <c r="AA438" s="82"/>
    </row>
    <row r="439" spans="3:27" x14ac:dyDescent="0.3">
      <c r="C439" s="148"/>
      <c r="D439" s="148"/>
      <c r="E439" s="148"/>
      <c r="F439" s="148"/>
      <c r="G439" s="148"/>
      <c r="H439" s="149"/>
      <c r="I439" s="149"/>
      <c r="J439" s="149"/>
      <c r="K439" s="149"/>
      <c r="L439" s="82"/>
      <c r="M439" s="82"/>
      <c r="N439" s="82"/>
      <c r="P439" s="148"/>
      <c r="Q439" s="148"/>
      <c r="R439" s="148"/>
      <c r="S439" s="148"/>
      <c r="T439" s="148"/>
      <c r="U439" s="149"/>
      <c r="V439" s="149"/>
      <c r="W439" s="149"/>
      <c r="X439" s="149"/>
      <c r="Y439" s="82"/>
      <c r="Z439" s="82"/>
      <c r="AA439" s="82"/>
    </row>
    <row r="442" spans="3:27" x14ac:dyDescent="0.3">
      <c r="C442" s="12"/>
      <c r="P442" s="12"/>
    </row>
    <row r="443" spans="3:27" x14ac:dyDescent="0.3">
      <c r="C443" s="150"/>
      <c r="D443" s="150"/>
      <c r="E443" s="150"/>
      <c r="F443" s="150"/>
      <c r="G443" s="150"/>
      <c r="H443" s="150"/>
      <c r="I443" s="150"/>
      <c r="J443" s="150"/>
      <c r="K443" s="150"/>
      <c r="L443" s="150"/>
      <c r="M443" s="150"/>
      <c r="P443" s="150"/>
      <c r="Q443" s="150"/>
      <c r="R443" s="150"/>
      <c r="S443" s="150"/>
      <c r="T443" s="150"/>
      <c r="U443" s="150"/>
      <c r="V443" s="150"/>
      <c r="W443" s="150"/>
      <c r="X443" s="150"/>
      <c r="Y443" s="150"/>
      <c r="Z443" s="150"/>
    </row>
    <row r="444" spans="3:27" x14ac:dyDescent="0.3">
      <c r="C444" s="150"/>
      <c r="D444" s="150"/>
      <c r="E444" s="150"/>
      <c r="F444" s="150"/>
      <c r="G444" s="150"/>
      <c r="H444" s="150"/>
      <c r="I444" s="150"/>
      <c r="J444" s="150"/>
      <c r="K444" s="150"/>
      <c r="L444" s="150"/>
      <c r="M444" s="150"/>
      <c r="P444" s="150"/>
      <c r="Q444" s="150"/>
      <c r="R444" s="150"/>
      <c r="S444" s="150"/>
      <c r="T444" s="150"/>
      <c r="U444" s="150"/>
      <c r="V444" s="150"/>
      <c r="W444" s="150"/>
      <c r="X444" s="150"/>
      <c r="Y444" s="150"/>
      <c r="Z444" s="150"/>
    </row>
    <row r="450" spans="4:26" x14ac:dyDescent="0.3">
      <c r="D450" s="113"/>
      <c r="E450" s="113"/>
      <c r="F450" s="113"/>
      <c r="G450" s="113"/>
      <c r="Q450" s="113"/>
      <c r="R450" s="113"/>
      <c r="S450" s="113"/>
      <c r="T450" s="113"/>
    </row>
    <row r="451" spans="4:26" x14ac:dyDescent="0.3">
      <c r="K451" s="110"/>
      <c r="L451" s="110"/>
      <c r="M451" s="110"/>
      <c r="X451" s="110"/>
      <c r="Y451" s="110"/>
      <c r="Z451" s="110"/>
    </row>
    <row r="452" spans="4:26" x14ac:dyDescent="0.3">
      <c r="D452" s="82"/>
      <c r="E452" s="82"/>
      <c r="F452" s="82"/>
      <c r="G452" s="82"/>
      <c r="Q452" s="82"/>
      <c r="R452" s="82"/>
      <c r="S452" s="82"/>
      <c r="T452" s="82"/>
    </row>
    <row r="466" spans="3:27" ht="18" x14ac:dyDescent="0.35">
      <c r="E466" s="1"/>
      <c r="R466" s="1"/>
    </row>
    <row r="467" spans="3:27" x14ac:dyDescent="0.3">
      <c r="D467" s="82"/>
      <c r="E467" s="82"/>
      <c r="F467" s="82"/>
      <c r="G467" s="82"/>
      <c r="H467" s="82"/>
      <c r="I467" s="82"/>
      <c r="J467" s="82"/>
      <c r="K467" s="82"/>
      <c r="L467" s="82"/>
      <c r="Q467" s="82"/>
      <c r="R467" s="82"/>
      <c r="S467" s="82"/>
      <c r="T467" s="82"/>
      <c r="U467" s="82"/>
      <c r="V467" s="82"/>
      <c r="W467" s="82"/>
      <c r="X467" s="82"/>
      <c r="Y467" s="82"/>
    </row>
    <row r="470" spans="3:27" x14ac:dyDescent="0.3">
      <c r="E470" s="2"/>
      <c r="F470" s="12"/>
      <c r="G470" s="41"/>
      <c r="H470" s="41"/>
      <c r="I470" s="2"/>
      <c r="J470" s="41"/>
      <c r="K470" s="41"/>
      <c r="L470" s="41"/>
      <c r="R470" s="2"/>
      <c r="S470" s="12"/>
      <c r="T470" s="41"/>
      <c r="U470" s="41"/>
      <c r="V470" s="2"/>
      <c r="W470" s="41"/>
      <c r="X470" s="41"/>
      <c r="Y470" s="41"/>
    </row>
    <row r="472" spans="3:27" x14ac:dyDescent="0.3">
      <c r="E472" s="110"/>
      <c r="F472" s="110"/>
      <c r="G472" s="110"/>
      <c r="H472" s="110"/>
      <c r="R472" s="110"/>
      <c r="S472" s="110"/>
      <c r="T472" s="110"/>
      <c r="U472" s="110"/>
    </row>
    <row r="473" spans="3:27" x14ac:dyDescent="0.3">
      <c r="C473" s="2"/>
      <c r="D473" s="2"/>
      <c r="E473" s="3"/>
      <c r="F473" s="3"/>
      <c r="G473" s="3"/>
      <c r="H473" s="3"/>
      <c r="P473" s="2"/>
      <c r="Q473" s="2"/>
      <c r="R473" s="3"/>
      <c r="S473" s="3"/>
      <c r="T473" s="3"/>
      <c r="U473" s="3"/>
    </row>
    <row r="475" spans="3:27" x14ac:dyDescent="0.3">
      <c r="C475" s="110"/>
      <c r="D475" s="110"/>
      <c r="E475" s="110"/>
      <c r="F475" s="110"/>
      <c r="G475" s="110"/>
      <c r="H475" s="111"/>
      <c r="I475" s="111"/>
      <c r="J475" s="111"/>
      <c r="K475" s="111"/>
      <c r="L475" s="111"/>
      <c r="M475" s="111"/>
      <c r="P475" s="110"/>
      <c r="Q475" s="110"/>
      <c r="R475" s="110"/>
      <c r="S475" s="110"/>
      <c r="T475" s="110"/>
      <c r="U475" s="111"/>
      <c r="V475" s="111"/>
      <c r="W475" s="111"/>
      <c r="X475" s="111"/>
      <c r="Y475" s="111"/>
      <c r="Z475" s="111"/>
    </row>
    <row r="477" spans="3:27" x14ac:dyDescent="0.3">
      <c r="F477" s="112"/>
      <c r="G477" s="113"/>
      <c r="H477" s="113"/>
      <c r="I477" s="39"/>
      <c r="J477" s="125"/>
      <c r="K477" s="125"/>
      <c r="L477" s="40"/>
      <c r="M477" s="113"/>
      <c r="N477" s="113"/>
      <c r="S477" s="112"/>
      <c r="T477" s="113"/>
      <c r="U477" s="113"/>
      <c r="V477" s="39"/>
      <c r="W477" s="125"/>
      <c r="X477" s="125"/>
      <c r="Y477" s="40"/>
      <c r="Z477" s="113"/>
      <c r="AA477" s="113"/>
    </row>
    <row r="478" spans="3:27" x14ac:dyDescent="0.3">
      <c r="F478" s="82"/>
      <c r="G478" s="82"/>
      <c r="H478" s="82"/>
      <c r="I478" s="82"/>
      <c r="J478" s="82"/>
      <c r="K478" s="82"/>
      <c r="L478" s="82"/>
      <c r="M478" s="82"/>
      <c r="N478" s="82"/>
      <c r="S478" s="82"/>
      <c r="T478" s="82"/>
      <c r="U478" s="82"/>
      <c r="V478" s="82"/>
      <c r="W478" s="82"/>
      <c r="X478" s="82"/>
      <c r="Y478" s="82"/>
      <c r="Z478" s="82"/>
      <c r="AA478" s="82"/>
    </row>
    <row r="480" spans="3:27" x14ac:dyDescent="0.3">
      <c r="C480" s="12"/>
      <c r="P480" s="12"/>
    </row>
    <row r="482" spans="3:27" x14ac:dyDescent="0.3">
      <c r="C482" s="82"/>
      <c r="D482" s="82"/>
      <c r="E482" s="82"/>
      <c r="F482" s="82"/>
      <c r="G482" s="82"/>
      <c r="H482" s="82"/>
      <c r="I482" s="82"/>
      <c r="J482" s="82"/>
      <c r="K482" s="2"/>
      <c r="L482" s="82"/>
      <c r="M482" s="82"/>
      <c r="N482" s="82"/>
      <c r="P482" s="82"/>
      <c r="Q482" s="82"/>
      <c r="R482" s="82"/>
      <c r="S482" s="82"/>
      <c r="T482" s="82"/>
      <c r="U482" s="82"/>
      <c r="V482" s="82"/>
      <c r="W482" s="82"/>
      <c r="X482" s="2"/>
      <c r="Y482" s="82"/>
      <c r="Z482" s="82"/>
      <c r="AA482" s="82"/>
    </row>
    <row r="483" spans="3:27" x14ac:dyDescent="0.3">
      <c r="C483" s="148"/>
      <c r="D483" s="148"/>
      <c r="E483" s="148"/>
      <c r="F483" s="148"/>
      <c r="G483" s="148"/>
      <c r="H483" s="149"/>
      <c r="I483" s="149"/>
      <c r="J483" s="149"/>
      <c r="K483" s="149"/>
      <c r="L483" s="82"/>
      <c r="M483" s="82"/>
      <c r="N483" s="82"/>
      <c r="P483" s="148"/>
      <c r="Q483" s="148"/>
      <c r="R483" s="148"/>
      <c r="S483" s="148"/>
      <c r="T483" s="148"/>
      <c r="U483" s="149"/>
      <c r="V483" s="149"/>
      <c r="W483" s="149"/>
      <c r="X483" s="149"/>
      <c r="Y483" s="82"/>
      <c r="Z483" s="82"/>
      <c r="AA483" s="82"/>
    </row>
    <row r="484" spans="3:27" x14ac:dyDescent="0.3">
      <c r="C484" s="148"/>
      <c r="D484" s="148"/>
      <c r="E484" s="148"/>
      <c r="F484" s="148"/>
      <c r="G484" s="148"/>
      <c r="H484" s="149"/>
      <c r="I484" s="149"/>
      <c r="J484" s="149"/>
      <c r="K484" s="149"/>
      <c r="L484" s="82"/>
      <c r="M484" s="82"/>
      <c r="N484" s="82"/>
      <c r="P484" s="148"/>
      <c r="Q484" s="148"/>
      <c r="R484" s="148"/>
      <c r="S484" s="148"/>
      <c r="T484" s="148"/>
      <c r="U484" s="149"/>
      <c r="V484" s="149"/>
      <c r="W484" s="149"/>
      <c r="X484" s="149"/>
      <c r="Y484" s="82"/>
      <c r="Z484" s="82"/>
      <c r="AA484" s="82"/>
    </row>
    <row r="485" spans="3:27" x14ac:dyDescent="0.3">
      <c r="C485" s="136"/>
      <c r="D485" s="136"/>
      <c r="E485" s="136"/>
      <c r="F485" s="136"/>
      <c r="G485" s="136"/>
      <c r="H485" s="149"/>
      <c r="I485" s="149"/>
      <c r="J485" s="149"/>
      <c r="K485" s="149"/>
      <c r="L485" s="82"/>
      <c r="M485" s="82"/>
      <c r="N485" s="82"/>
      <c r="P485" s="136"/>
      <c r="Q485" s="136"/>
      <c r="R485" s="136"/>
      <c r="S485" s="136"/>
      <c r="T485" s="136"/>
      <c r="U485" s="149"/>
      <c r="V485" s="149"/>
      <c r="W485" s="149"/>
      <c r="X485" s="149"/>
      <c r="Y485" s="82"/>
      <c r="Z485" s="82"/>
      <c r="AA485" s="82"/>
    </row>
    <row r="486" spans="3:27" x14ac:dyDescent="0.3">
      <c r="C486" s="136"/>
      <c r="D486" s="136"/>
      <c r="E486" s="136"/>
      <c r="F486" s="136"/>
      <c r="G486" s="136"/>
      <c r="H486" s="149"/>
      <c r="I486" s="149"/>
      <c r="J486" s="149"/>
      <c r="K486" s="149"/>
      <c r="L486" s="82"/>
      <c r="M486" s="82"/>
      <c r="N486" s="82"/>
      <c r="P486" s="136"/>
      <c r="Q486" s="136"/>
      <c r="R486" s="136"/>
      <c r="S486" s="136"/>
      <c r="T486" s="136"/>
      <c r="U486" s="149"/>
      <c r="V486" s="149"/>
      <c r="W486" s="149"/>
      <c r="X486" s="149"/>
      <c r="Y486" s="82"/>
      <c r="Z486" s="82"/>
      <c r="AA486" s="82"/>
    </row>
    <row r="487" spans="3:27" x14ac:dyDescent="0.3">
      <c r="C487" s="136"/>
      <c r="D487" s="136"/>
      <c r="E487" s="136"/>
      <c r="F487" s="136"/>
      <c r="G487" s="136"/>
      <c r="H487" s="149"/>
      <c r="I487" s="149"/>
      <c r="J487" s="149"/>
      <c r="K487" s="149"/>
      <c r="L487" s="82"/>
      <c r="M487" s="82"/>
      <c r="N487" s="82"/>
      <c r="P487" s="136"/>
      <c r="Q487" s="136"/>
      <c r="R487" s="136"/>
      <c r="S487" s="136"/>
      <c r="T487" s="136"/>
      <c r="U487" s="149"/>
      <c r="V487" s="149"/>
      <c r="W487" s="149"/>
      <c r="X487" s="149"/>
      <c r="Y487" s="82"/>
      <c r="Z487" s="82"/>
      <c r="AA487" s="82"/>
    </row>
    <row r="488" spans="3:27" x14ac:dyDescent="0.3">
      <c r="C488" s="148"/>
      <c r="D488" s="148"/>
      <c r="E488" s="148"/>
      <c r="F488" s="148"/>
      <c r="G488" s="148"/>
      <c r="H488" s="149"/>
      <c r="I488" s="149"/>
      <c r="J488" s="149"/>
      <c r="K488" s="149"/>
      <c r="L488" s="82"/>
      <c r="M488" s="82"/>
      <c r="N488" s="82"/>
      <c r="P488" s="148"/>
      <c r="Q488" s="148"/>
      <c r="R488" s="148"/>
      <c r="S488" s="148"/>
      <c r="T488" s="148"/>
      <c r="U488" s="149"/>
      <c r="V488" s="149"/>
      <c r="W488" s="149"/>
      <c r="X488" s="149"/>
      <c r="Y488" s="82"/>
      <c r="Z488" s="82"/>
      <c r="AA488" s="82"/>
    </row>
    <row r="489" spans="3:27" x14ac:dyDescent="0.3">
      <c r="C489" s="148"/>
      <c r="D489" s="148"/>
      <c r="E489" s="148"/>
      <c r="F489" s="148"/>
      <c r="G489" s="148"/>
      <c r="H489" s="149"/>
      <c r="I489" s="149"/>
      <c r="J489" s="149"/>
      <c r="K489" s="149"/>
      <c r="L489" s="82"/>
      <c r="M489" s="82"/>
      <c r="N489" s="82"/>
      <c r="P489" s="148"/>
      <c r="Q489" s="148"/>
      <c r="R489" s="148"/>
      <c r="S489" s="148"/>
      <c r="T489" s="148"/>
      <c r="U489" s="149"/>
      <c r="V489" s="149"/>
      <c r="W489" s="149"/>
      <c r="X489" s="149"/>
      <c r="Y489" s="82"/>
      <c r="Z489" s="82"/>
      <c r="AA489" s="82"/>
    </row>
    <row r="492" spans="3:27" x14ac:dyDescent="0.3">
      <c r="C492" s="12"/>
      <c r="P492" s="12"/>
    </row>
    <row r="493" spans="3:27" x14ac:dyDescent="0.3">
      <c r="C493" s="150"/>
      <c r="D493" s="150"/>
      <c r="E493" s="150"/>
      <c r="F493" s="150"/>
      <c r="G493" s="150"/>
      <c r="H493" s="150"/>
      <c r="I493" s="150"/>
      <c r="J493" s="150"/>
      <c r="K493" s="150"/>
      <c r="L493" s="150"/>
      <c r="M493" s="150"/>
      <c r="P493" s="150"/>
      <c r="Q493" s="150"/>
      <c r="R493" s="150"/>
      <c r="S493" s="150"/>
      <c r="T493" s="150"/>
      <c r="U493" s="150"/>
      <c r="V493" s="150"/>
      <c r="W493" s="150"/>
      <c r="X493" s="150"/>
      <c r="Y493" s="150"/>
      <c r="Z493" s="150"/>
    </row>
    <row r="494" spans="3:27" x14ac:dyDescent="0.3">
      <c r="C494" s="150"/>
      <c r="D494" s="150"/>
      <c r="E494" s="150"/>
      <c r="F494" s="150"/>
      <c r="G494" s="150"/>
      <c r="H494" s="150"/>
      <c r="I494" s="150"/>
      <c r="J494" s="150"/>
      <c r="K494" s="150"/>
      <c r="L494" s="150"/>
      <c r="M494" s="150"/>
      <c r="P494" s="150"/>
      <c r="Q494" s="150"/>
      <c r="R494" s="150"/>
      <c r="S494" s="150"/>
      <c r="T494" s="150"/>
      <c r="U494" s="150"/>
      <c r="V494" s="150"/>
      <c r="W494" s="150"/>
      <c r="X494" s="150"/>
      <c r="Y494" s="150"/>
      <c r="Z494" s="150"/>
    </row>
    <row r="500" spans="4:26" x14ac:dyDescent="0.3">
      <c r="D500" s="113"/>
      <c r="E500" s="113"/>
      <c r="F500" s="113"/>
      <c r="G500" s="113"/>
      <c r="Q500" s="113"/>
      <c r="R500" s="113"/>
      <c r="S500" s="113"/>
      <c r="T500" s="113"/>
    </row>
    <row r="501" spans="4:26" x14ac:dyDescent="0.3">
      <c r="K501" s="110"/>
      <c r="L501" s="110"/>
      <c r="M501" s="110"/>
      <c r="X501" s="110"/>
      <c r="Y501" s="110"/>
      <c r="Z501" s="110"/>
    </row>
    <row r="502" spans="4:26" x14ac:dyDescent="0.3">
      <c r="D502" s="82"/>
      <c r="E502" s="82"/>
      <c r="F502" s="82"/>
      <c r="G502" s="82"/>
      <c r="Q502" s="82"/>
      <c r="R502" s="82"/>
      <c r="S502" s="82"/>
      <c r="T502" s="82"/>
    </row>
    <row r="516" spans="3:27" ht="18" x14ac:dyDescent="0.35">
      <c r="E516" s="1"/>
      <c r="R516" s="1"/>
    </row>
    <row r="517" spans="3:27" x14ac:dyDescent="0.3">
      <c r="D517" s="82"/>
      <c r="E517" s="82"/>
      <c r="F517" s="82"/>
      <c r="G517" s="82"/>
      <c r="H517" s="82"/>
      <c r="I517" s="82"/>
      <c r="J517" s="82"/>
      <c r="K517" s="82"/>
      <c r="L517" s="82"/>
      <c r="Q517" s="82"/>
      <c r="R517" s="82"/>
      <c r="S517" s="82"/>
      <c r="T517" s="82"/>
      <c r="U517" s="82"/>
      <c r="V517" s="82"/>
      <c r="W517" s="82"/>
      <c r="X517" s="82"/>
      <c r="Y517" s="82"/>
    </row>
    <row r="520" spans="3:27" x14ac:dyDescent="0.3">
      <c r="E520" s="2"/>
      <c r="F520" s="12"/>
      <c r="G520" s="41"/>
      <c r="H520" s="41"/>
      <c r="I520" s="2"/>
      <c r="J520" s="41"/>
      <c r="K520" s="41"/>
      <c r="L520" s="41"/>
      <c r="R520" s="2"/>
      <c r="S520" s="12"/>
      <c r="T520" s="41"/>
      <c r="U520" s="41"/>
      <c r="V520" s="2"/>
      <c r="W520" s="41"/>
      <c r="X520" s="41"/>
      <c r="Y520" s="41"/>
    </row>
    <row r="522" spans="3:27" x14ac:dyDescent="0.3">
      <c r="E522" s="110"/>
      <c r="F522" s="110"/>
      <c r="G522" s="110"/>
      <c r="H522" s="110"/>
      <c r="R522" s="110"/>
      <c r="S522" s="110"/>
      <c r="T522" s="110"/>
      <c r="U522" s="110"/>
    </row>
    <row r="523" spans="3:27" x14ac:dyDescent="0.3">
      <c r="C523" s="2"/>
      <c r="D523" s="2"/>
      <c r="E523" s="3"/>
      <c r="F523" s="3"/>
      <c r="G523" s="3"/>
      <c r="H523" s="3"/>
      <c r="P523" s="2"/>
      <c r="Q523" s="2"/>
      <c r="R523" s="3"/>
      <c r="S523" s="3"/>
      <c r="T523" s="3"/>
      <c r="U523" s="3"/>
    </row>
    <row r="525" spans="3:27" x14ac:dyDescent="0.3">
      <c r="C525" s="110"/>
      <c r="D525" s="110"/>
      <c r="E525" s="110"/>
      <c r="F525" s="110"/>
      <c r="G525" s="110"/>
      <c r="H525" s="111"/>
      <c r="I525" s="111"/>
      <c r="J525" s="111"/>
      <c r="K525" s="111"/>
      <c r="L525" s="111"/>
      <c r="M525" s="111"/>
      <c r="P525" s="110"/>
      <c r="Q525" s="110"/>
      <c r="R525" s="110"/>
      <c r="S525" s="110"/>
      <c r="T525" s="110"/>
      <c r="U525" s="111"/>
      <c r="V525" s="111"/>
      <c r="W525" s="111"/>
      <c r="X525" s="111"/>
      <c r="Y525" s="111"/>
      <c r="Z525" s="111"/>
    </row>
    <row r="527" spans="3:27" x14ac:dyDescent="0.3">
      <c r="F527" s="112"/>
      <c r="G527" s="113"/>
      <c r="H527" s="113"/>
      <c r="I527" s="39"/>
      <c r="J527" s="125"/>
      <c r="K527" s="125"/>
      <c r="L527" s="40"/>
      <c r="M527" s="113"/>
      <c r="N527" s="113"/>
      <c r="S527" s="112"/>
      <c r="T527" s="113"/>
      <c r="U527" s="113"/>
      <c r="V527" s="39"/>
      <c r="W527" s="125"/>
      <c r="X527" s="125"/>
      <c r="Y527" s="40"/>
      <c r="Z527" s="113"/>
      <c r="AA527" s="113"/>
    </row>
    <row r="528" spans="3:27" x14ac:dyDescent="0.3">
      <c r="F528" s="82"/>
      <c r="G528" s="82"/>
      <c r="H528" s="82"/>
      <c r="I528" s="82"/>
      <c r="J528" s="82"/>
      <c r="K528" s="82"/>
      <c r="L528" s="82"/>
      <c r="M528" s="82"/>
      <c r="N528" s="82"/>
      <c r="S528" s="82"/>
      <c r="T528" s="82"/>
      <c r="U528" s="82"/>
      <c r="V528" s="82"/>
      <c r="W528" s="82"/>
      <c r="X528" s="82"/>
      <c r="Y528" s="82"/>
      <c r="Z528" s="82"/>
      <c r="AA528" s="82"/>
    </row>
    <row r="530" spans="3:27" x14ac:dyDescent="0.3">
      <c r="C530" s="12"/>
      <c r="P530" s="12"/>
    </row>
    <row r="532" spans="3:27" x14ac:dyDescent="0.3">
      <c r="C532" s="82"/>
      <c r="D532" s="82"/>
      <c r="E532" s="82"/>
      <c r="F532" s="82"/>
      <c r="G532" s="82"/>
      <c r="H532" s="82"/>
      <c r="I532" s="82"/>
      <c r="J532" s="82"/>
      <c r="K532" s="2"/>
      <c r="L532" s="82"/>
      <c r="M532" s="82"/>
      <c r="N532" s="82"/>
      <c r="P532" s="82"/>
      <c r="Q532" s="82"/>
      <c r="R532" s="82"/>
      <c r="S532" s="82"/>
      <c r="T532" s="82"/>
      <c r="U532" s="82"/>
      <c r="V532" s="82"/>
      <c r="W532" s="82"/>
      <c r="X532" s="2"/>
      <c r="Y532" s="82"/>
      <c r="Z532" s="82"/>
      <c r="AA532" s="82"/>
    </row>
    <row r="533" spans="3:27" x14ac:dyDescent="0.3">
      <c r="C533" s="148"/>
      <c r="D533" s="148"/>
      <c r="E533" s="148"/>
      <c r="F533" s="148"/>
      <c r="G533" s="148"/>
      <c r="H533" s="149"/>
      <c r="I533" s="149"/>
      <c r="J533" s="149"/>
      <c r="K533" s="149"/>
      <c r="L533" s="82"/>
      <c r="M533" s="82"/>
      <c r="N533" s="82"/>
      <c r="P533" s="148"/>
      <c r="Q533" s="148"/>
      <c r="R533" s="148"/>
      <c r="S533" s="148"/>
      <c r="T533" s="148"/>
      <c r="U533" s="149"/>
      <c r="V533" s="149"/>
      <c r="W533" s="149"/>
      <c r="X533" s="149"/>
      <c r="Y533" s="82"/>
      <c r="Z533" s="82"/>
      <c r="AA533" s="82"/>
    </row>
    <row r="534" spans="3:27" x14ac:dyDescent="0.3">
      <c r="C534" s="148"/>
      <c r="D534" s="148"/>
      <c r="E534" s="148"/>
      <c r="F534" s="148"/>
      <c r="G534" s="148"/>
      <c r="H534" s="149"/>
      <c r="I534" s="149"/>
      <c r="J534" s="149"/>
      <c r="K534" s="149"/>
      <c r="L534" s="82"/>
      <c r="M534" s="82"/>
      <c r="N534" s="82"/>
      <c r="P534" s="148"/>
      <c r="Q534" s="148"/>
      <c r="R534" s="148"/>
      <c r="S534" s="148"/>
      <c r="T534" s="148"/>
      <c r="U534" s="149"/>
      <c r="V534" s="149"/>
      <c r="W534" s="149"/>
      <c r="X534" s="149"/>
      <c r="Y534" s="82"/>
      <c r="Z534" s="82"/>
      <c r="AA534" s="82"/>
    </row>
    <row r="535" spans="3:27" x14ac:dyDescent="0.3">
      <c r="C535" s="136"/>
      <c r="D535" s="136"/>
      <c r="E535" s="136"/>
      <c r="F535" s="136"/>
      <c r="G535" s="136"/>
      <c r="H535" s="149"/>
      <c r="I535" s="149"/>
      <c r="J535" s="149"/>
      <c r="K535" s="149"/>
      <c r="L535" s="82"/>
      <c r="M535" s="82"/>
      <c r="N535" s="82"/>
      <c r="P535" s="136"/>
      <c r="Q535" s="136"/>
      <c r="R535" s="136"/>
      <c r="S535" s="136"/>
      <c r="T535" s="136"/>
      <c r="U535" s="149"/>
      <c r="V535" s="149"/>
      <c r="W535" s="149"/>
      <c r="X535" s="149"/>
      <c r="Y535" s="82"/>
      <c r="Z535" s="82"/>
      <c r="AA535" s="82"/>
    </row>
    <row r="536" spans="3:27" x14ac:dyDescent="0.3">
      <c r="C536" s="136"/>
      <c r="D536" s="136"/>
      <c r="E536" s="136"/>
      <c r="F536" s="136"/>
      <c r="G536" s="136"/>
      <c r="H536" s="149"/>
      <c r="I536" s="149"/>
      <c r="J536" s="149"/>
      <c r="K536" s="149"/>
      <c r="L536" s="82"/>
      <c r="M536" s="82"/>
      <c r="N536" s="82"/>
      <c r="P536" s="136"/>
      <c r="Q536" s="136"/>
      <c r="R536" s="136"/>
      <c r="S536" s="136"/>
      <c r="T536" s="136"/>
      <c r="U536" s="149"/>
      <c r="V536" s="149"/>
      <c r="W536" s="149"/>
      <c r="X536" s="149"/>
      <c r="Y536" s="82"/>
      <c r="Z536" s="82"/>
      <c r="AA536" s="82"/>
    </row>
    <row r="537" spans="3:27" x14ac:dyDescent="0.3">
      <c r="C537" s="136"/>
      <c r="D537" s="136"/>
      <c r="E537" s="136"/>
      <c r="F537" s="136"/>
      <c r="G537" s="136"/>
      <c r="H537" s="149"/>
      <c r="I537" s="149"/>
      <c r="J537" s="149"/>
      <c r="K537" s="149"/>
      <c r="L537" s="82"/>
      <c r="M537" s="82"/>
      <c r="N537" s="82"/>
      <c r="P537" s="136"/>
      <c r="Q537" s="136"/>
      <c r="R537" s="136"/>
      <c r="S537" s="136"/>
      <c r="T537" s="136"/>
      <c r="U537" s="149"/>
      <c r="V537" s="149"/>
      <c r="W537" s="149"/>
      <c r="X537" s="149"/>
      <c r="Y537" s="82"/>
      <c r="Z537" s="82"/>
      <c r="AA537" s="82"/>
    </row>
    <row r="538" spans="3:27" x14ac:dyDescent="0.3">
      <c r="C538" s="148"/>
      <c r="D538" s="148"/>
      <c r="E538" s="148"/>
      <c r="F538" s="148"/>
      <c r="G538" s="148"/>
      <c r="H538" s="149"/>
      <c r="I538" s="149"/>
      <c r="J538" s="149"/>
      <c r="K538" s="149"/>
      <c r="L538" s="82"/>
      <c r="M538" s="82"/>
      <c r="N538" s="82"/>
      <c r="P538" s="148"/>
      <c r="Q538" s="148"/>
      <c r="R538" s="148"/>
      <c r="S538" s="148"/>
      <c r="T538" s="148"/>
      <c r="U538" s="149"/>
      <c r="V538" s="149"/>
      <c r="W538" s="149"/>
      <c r="X538" s="149"/>
      <c r="Y538" s="82"/>
      <c r="Z538" s="82"/>
      <c r="AA538" s="82"/>
    </row>
    <row r="539" spans="3:27" x14ac:dyDescent="0.3">
      <c r="C539" s="148"/>
      <c r="D539" s="148"/>
      <c r="E539" s="148"/>
      <c r="F539" s="148"/>
      <c r="G539" s="148"/>
      <c r="H539" s="149"/>
      <c r="I539" s="149"/>
      <c r="J539" s="149"/>
      <c r="K539" s="149"/>
      <c r="L539" s="82"/>
      <c r="M539" s="82"/>
      <c r="N539" s="82"/>
      <c r="P539" s="148"/>
      <c r="Q539" s="148"/>
      <c r="R539" s="148"/>
      <c r="S539" s="148"/>
      <c r="T539" s="148"/>
      <c r="U539" s="149"/>
      <c r="V539" s="149"/>
      <c r="W539" s="149"/>
      <c r="X539" s="149"/>
      <c r="Y539" s="82"/>
      <c r="Z539" s="82"/>
      <c r="AA539" s="82"/>
    </row>
    <row r="542" spans="3:27" x14ac:dyDescent="0.3">
      <c r="C542" s="12"/>
      <c r="P542" s="12"/>
    </row>
    <row r="543" spans="3:27" x14ac:dyDescent="0.3">
      <c r="C543" s="150"/>
      <c r="D543" s="150"/>
      <c r="E543" s="150"/>
      <c r="F543" s="150"/>
      <c r="G543" s="150"/>
      <c r="H543" s="150"/>
      <c r="I543" s="150"/>
      <c r="J543" s="150"/>
      <c r="K543" s="150"/>
      <c r="L543" s="150"/>
      <c r="M543" s="150"/>
      <c r="P543" s="150"/>
      <c r="Q543" s="150"/>
      <c r="R543" s="150"/>
      <c r="S543" s="150"/>
      <c r="T543" s="150"/>
      <c r="U543" s="150"/>
      <c r="V543" s="150"/>
      <c r="W543" s="150"/>
      <c r="X543" s="150"/>
      <c r="Y543" s="150"/>
      <c r="Z543" s="150"/>
    </row>
    <row r="544" spans="3:27" x14ac:dyDescent="0.3">
      <c r="C544" s="150"/>
      <c r="D544" s="150"/>
      <c r="E544" s="150"/>
      <c r="F544" s="150"/>
      <c r="G544" s="150"/>
      <c r="H544" s="150"/>
      <c r="I544" s="150"/>
      <c r="J544" s="150"/>
      <c r="K544" s="150"/>
      <c r="L544" s="150"/>
      <c r="M544" s="150"/>
      <c r="P544" s="150"/>
      <c r="Q544" s="150"/>
      <c r="R544" s="150"/>
      <c r="S544" s="150"/>
      <c r="T544" s="150"/>
      <c r="U544" s="150"/>
      <c r="V544" s="150"/>
      <c r="W544" s="150"/>
      <c r="X544" s="150"/>
      <c r="Y544" s="150"/>
      <c r="Z544" s="150"/>
    </row>
    <row r="550" spans="4:26" x14ac:dyDescent="0.3">
      <c r="D550" s="113"/>
      <c r="E550" s="113"/>
      <c r="F550" s="113"/>
      <c r="G550" s="113"/>
      <c r="Q550" s="113"/>
      <c r="R550" s="113"/>
      <c r="S550" s="113"/>
      <c r="T550" s="113"/>
    </row>
    <row r="551" spans="4:26" x14ac:dyDescent="0.3">
      <c r="K551" s="110"/>
      <c r="L551" s="110"/>
      <c r="M551" s="110"/>
      <c r="X551" s="110"/>
      <c r="Y551" s="110"/>
      <c r="Z551" s="110"/>
    </row>
    <row r="552" spans="4:26" x14ac:dyDescent="0.3">
      <c r="D552" s="82"/>
      <c r="E552" s="82"/>
      <c r="F552" s="82"/>
      <c r="G552" s="82"/>
      <c r="Q552" s="82"/>
      <c r="R552" s="82"/>
      <c r="S552" s="82"/>
      <c r="T552" s="82"/>
    </row>
    <row r="566" spans="3:26" ht="18" x14ac:dyDescent="0.35">
      <c r="E566" s="1"/>
      <c r="R566" s="1"/>
    </row>
    <row r="567" spans="3:26" x14ac:dyDescent="0.3">
      <c r="D567" s="82"/>
      <c r="E567" s="82"/>
      <c r="F567" s="82"/>
      <c r="G567" s="82"/>
      <c r="H567" s="82"/>
      <c r="I567" s="82"/>
      <c r="J567" s="82"/>
      <c r="K567" s="82"/>
      <c r="L567" s="82"/>
      <c r="Q567" s="82"/>
      <c r="R567" s="82"/>
      <c r="S567" s="82"/>
      <c r="T567" s="82"/>
      <c r="U567" s="82"/>
      <c r="V567" s="82"/>
      <c r="W567" s="82"/>
      <c r="X567" s="82"/>
      <c r="Y567" s="82"/>
    </row>
    <row r="570" spans="3:26" x14ac:dyDescent="0.3">
      <c r="E570" s="2"/>
      <c r="F570" s="12"/>
      <c r="G570" s="41"/>
      <c r="H570" s="41"/>
      <c r="I570" s="2"/>
      <c r="J570" s="41"/>
      <c r="K570" s="41"/>
      <c r="L570" s="41"/>
      <c r="R570" s="2"/>
      <c r="S570" s="12"/>
      <c r="T570" s="41"/>
      <c r="U570" s="41"/>
      <c r="V570" s="2"/>
      <c r="W570" s="41"/>
      <c r="X570" s="41"/>
      <c r="Y570" s="41"/>
    </row>
    <row r="572" spans="3:26" x14ac:dyDescent="0.3">
      <c r="E572" s="110"/>
      <c r="F572" s="110"/>
      <c r="G572" s="110"/>
      <c r="H572" s="110"/>
      <c r="R572" s="110"/>
      <c r="S572" s="110"/>
      <c r="T572" s="110"/>
      <c r="U572" s="110"/>
    </row>
    <row r="573" spans="3:26" x14ac:dyDescent="0.3">
      <c r="C573" s="2"/>
      <c r="D573" s="2"/>
      <c r="E573" s="3"/>
      <c r="F573" s="3"/>
      <c r="G573" s="3"/>
      <c r="H573" s="3"/>
      <c r="P573" s="2"/>
      <c r="Q573" s="2"/>
      <c r="R573" s="3"/>
      <c r="S573" s="3"/>
      <c r="T573" s="3"/>
      <c r="U573" s="3"/>
    </row>
    <row r="575" spans="3:26" x14ac:dyDescent="0.3">
      <c r="C575" s="110"/>
      <c r="D575" s="110"/>
      <c r="E575" s="110"/>
      <c r="F575" s="110"/>
      <c r="G575" s="110"/>
      <c r="H575" s="111"/>
      <c r="I575" s="111"/>
      <c r="J575" s="111"/>
      <c r="K575" s="111"/>
      <c r="L575" s="111"/>
      <c r="M575" s="111"/>
      <c r="P575" s="110"/>
      <c r="Q575" s="110"/>
      <c r="R575" s="110"/>
      <c r="S575" s="110"/>
      <c r="T575" s="110"/>
      <c r="U575" s="111"/>
      <c r="V575" s="111"/>
      <c r="W575" s="111"/>
      <c r="X575" s="111"/>
      <c r="Y575" s="111"/>
      <c r="Z575" s="111"/>
    </row>
    <row r="577" spans="3:27" x14ac:dyDescent="0.3">
      <c r="F577" s="112"/>
      <c r="G577" s="113"/>
      <c r="H577" s="113"/>
      <c r="I577" s="39"/>
      <c r="J577" s="125"/>
      <c r="K577" s="125"/>
      <c r="L577" s="40"/>
      <c r="M577" s="113"/>
      <c r="N577" s="113"/>
      <c r="S577" s="112"/>
      <c r="T577" s="113"/>
      <c r="U577" s="113"/>
      <c r="V577" s="39"/>
      <c r="W577" s="125"/>
      <c r="X577" s="125"/>
      <c r="Y577" s="40"/>
      <c r="Z577" s="113"/>
      <c r="AA577" s="113"/>
    </row>
    <row r="578" spans="3:27" x14ac:dyDescent="0.3">
      <c r="F578" s="82"/>
      <c r="G578" s="82"/>
      <c r="H578" s="82"/>
      <c r="I578" s="82"/>
      <c r="J578" s="82"/>
      <c r="K578" s="82"/>
      <c r="L578" s="82"/>
      <c r="M578" s="82"/>
      <c r="N578" s="82"/>
      <c r="S578" s="82"/>
      <c r="T578" s="82"/>
      <c r="U578" s="82"/>
      <c r="V578" s="82"/>
      <c r="W578" s="82"/>
      <c r="X578" s="82"/>
      <c r="Y578" s="82"/>
      <c r="Z578" s="82"/>
      <c r="AA578" s="82"/>
    </row>
    <row r="580" spans="3:27" x14ac:dyDescent="0.3">
      <c r="C580" s="12"/>
      <c r="P580" s="12"/>
    </row>
    <row r="582" spans="3:27" x14ac:dyDescent="0.3">
      <c r="C582" s="82"/>
      <c r="D582" s="82"/>
      <c r="E582" s="82"/>
      <c r="F582" s="82"/>
      <c r="G582" s="82"/>
      <c r="H582" s="82"/>
      <c r="I582" s="82"/>
      <c r="J582" s="82"/>
      <c r="K582" s="2"/>
      <c r="L582" s="82"/>
      <c r="M582" s="82"/>
      <c r="N582" s="82"/>
      <c r="P582" s="82"/>
      <c r="Q582" s="82"/>
      <c r="R582" s="82"/>
      <c r="S582" s="82"/>
      <c r="T582" s="82"/>
      <c r="U582" s="82"/>
      <c r="V582" s="82"/>
      <c r="W582" s="82"/>
      <c r="X582" s="2"/>
      <c r="Y582" s="82"/>
      <c r="Z582" s="82"/>
      <c r="AA582" s="82"/>
    </row>
    <row r="583" spans="3:27" x14ac:dyDescent="0.3">
      <c r="C583" s="148"/>
      <c r="D583" s="148"/>
      <c r="E583" s="148"/>
      <c r="F583" s="148"/>
      <c r="G583" s="148"/>
      <c r="H583" s="149"/>
      <c r="I583" s="149"/>
      <c r="J583" s="149"/>
      <c r="K583" s="149"/>
      <c r="L583" s="82"/>
      <c r="M583" s="82"/>
      <c r="N583" s="82"/>
      <c r="P583" s="148"/>
      <c r="Q583" s="148"/>
      <c r="R583" s="148"/>
      <c r="S583" s="148"/>
      <c r="T583" s="148"/>
      <c r="U583" s="149"/>
      <c r="V583" s="149"/>
      <c r="W583" s="149"/>
      <c r="X583" s="149"/>
      <c r="Y583" s="82"/>
      <c r="Z583" s="82"/>
      <c r="AA583" s="82"/>
    </row>
    <row r="584" spans="3:27" x14ac:dyDescent="0.3">
      <c r="C584" s="148"/>
      <c r="D584" s="148"/>
      <c r="E584" s="148"/>
      <c r="F584" s="148"/>
      <c r="G584" s="148"/>
      <c r="H584" s="149"/>
      <c r="I584" s="149"/>
      <c r="J584" s="149"/>
      <c r="K584" s="149"/>
      <c r="L584" s="82"/>
      <c r="M584" s="82"/>
      <c r="N584" s="82"/>
      <c r="P584" s="148"/>
      <c r="Q584" s="148"/>
      <c r="R584" s="148"/>
      <c r="S584" s="148"/>
      <c r="T584" s="148"/>
      <c r="U584" s="149"/>
      <c r="V584" s="149"/>
      <c r="W584" s="149"/>
      <c r="X584" s="149"/>
      <c r="Y584" s="82"/>
      <c r="Z584" s="82"/>
      <c r="AA584" s="82"/>
    </row>
    <row r="585" spans="3:27" x14ac:dyDescent="0.3">
      <c r="C585" s="136"/>
      <c r="D585" s="136"/>
      <c r="E585" s="136"/>
      <c r="F585" s="136"/>
      <c r="G585" s="136"/>
      <c r="H585" s="149"/>
      <c r="I585" s="149"/>
      <c r="J585" s="149"/>
      <c r="K585" s="149"/>
      <c r="L585" s="82"/>
      <c r="M585" s="82"/>
      <c r="N585" s="82"/>
      <c r="P585" s="136"/>
      <c r="Q585" s="136"/>
      <c r="R585" s="136"/>
      <c r="S585" s="136"/>
      <c r="T585" s="136"/>
      <c r="U585" s="149"/>
      <c r="V585" s="149"/>
      <c r="W585" s="149"/>
      <c r="X585" s="149"/>
      <c r="Y585" s="82"/>
      <c r="Z585" s="82"/>
      <c r="AA585" s="82"/>
    </row>
    <row r="586" spans="3:27" x14ac:dyDescent="0.3">
      <c r="C586" s="136"/>
      <c r="D586" s="136"/>
      <c r="E586" s="136"/>
      <c r="F586" s="136"/>
      <c r="G586" s="136"/>
      <c r="H586" s="149"/>
      <c r="I586" s="149"/>
      <c r="J586" s="149"/>
      <c r="K586" s="149"/>
      <c r="L586" s="82"/>
      <c r="M586" s="82"/>
      <c r="N586" s="82"/>
      <c r="P586" s="136"/>
      <c r="Q586" s="136"/>
      <c r="R586" s="136"/>
      <c r="S586" s="136"/>
      <c r="T586" s="136"/>
      <c r="U586" s="149"/>
      <c r="V586" s="149"/>
      <c r="W586" s="149"/>
      <c r="X586" s="149"/>
      <c r="Y586" s="82"/>
      <c r="Z586" s="82"/>
      <c r="AA586" s="82"/>
    </row>
    <row r="587" spans="3:27" x14ac:dyDescent="0.3">
      <c r="C587" s="136"/>
      <c r="D587" s="136"/>
      <c r="E587" s="136"/>
      <c r="F587" s="136"/>
      <c r="G587" s="136"/>
      <c r="H587" s="149"/>
      <c r="I587" s="149"/>
      <c r="J587" s="149"/>
      <c r="K587" s="149"/>
      <c r="L587" s="82"/>
      <c r="M587" s="82"/>
      <c r="N587" s="82"/>
      <c r="P587" s="136"/>
      <c r="Q587" s="136"/>
      <c r="R587" s="136"/>
      <c r="S587" s="136"/>
      <c r="T587" s="136"/>
      <c r="U587" s="149"/>
      <c r="V587" s="149"/>
      <c r="W587" s="149"/>
      <c r="X587" s="149"/>
      <c r="Y587" s="82"/>
      <c r="Z587" s="82"/>
      <c r="AA587" s="82"/>
    </row>
    <row r="588" spans="3:27" x14ac:dyDescent="0.3">
      <c r="C588" s="148"/>
      <c r="D588" s="148"/>
      <c r="E588" s="148"/>
      <c r="F588" s="148"/>
      <c r="G588" s="148"/>
      <c r="H588" s="149"/>
      <c r="I588" s="149"/>
      <c r="J588" s="149"/>
      <c r="K588" s="149"/>
      <c r="L588" s="82"/>
      <c r="M588" s="82"/>
      <c r="N588" s="82"/>
      <c r="P588" s="148"/>
      <c r="Q588" s="148"/>
      <c r="R588" s="148"/>
      <c r="S588" s="148"/>
      <c r="T588" s="148"/>
      <c r="U588" s="149"/>
      <c r="V588" s="149"/>
      <c r="W588" s="149"/>
      <c r="X588" s="149"/>
      <c r="Y588" s="82"/>
      <c r="Z588" s="82"/>
      <c r="AA588" s="82"/>
    </row>
    <row r="589" spans="3:27" x14ac:dyDescent="0.3">
      <c r="C589" s="148"/>
      <c r="D589" s="148"/>
      <c r="E589" s="148"/>
      <c r="F589" s="148"/>
      <c r="G589" s="148"/>
      <c r="H589" s="149"/>
      <c r="I589" s="149"/>
      <c r="J589" s="149"/>
      <c r="K589" s="149"/>
      <c r="L589" s="82"/>
      <c r="M589" s="82"/>
      <c r="N589" s="82"/>
      <c r="P589" s="148"/>
      <c r="Q589" s="148"/>
      <c r="R589" s="148"/>
      <c r="S589" s="148"/>
      <c r="T589" s="148"/>
      <c r="U589" s="149"/>
      <c r="V589" s="149"/>
      <c r="W589" s="149"/>
      <c r="X589" s="149"/>
      <c r="Y589" s="82"/>
      <c r="Z589" s="82"/>
      <c r="AA589" s="82"/>
    </row>
    <row r="592" spans="3:27" x14ac:dyDescent="0.3">
      <c r="C592" s="12"/>
      <c r="P592" s="12"/>
    </row>
    <row r="593" spans="3:26" x14ac:dyDescent="0.3">
      <c r="C593" s="150"/>
      <c r="D593" s="150"/>
      <c r="E593" s="150"/>
      <c r="F593" s="150"/>
      <c r="G593" s="150"/>
      <c r="H593" s="150"/>
      <c r="I593" s="150"/>
      <c r="J593" s="150"/>
      <c r="K593" s="150"/>
      <c r="L593" s="150"/>
      <c r="M593" s="150"/>
      <c r="P593" s="150"/>
      <c r="Q593" s="150"/>
      <c r="R593" s="150"/>
      <c r="S593" s="150"/>
      <c r="T593" s="150"/>
      <c r="U593" s="150"/>
      <c r="V593" s="150"/>
      <c r="W593" s="150"/>
      <c r="X593" s="150"/>
      <c r="Y593" s="150"/>
      <c r="Z593" s="150"/>
    </row>
    <row r="594" spans="3:26" x14ac:dyDescent="0.3">
      <c r="C594" s="150"/>
      <c r="D594" s="150"/>
      <c r="E594" s="150"/>
      <c r="F594" s="150"/>
      <c r="G594" s="150"/>
      <c r="H594" s="150"/>
      <c r="I594" s="150"/>
      <c r="J594" s="150"/>
      <c r="K594" s="150"/>
      <c r="L594" s="150"/>
      <c r="M594" s="150"/>
      <c r="P594" s="150"/>
      <c r="Q594" s="150"/>
      <c r="R594" s="150"/>
      <c r="S594" s="150"/>
      <c r="T594" s="150"/>
      <c r="U594" s="150"/>
      <c r="V594" s="150"/>
      <c r="W594" s="150"/>
      <c r="X594" s="150"/>
      <c r="Y594" s="150"/>
      <c r="Z594" s="150"/>
    </row>
    <row r="600" spans="3:26" x14ac:dyDescent="0.3">
      <c r="D600" s="113"/>
      <c r="E600" s="113"/>
      <c r="F600" s="113"/>
      <c r="G600" s="113"/>
      <c r="Q600" s="113"/>
      <c r="R600" s="113"/>
      <c r="S600" s="113"/>
      <c r="T600" s="113"/>
    </row>
    <row r="601" spans="3:26" x14ac:dyDescent="0.3">
      <c r="K601" s="110"/>
      <c r="L601" s="110"/>
      <c r="M601" s="110"/>
      <c r="X601" s="110"/>
      <c r="Y601" s="110"/>
      <c r="Z601" s="110"/>
    </row>
    <row r="602" spans="3:26" x14ac:dyDescent="0.3">
      <c r="D602" s="82"/>
      <c r="E602" s="82"/>
      <c r="F602" s="82"/>
      <c r="G602" s="82"/>
      <c r="Q602" s="82"/>
      <c r="R602" s="82"/>
      <c r="S602" s="82"/>
      <c r="T602" s="82"/>
    </row>
    <row r="616" spans="3:25" ht="18" x14ac:dyDescent="0.35">
      <c r="E616" s="1"/>
      <c r="R616" s="1"/>
    </row>
    <row r="617" spans="3:25" x14ac:dyDescent="0.3">
      <c r="D617" s="82"/>
      <c r="E617" s="82"/>
      <c r="F617" s="82"/>
      <c r="G617" s="82"/>
      <c r="H617" s="82"/>
      <c r="I617" s="82"/>
      <c r="J617" s="82"/>
      <c r="K617" s="82"/>
      <c r="L617" s="82"/>
      <c r="Q617" s="82"/>
      <c r="R617" s="82"/>
      <c r="S617" s="82"/>
      <c r="T617" s="82"/>
      <c r="U617" s="82"/>
      <c r="V617" s="82"/>
      <c r="W617" s="82"/>
      <c r="X617" s="82"/>
      <c r="Y617" s="82"/>
    </row>
    <row r="620" spans="3:25" x14ac:dyDescent="0.3">
      <c r="E620" s="2"/>
      <c r="F620" s="12"/>
      <c r="G620" s="41"/>
      <c r="H620" s="41"/>
      <c r="I620" s="2"/>
      <c r="J620" s="41"/>
      <c r="K620" s="41"/>
      <c r="L620" s="41"/>
      <c r="R620" s="2"/>
      <c r="S620" s="12"/>
      <c r="T620" s="41"/>
      <c r="U620" s="41"/>
      <c r="V620" s="2"/>
      <c r="W620" s="41"/>
      <c r="X620" s="41"/>
      <c r="Y620" s="41"/>
    </row>
    <row r="622" spans="3:25" x14ac:dyDescent="0.3">
      <c r="E622" s="110"/>
      <c r="F622" s="110"/>
      <c r="G622" s="110"/>
      <c r="H622" s="110"/>
      <c r="R622" s="110"/>
      <c r="S622" s="110"/>
      <c r="T622" s="110"/>
      <c r="U622" s="110"/>
    </row>
    <row r="623" spans="3:25" x14ac:dyDescent="0.3">
      <c r="C623" s="2"/>
      <c r="D623" s="2"/>
      <c r="E623" s="3"/>
      <c r="F623" s="3"/>
      <c r="G623" s="3"/>
      <c r="H623" s="3"/>
      <c r="P623" s="2"/>
      <c r="Q623" s="2"/>
      <c r="R623" s="3"/>
      <c r="S623" s="3"/>
      <c r="T623" s="3"/>
      <c r="U623" s="3"/>
    </row>
    <row r="625" spans="3:27" x14ac:dyDescent="0.3">
      <c r="C625" s="110"/>
      <c r="D625" s="110"/>
      <c r="E625" s="110"/>
      <c r="F625" s="110"/>
      <c r="G625" s="110"/>
      <c r="H625" s="111"/>
      <c r="I625" s="111"/>
      <c r="J625" s="111"/>
      <c r="K625" s="111"/>
      <c r="L625" s="111"/>
      <c r="M625" s="111"/>
      <c r="P625" s="110"/>
      <c r="Q625" s="110"/>
      <c r="R625" s="110"/>
      <c r="S625" s="110"/>
      <c r="T625" s="110"/>
      <c r="U625" s="111"/>
      <c r="V625" s="111"/>
      <c r="W625" s="111"/>
      <c r="X625" s="111"/>
      <c r="Y625" s="111"/>
      <c r="Z625" s="111"/>
    </row>
    <row r="627" spans="3:27" x14ac:dyDescent="0.3">
      <c r="F627" s="112"/>
      <c r="G627" s="113"/>
      <c r="H627" s="113"/>
      <c r="I627" s="39"/>
      <c r="J627" s="125"/>
      <c r="K627" s="125"/>
      <c r="L627" s="40"/>
      <c r="M627" s="113"/>
      <c r="N627" s="113"/>
      <c r="S627" s="112"/>
      <c r="T627" s="113"/>
      <c r="U627" s="113"/>
      <c r="V627" s="39"/>
      <c r="W627" s="125"/>
      <c r="X627" s="125"/>
      <c r="Y627" s="40"/>
      <c r="Z627" s="113"/>
      <c r="AA627" s="113"/>
    </row>
    <row r="628" spans="3:27" x14ac:dyDescent="0.3">
      <c r="F628" s="82"/>
      <c r="G628" s="82"/>
      <c r="H628" s="82"/>
      <c r="I628" s="82"/>
      <c r="J628" s="82"/>
      <c r="K628" s="82"/>
      <c r="L628" s="82"/>
      <c r="M628" s="82"/>
      <c r="N628" s="82"/>
      <c r="S628" s="82"/>
      <c r="T628" s="82"/>
      <c r="U628" s="82"/>
      <c r="V628" s="82"/>
      <c r="W628" s="82"/>
      <c r="X628" s="82"/>
      <c r="Y628" s="82"/>
      <c r="Z628" s="82"/>
      <c r="AA628" s="82"/>
    </row>
    <row r="630" spans="3:27" x14ac:dyDescent="0.3">
      <c r="C630" s="12"/>
      <c r="P630" s="12"/>
    </row>
    <row r="632" spans="3:27" x14ac:dyDescent="0.3">
      <c r="C632" s="82"/>
      <c r="D632" s="82"/>
      <c r="E632" s="82"/>
      <c r="F632" s="82"/>
      <c r="G632" s="82"/>
      <c r="H632" s="82"/>
      <c r="I632" s="82"/>
      <c r="J632" s="82"/>
      <c r="K632" s="2"/>
      <c r="L632" s="82"/>
      <c r="M632" s="82"/>
      <c r="N632" s="82"/>
      <c r="P632" s="82"/>
      <c r="Q632" s="82"/>
      <c r="R632" s="82"/>
      <c r="S632" s="82"/>
      <c r="T632" s="82"/>
      <c r="U632" s="82"/>
      <c r="V632" s="82"/>
      <c r="W632" s="82"/>
      <c r="X632" s="2"/>
      <c r="Y632" s="82"/>
      <c r="Z632" s="82"/>
      <c r="AA632" s="82"/>
    </row>
    <row r="633" spans="3:27" x14ac:dyDescent="0.3">
      <c r="C633" s="148"/>
      <c r="D633" s="148"/>
      <c r="E633" s="148"/>
      <c r="F633" s="148"/>
      <c r="G633" s="148"/>
      <c r="H633" s="149"/>
      <c r="I633" s="149"/>
      <c r="J633" s="149"/>
      <c r="K633" s="149"/>
      <c r="L633" s="82"/>
      <c r="M633" s="82"/>
      <c r="N633" s="82"/>
      <c r="P633" s="148"/>
      <c r="Q633" s="148"/>
      <c r="R633" s="148"/>
      <c r="S633" s="148"/>
      <c r="T633" s="148"/>
      <c r="U633" s="149"/>
      <c r="V633" s="149"/>
      <c r="W633" s="149"/>
      <c r="X633" s="149"/>
      <c r="Y633" s="82"/>
      <c r="Z633" s="82"/>
      <c r="AA633" s="82"/>
    </row>
    <row r="634" spans="3:27" x14ac:dyDescent="0.3">
      <c r="C634" s="148"/>
      <c r="D634" s="148"/>
      <c r="E634" s="148"/>
      <c r="F634" s="148"/>
      <c r="G634" s="148"/>
      <c r="H634" s="149"/>
      <c r="I634" s="149"/>
      <c r="J634" s="149"/>
      <c r="K634" s="149"/>
      <c r="L634" s="82"/>
      <c r="M634" s="82"/>
      <c r="N634" s="82"/>
      <c r="P634" s="148"/>
      <c r="Q634" s="148"/>
      <c r="R634" s="148"/>
      <c r="S634" s="148"/>
      <c r="T634" s="148"/>
      <c r="U634" s="149"/>
      <c r="V634" s="149"/>
      <c r="W634" s="149"/>
      <c r="X634" s="149"/>
      <c r="Y634" s="82"/>
      <c r="Z634" s="82"/>
      <c r="AA634" s="82"/>
    </row>
    <row r="635" spans="3:27" x14ac:dyDescent="0.3">
      <c r="C635" s="136"/>
      <c r="D635" s="136"/>
      <c r="E635" s="136"/>
      <c r="F635" s="136"/>
      <c r="G635" s="136"/>
      <c r="H635" s="149"/>
      <c r="I635" s="149"/>
      <c r="J635" s="149"/>
      <c r="K635" s="149"/>
      <c r="L635" s="82"/>
      <c r="M635" s="82"/>
      <c r="N635" s="82"/>
      <c r="P635" s="136"/>
      <c r="Q635" s="136"/>
      <c r="R635" s="136"/>
      <c r="S635" s="136"/>
      <c r="T635" s="136"/>
      <c r="U635" s="149"/>
      <c r="V635" s="149"/>
      <c r="W635" s="149"/>
      <c r="X635" s="149"/>
      <c r="Y635" s="82"/>
      <c r="Z635" s="82"/>
      <c r="AA635" s="82"/>
    </row>
    <row r="636" spans="3:27" x14ac:dyDescent="0.3">
      <c r="C636" s="136"/>
      <c r="D636" s="136"/>
      <c r="E636" s="136"/>
      <c r="F636" s="136"/>
      <c r="G636" s="136"/>
      <c r="H636" s="149"/>
      <c r="I636" s="149"/>
      <c r="J636" s="149"/>
      <c r="K636" s="149"/>
      <c r="L636" s="82"/>
      <c r="M636" s="82"/>
      <c r="N636" s="82"/>
      <c r="P636" s="136"/>
      <c r="Q636" s="136"/>
      <c r="R636" s="136"/>
      <c r="S636" s="136"/>
      <c r="T636" s="136"/>
      <c r="U636" s="149"/>
      <c r="V636" s="149"/>
      <c r="W636" s="149"/>
      <c r="X636" s="149"/>
      <c r="Y636" s="82"/>
      <c r="Z636" s="82"/>
      <c r="AA636" s="82"/>
    </row>
    <row r="637" spans="3:27" x14ac:dyDescent="0.3">
      <c r="C637" s="136"/>
      <c r="D637" s="136"/>
      <c r="E637" s="136"/>
      <c r="F637" s="136"/>
      <c r="G637" s="136"/>
      <c r="H637" s="149"/>
      <c r="I637" s="149"/>
      <c r="J637" s="149"/>
      <c r="K637" s="149"/>
      <c r="L637" s="82"/>
      <c r="M637" s="82"/>
      <c r="N637" s="82"/>
      <c r="P637" s="136"/>
      <c r="Q637" s="136"/>
      <c r="R637" s="136"/>
      <c r="S637" s="136"/>
      <c r="T637" s="136"/>
      <c r="U637" s="149"/>
      <c r="V637" s="149"/>
      <c r="W637" s="149"/>
      <c r="X637" s="149"/>
      <c r="Y637" s="82"/>
      <c r="Z637" s="82"/>
      <c r="AA637" s="82"/>
    </row>
    <row r="638" spans="3:27" x14ac:dyDescent="0.3">
      <c r="C638" s="148"/>
      <c r="D638" s="148"/>
      <c r="E638" s="148"/>
      <c r="F638" s="148"/>
      <c r="G638" s="148"/>
      <c r="H638" s="149"/>
      <c r="I638" s="149"/>
      <c r="J638" s="149"/>
      <c r="K638" s="149"/>
      <c r="L638" s="82"/>
      <c r="M638" s="82"/>
      <c r="N638" s="82"/>
      <c r="P638" s="148"/>
      <c r="Q638" s="148"/>
      <c r="R638" s="148"/>
      <c r="S638" s="148"/>
      <c r="T638" s="148"/>
      <c r="U638" s="149"/>
      <c r="V638" s="149"/>
      <c r="W638" s="149"/>
      <c r="X638" s="149"/>
      <c r="Y638" s="82"/>
      <c r="Z638" s="82"/>
      <c r="AA638" s="82"/>
    </row>
    <row r="639" spans="3:27" x14ac:dyDescent="0.3">
      <c r="C639" s="148"/>
      <c r="D639" s="148"/>
      <c r="E639" s="148"/>
      <c r="F639" s="148"/>
      <c r="G639" s="148"/>
      <c r="H639" s="149"/>
      <c r="I639" s="149"/>
      <c r="J639" s="149"/>
      <c r="K639" s="149"/>
      <c r="L639" s="82"/>
      <c r="M639" s="82"/>
      <c r="N639" s="82"/>
      <c r="P639" s="148"/>
      <c r="Q639" s="148"/>
      <c r="R639" s="148"/>
      <c r="S639" s="148"/>
      <c r="T639" s="148"/>
      <c r="U639" s="149"/>
      <c r="V639" s="149"/>
      <c r="W639" s="149"/>
      <c r="X639" s="149"/>
      <c r="Y639" s="82"/>
      <c r="Z639" s="82"/>
      <c r="AA639" s="82"/>
    </row>
    <row r="642" spans="3:26" x14ac:dyDescent="0.3">
      <c r="C642" s="12"/>
      <c r="P642" s="12"/>
    </row>
    <row r="643" spans="3:26" x14ac:dyDescent="0.3">
      <c r="C643" s="150"/>
      <c r="D643" s="150"/>
      <c r="E643" s="150"/>
      <c r="F643" s="150"/>
      <c r="G643" s="150"/>
      <c r="H643" s="150"/>
      <c r="I643" s="150"/>
      <c r="J643" s="150"/>
      <c r="K643" s="150"/>
      <c r="L643" s="150"/>
      <c r="M643" s="150"/>
      <c r="P643" s="150"/>
      <c r="Q643" s="150"/>
      <c r="R643" s="150"/>
      <c r="S643" s="150"/>
      <c r="T643" s="150"/>
      <c r="U643" s="150"/>
      <c r="V643" s="150"/>
      <c r="W643" s="150"/>
      <c r="X643" s="150"/>
      <c r="Y643" s="150"/>
      <c r="Z643" s="150"/>
    </row>
    <row r="644" spans="3:26" x14ac:dyDescent="0.3">
      <c r="C644" s="150"/>
      <c r="D644" s="150"/>
      <c r="E644" s="150"/>
      <c r="F644" s="150"/>
      <c r="G644" s="150"/>
      <c r="H644" s="150"/>
      <c r="I644" s="150"/>
      <c r="J644" s="150"/>
      <c r="K644" s="150"/>
      <c r="L644" s="150"/>
      <c r="M644" s="150"/>
      <c r="P644" s="150"/>
      <c r="Q644" s="150"/>
      <c r="R644" s="150"/>
      <c r="S644" s="150"/>
      <c r="T644" s="150"/>
      <c r="U644" s="150"/>
      <c r="V644" s="150"/>
      <c r="W644" s="150"/>
      <c r="X644" s="150"/>
      <c r="Y644" s="150"/>
      <c r="Z644" s="150"/>
    </row>
    <row r="650" spans="3:26" x14ac:dyDescent="0.3">
      <c r="D650" s="113"/>
      <c r="E650" s="113"/>
      <c r="F650" s="113"/>
      <c r="G650" s="113"/>
      <c r="Q650" s="113"/>
      <c r="R650" s="113"/>
      <c r="S650" s="113"/>
      <c r="T650" s="113"/>
    </row>
    <row r="651" spans="3:26" x14ac:dyDescent="0.3">
      <c r="K651" s="110"/>
      <c r="L651" s="110"/>
      <c r="M651" s="110"/>
      <c r="X651" s="110"/>
      <c r="Y651" s="110"/>
      <c r="Z651" s="110"/>
    </row>
    <row r="652" spans="3:26" x14ac:dyDescent="0.3">
      <c r="D652" s="82"/>
      <c r="E652" s="82"/>
      <c r="F652" s="82"/>
      <c r="G652" s="82"/>
      <c r="Q652" s="82"/>
      <c r="R652" s="82"/>
      <c r="S652" s="82"/>
      <c r="T652" s="82"/>
    </row>
    <row r="666" spans="4:25" ht="18" x14ac:dyDescent="0.35">
      <c r="E666" s="1"/>
      <c r="R666" s="1"/>
    </row>
    <row r="667" spans="4:25" x14ac:dyDescent="0.3">
      <c r="D667" s="82"/>
      <c r="E667" s="82"/>
      <c r="F667" s="82"/>
      <c r="G667" s="82"/>
      <c r="H667" s="82"/>
      <c r="I667" s="82"/>
      <c r="J667" s="82"/>
      <c r="K667" s="82"/>
      <c r="L667" s="82"/>
      <c r="Q667" s="82"/>
      <c r="R667" s="82"/>
      <c r="S667" s="82"/>
      <c r="T667" s="82"/>
      <c r="U667" s="82"/>
      <c r="V667" s="82"/>
      <c r="W667" s="82"/>
      <c r="X667" s="82"/>
      <c r="Y667" s="82"/>
    </row>
    <row r="670" spans="4:25" x14ac:dyDescent="0.3">
      <c r="E670" s="2"/>
      <c r="F670" s="12"/>
      <c r="G670" s="41"/>
      <c r="H670" s="41"/>
      <c r="I670" s="2"/>
      <c r="J670" s="41"/>
      <c r="K670" s="41"/>
      <c r="L670" s="41"/>
      <c r="R670" s="2"/>
      <c r="S670" s="12"/>
      <c r="T670" s="41"/>
      <c r="U670" s="41"/>
      <c r="V670" s="2"/>
      <c r="W670" s="41"/>
      <c r="X670" s="41"/>
      <c r="Y670" s="41"/>
    </row>
    <row r="672" spans="4:25" x14ac:dyDescent="0.3">
      <c r="E672" s="110"/>
      <c r="F672" s="110"/>
      <c r="G672" s="110"/>
      <c r="H672" s="110"/>
      <c r="R672" s="110"/>
      <c r="S672" s="110"/>
      <c r="T672" s="110"/>
      <c r="U672" s="110"/>
    </row>
    <row r="673" spans="3:27" x14ac:dyDescent="0.3">
      <c r="C673" s="2"/>
      <c r="D673" s="2"/>
      <c r="E673" s="3"/>
      <c r="F673" s="3"/>
      <c r="G673" s="3"/>
      <c r="H673" s="3"/>
      <c r="P673" s="2"/>
      <c r="Q673" s="2"/>
      <c r="R673" s="3"/>
      <c r="S673" s="3"/>
      <c r="T673" s="3"/>
      <c r="U673" s="3"/>
    </row>
    <row r="675" spans="3:27" x14ac:dyDescent="0.3">
      <c r="C675" s="110"/>
      <c r="D675" s="110"/>
      <c r="E675" s="110"/>
      <c r="F675" s="110"/>
      <c r="G675" s="110"/>
      <c r="H675" s="111"/>
      <c r="I675" s="111"/>
      <c r="J675" s="111"/>
      <c r="K675" s="111"/>
      <c r="L675" s="111"/>
      <c r="M675" s="111"/>
      <c r="P675" s="110"/>
      <c r="Q675" s="110"/>
      <c r="R675" s="110"/>
      <c r="S675" s="110"/>
      <c r="T675" s="110"/>
      <c r="U675" s="111"/>
      <c r="V675" s="111"/>
      <c r="W675" s="111"/>
      <c r="X675" s="111"/>
      <c r="Y675" s="111"/>
      <c r="Z675" s="111"/>
    </row>
    <row r="677" spans="3:27" x14ac:dyDescent="0.3">
      <c r="F677" s="112"/>
      <c r="G677" s="113"/>
      <c r="H677" s="113"/>
      <c r="I677" s="39"/>
      <c r="J677" s="125"/>
      <c r="K677" s="125"/>
      <c r="L677" s="40"/>
      <c r="M677" s="113"/>
      <c r="N677" s="113"/>
      <c r="S677" s="112"/>
      <c r="T677" s="113"/>
      <c r="U677" s="113"/>
      <c r="V677" s="39"/>
      <c r="W677" s="125"/>
      <c r="X677" s="125"/>
      <c r="Y677" s="40"/>
      <c r="Z677" s="113"/>
      <c r="AA677" s="113"/>
    </row>
    <row r="678" spans="3:27" x14ac:dyDescent="0.3">
      <c r="F678" s="82"/>
      <c r="G678" s="82"/>
      <c r="H678" s="82"/>
      <c r="I678" s="82"/>
      <c r="J678" s="82"/>
      <c r="K678" s="82"/>
      <c r="L678" s="82"/>
      <c r="M678" s="82"/>
      <c r="N678" s="82"/>
      <c r="S678" s="82"/>
      <c r="T678" s="82"/>
      <c r="U678" s="82"/>
      <c r="V678" s="82"/>
      <c r="W678" s="82"/>
      <c r="X678" s="82"/>
      <c r="Y678" s="82"/>
      <c r="Z678" s="82"/>
      <c r="AA678" s="82"/>
    </row>
    <row r="680" spans="3:27" x14ac:dyDescent="0.3">
      <c r="C680" s="12"/>
      <c r="P680" s="12"/>
    </row>
    <row r="682" spans="3:27" x14ac:dyDescent="0.3">
      <c r="C682" s="82"/>
      <c r="D682" s="82"/>
      <c r="E682" s="82"/>
      <c r="F682" s="82"/>
      <c r="G682" s="82"/>
      <c r="H682" s="82"/>
      <c r="I682" s="82"/>
      <c r="J682" s="82"/>
      <c r="K682" s="2"/>
      <c r="L682" s="82"/>
      <c r="M682" s="82"/>
      <c r="N682" s="82"/>
      <c r="P682" s="82"/>
      <c r="Q682" s="82"/>
      <c r="R682" s="82"/>
      <c r="S682" s="82"/>
      <c r="T682" s="82"/>
      <c r="U682" s="82"/>
      <c r="V682" s="82"/>
      <c r="W682" s="82"/>
      <c r="X682" s="2"/>
      <c r="Y682" s="82"/>
      <c r="Z682" s="82"/>
      <c r="AA682" s="82"/>
    </row>
    <row r="683" spans="3:27" x14ac:dyDescent="0.3">
      <c r="C683" s="148"/>
      <c r="D683" s="148"/>
      <c r="E683" s="148"/>
      <c r="F683" s="148"/>
      <c r="G683" s="148"/>
      <c r="H683" s="149"/>
      <c r="I683" s="149"/>
      <c r="J683" s="149"/>
      <c r="K683" s="149"/>
      <c r="L683" s="82"/>
      <c r="M683" s="82"/>
      <c r="N683" s="82"/>
      <c r="P683" s="148"/>
      <c r="Q683" s="148"/>
      <c r="R683" s="148"/>
      <c r="S683" s="148"/>
      <c r="T683" s="148"/>
      <c r="U683" s="149"/>
      <c r="V683" s="149"/>
      <c r="W683" s="149"/>
      <c r="X683" s="149"/>
      <c r="Y683" s="82"/>
      <c r="Z683" s="82"/>
      <c r="AA683" s="82"/>
    </row>
    <row r="684" spans="3:27" x14ac:dyDescent="0.3">
      <c r="C684" s="148"/>
      <c r="D684" s="148"/>
      <c r="E684" s="148"/>
      <c r="F684" s="148"/>
      <c r="G684" s="148"/>
      <c r="H684" s="149"/>
      <c r="I684" s="149"/>
      <c r="J684" s="149"/>
      <c r="K684" s="149"/>
      <c r="L684" s="82"/>
      <c r="M684" s="82"/>
      <c r="N684" s="82"/>
      <c r="P684" s="148"/>
      <c r="Q684" s="148"/>
      <c r="R684" s="148"/>
      <c r="S684" s="148"/>
      <c r="T684" s="148"/>
      <c r="U684" s="149"/>
      <c r="V684" s="149"/>
      <c r="W684" s="149"/>
      <c r="X684" s="149"/>
      <c r="Y684" s="82"/>
      <c r="Z684" s="82"/>
      <c r="AA684" s="82"/>
    </row>
    <row r="685" spans="3:27" x14ac:dyDescent="0.3">
      <c r="C685" s="136"/>
      <c r="D685" s="136"/>
      <c r="E685" s="136"/>
      <c r="F685" s="136"/>
      <c r="G685" s="136"/>
      <c r="H685" s="149"/>
      <c r="I685" s="149"/>
      <c r="J685" s="149"/>
      <c r="K685" s="149"/>
      <c r="L685" s="82"/>
      <c r="M685" s="82"/>
      <c r="N685" s="82"/>
      <c r="P685" s="136"/>
      <c r="Q685" s="136"/>
      <c r="R685" s="136"/>
      <c r="S685" s="136"/>
      <c r="T685" s="136"/>
      <c r="U685" s="149"/>
      <c r="V685" s="149"/>
      <c r="W685" s="149"/>
      <c r="X685" s="149"/>
      <c r="Y685" s="82"/>
      <c r="Z685" s="82"/>
      <c r="AA685" s="82"/>
    </row>
    <row r="686" spans="3:27" x14ac:dyDescent="0.3">
      <c r="C686" s="136"/>
      <c r="D686" s="136"/>
      <c r="E686" s="136"/>
      <c r="F686" s="136"/>
      <c r="G686" s="136"/>
      <c r="H686" s="149"/>
      <c r="I686" s="149"/>
      <c r="J686" s="149"/>
      <c r="K686" s="149"/>
      <c r="L686" s="82"/>
      <c r="M686" s="82"/>
      <c r="N686" s="82"/>
      <c r="P686" s="136"/>
      <c r="Q686" s="136"/>
      <c r="R686" s="136"/>
      <c r="S686" s="136"/>
      <c r="T686" s="136"/>
      <c r="U686" s="149"/>
      <c r="V686" s="149"/>
      <c r="W686" s="149"/>
      <c r="X686" s="149"/>
      <c r="Y686" s="82"/>
      <c r="Z686" s="82"/>
      <c r="AA686" s="82"/>
    </row>
    <row r="687" spans="3:27" x14ac:dyDescent="0.3">
      <c r="C687" s="136"/>
      <c r="D687" s="136"/>
      <c r="E687" s="136"/>
      <c r="F687" s="136"/>
      <c r="G687" s="136"/>
      <c r="H687" s="149"/>
      <c r="I687" s="149"/>
      <c r="J687" s="149"/>
      <c r="K687" s="149"/>
      <c r="L687" s="82"/>
      <c r="M687" s="82"/>
      <c r="N687" s="82"/>
      <c r="P687" s="136"/>
      <c r="Q687" s="136"/>
      <c r="R687" s="136"/>
      <c r="S687" s="136"/>
      <c r="T687" s="136"/>
      <c r="U687" s="149"/>
      <c r="V687" s="149"/>
      <c r="W687" s="149"/>
      <c r="X687" s="149"/>
      <c r="Y687" s="82"/>
      <c r="Z687" s="82"/>
      <c r="AA687" s="82"/>
    </row>
    <row r="688" spans="3:27" x14ac:dyDescent="0.3">
      <c r="C688" s="148"/>
      <c r="D688" s="148"/>
      <c r="E688" s="148"/>
      <c r="F688" s="148"/>
      <c r="G688" s="148"/>
      <c r="H688" s="149"/>
      <c r="I688" s="149"/>
      <c r="J688" s="149"/>
      <c r="K688" s="149"/>
      <c r="L688" s="82"/>
      <c r="M688" s="82"/>
      <c r="N688" s="82"/>
      <c r="P688" s="148"/>
      <c r="Q688" s="148"/>
      <c r="R688" s="148"/>
      <c r="S688" s="148"/>
      <c r="T688" s="148"/>
      <c r="U688" s="149"/>
      <c r="V688" s="149"/>
      <c r="W688" s="149"/>
      <c r="X688" s="149"/>
      <c r="Y688" s="82"/>
      <c r="Z688" s="82"/>
      <c r="AA688" s="82"/>
    </row>
    <row r="689" spans="3:27" x14ac:dyDescent="0.3">
      <c r="C689" s="148"/>
      <c r="D689" s="148"/>
      <c r="E689" s="148"/>
      <c r="F689" s="148"/>
      <c r="G689" s="148"/>
      <c r="H689" s="149"/>
      <c r="I689" s="149"/>
      <c r="J689" s="149"/>
      <c r="K689" s="149"/>
      <c r="L689" s="82"/>
      <c r="M689" s="82"/>
      <c r="N689" s="82"/>
      <c r="P689" s="148"/>
      <c r="Q689" s="148"/>
      <c r="R689" s="148"/>
      <c r="S689" s="148"/>
      <c r="T689" s="148"/>
      <c r="U689" s="149"/>
      <c r="V689" s="149"/>
      <c r="W689" s="149"/>
      <c r="X689" s="149"/>
      <c r="Y689" s="82"/>
      <c r="Z689" s="82"/>
      <c r="AA689" s="82"/>
    </row>
    <row r="692" spans="3:27" x14ac:dyDescent="0.3">
      <c r="C692" s="12"/>
      <c r="P692" s="12"/>
    </row>
    <row r="693" spans="3:27" x14ac:dyDescent="0.3">
      <c r="C693" s="150"/>
      <c r="D693" s="150"/>
      <c r="E693" s="150"/>
      <c r="F693" s="150"/>
      <c r="G693" s="150"/>
      <c r="H693" s="150"/>
      <c r="I693" s="150"/>
      <c r="J693" s="150"/>
      <c r="K693" s="150"/>
      <c r="L693" s="150"/>
      <c r="M693" s="150"/>
      <c r="P693" s="150"/>
      <c r="Q693" s="150"/>
      <c r="R693" s="150"/>
      <c r="S693" s="150"/>
      <c r="T693" s="150"/>
      <c r="U693" s="150"/>
      <c r="V693" s="150"/>
      <c r="W693" s="150"/>
      <c r="X693" s="150"/>
      <c r="Y693" s="150"/>
      <c r="Z693" s="150"/>
    </row>
    <row r="694" spans="3:27" x14ac:dyDescent="0.3">
      <c r="C694" s="150"/>
      <c r="D694" s="150"/>
      <c r="E694" s="150"/>
      <c r="F694" s="150"/>
      <c r="G694" s="150"/>
      <c r="H694" s="150"/>
      <c r="I694" s="150"/>
      <c r="J694" s="150"/>
      <c r="K694" s="150"/>
      <c r="L694" s="150"/>
      <c r="M694" s="150"/>
      <c r="P694" s="150"/>
      <c r="Q694" s="150"/>
      <c r="R694" s="150"/>
      <c r="S694" s="150"/>
      <c r="T694" s="150"/>
      <c r="U694" s="150"/>
      <c r="V694" s="150"/>
      <c r="W694" s="150"/>
      <c r="X694" s="150"/>
      <c r="Y694" s="150"/>
      <c r="Z694" s="150"/>
    </row>
    <row r="700" spans="3:27" x14ac:dyDescent="0.3">
      <c r="D700" s="113"/>
      <c r="E700" s="113"/>
      <c r="F700" s="113"/>
      <c r="G700" s="113"/>
      <c r="Q700" s="113"/>
      <c r="R700" s="113"/>
      <c r="S700" s="113"/>
      <c r="T700" s="113"/>
    </row>
    <row r="701" spans="3:27" x14ac:dyDescent="0.3">
      <c r="K701" s="110"/>
      <c r="L701" s="110"/>
      <c r="M701" s="110"/>
      <c r="X701" s="110"/>
      <c r="Y701" s="110"/>
      <c r="Z701" s="110"/>
    </row>
    <row r="702" spans="3:27" x14ac:dyDescent="0.3">
      <c r="D702" s="82"/>
      <c r="E702" s="82"/>
      <c r="F702" s="82"/>
      <c r="G702" s="82"/>
      <c r="Q702" s="82"/>
      <c r="R702" s="82"/>
      <c r="S702" s="82"/>
      <c r="T702" s="82"/>
    </row>
  </sheetData>
  <sheetProtection sheet="1" objects="1" scenarios="1"/>
  <mergeCells count="850">
    <mergeCell ref="D700:G700"/>
    <mergeCell ref="Q700:T700"/>
    <mergeCell ref="K701:M701"/>
    <mergeCell ref="X701:Z701"/>
    <mergeCell ref="D702:G702"/>
    <mergeCell ref="Q702:T702"/>
    <mergeCell ref="X688:X689"/>
    <mergeCell ref="Y688:AA689"/>
    <mergeCell ref="C693:H694"/>
    <mergeCell ref="I693:M694"/>
    <mergeCell ref="P693:U694"/>
    <mergeCell ref="V693:Z694"/>
    <mergeCell ref="C688:G689"/>
    <mergeCell ref="H688:J689"/>
    <mergeCell ref="K688:K689"/>
    <mergeCell ref="L688:N689"/>
    <mergeCell ref="P688:T689"/>
    <mergeCell ref="U688:W689"/>
    <mergeCell ref="X683:X684"/>
    <mergeCell ref="Y683:AA684"/>
    <mergeCell ref="C685:G687"/>
    <mergeCell ref="H685:J687"/>
    <mergeCell ref="K685:K687"/>
    <mergeCell ref="L685:N687"/>
    <mergeCell ref="P685:T687"/>
    <mergeCell ref="U685:W687"/>
    <mergeCell ref="X685:X687"/>
    <mergeCell ref="Y685:AA687"/>
    <mergeCell ref="C683:G684"/>
    <mergeCell ref="H683:J684"/>
    <mergeCell ref="K683:K684"/>
    <mergeCell ref="L683:N684"/>
    <mergeCell ref="P683:T684"/>
    <mergeCell ref="U683:W684"/>
    <mergeCell ref="C682:G682"/>
    <mergeCell ref="H682:J682"/>
    <mergeCell ref="L682:N682"/>
    <mergeCell ref="P682:T682"/>
    <mergeCell ref="U682:W682"/>
    <mergeCell ref="Y682:AA682"/>
    <mergeCell ref="F678:G678"/>
    <mergeCell ref="H678:K678"/>
    <mergeCell ref="L678:N678"/>
    <mergeCell ref="S678:T678"/>
    <mergeCell ref="U678:X678"/>
    <mergeCell ref="Y678:AA678"/>
    <mergeCell ref="F677:H677"/>
    <mergeCell ref="J677:K677"/>
    <mergeCell ref="M677:N677"/>
    <mergeCell ref="S677:U677"/>
    <mergeCell ref="W677:X677"/>
    <mergeCell ref="Z677:AA677"/>
    <mergeCell ref="D667:L667"/>
    <mergeCell ref="Q667:Y667"/>
    <mergeCell ref="E672:H672"/>
    <mergeCell ref="R672:U672"/>
    <mergeCell ref="C675:G675"/>
    <mergeCell ref="H675:M675"/>
    <mergeCell ref="P675:T675"/>
    <mergeCell ref="U675:Z675"/>
    <mergeCell ref="D650:G650"/>
    <mergeCell ref="Q650:T650"/>
    <mergeCell ref="K651:M651"/>
    <mergeCell ref="X651:Z651"/>
    <mergeCell ref="D652:G652"/>
    <mergeCell ref="Q652:T652"/>
    <mergeCell ref="X638:X639"/>
    <mergeCell ref="Y638:AA639"/>
    <mergeCell ref="C643:H644"/>
    <mergeCell ref="I643:M644"/>
    <mergeCell ref="P643:U644"/>
    <mergeCell ref="V643:Z644"/>
    <mergeCell ref="C638:G639"/>
    <mergeCell ref="H638:J639"/>
    <mergeCell ref="K638:K639"/>
    <mergeCell ref="L638:N639"/>
    <mergeCell ref="P638:T639"/>
    <mergeCell ref="U638:W639"/>
    <mergeCell ref="X633:X634"/>
    <mergeCell ref="Y633:AA634"/>
    <mergeCell ref="C635:G637"/>
    <mergeCell ref="H635:J637"/>
    <mergeCell ref="K635:K637"/>
    <mergeCell ref="L635:N637"/>
    <mergeCell ref="P635:T637"/>
    <mergeCell ref="U635:W637"/>
    <mergeCell ref="X635:X637"/>
    <mergeCell ref="Y635:AA637"/>
    <mergeCell ref="C633:G634"/>
    <mergeCell ref="H633:J634"/>
    <mergeCell ref="K633:K634"/>
    <mergeCell ref="L633:N634"/>
    <mergeCell ref="P633:T634"/>
    <mergeCell ref="U633:W634"/>
    <mergeCell ref="C632:G632"/>
    <mergeCell ref="H632:J632"/>
    <mergeCell ref="L632:N632"/>
    <mergeCell ref="P632:T632"/>
    <mergeCell ref="U632:W632"/>
    <mergeCell ref="Y632:AA632"/>
    <mergeCell ref="F628:G628"/>
    <mergeCell ref="H628:K628"/>
    <mergeCell ref="L628:N628"/>
    <mergeCell ref="S628:T628"/>
    <mergeCell ref="U628:X628"/>
    <mergeCell ref="Y628:AA628"/>
    <mergeCell ref="F627:H627"/>
    <mergeCell ref="J627:K627"/>
    <mergeCell ref="M627:N627"/>
    <mergeCell ref="S627:U627"/>
    <mergeCell ref="W627:X627"/>
    <mergeCell ref="Z627:AA627"/>
    <mergeCell ref="D617:L617"/>
    <mergeCell ref="Q617:Y617"/>
    <mergeCell ref="E622:H622"/>
    <mergeCell ref="R622:U622"/>
    <mergeCell ref="C625:G625"/>
    <mergeCell ref="H625:M625"/>
    <mergeCell ref="P625:T625"/>
    <mergeCell ref="U625:Z625"/>
    <mergeCell ref="D600:G600"/>
    <mergeCell ref="Q600:T600"/>
    <mergeCell ref="K601:M601"/>
    <mergeCell ref="X601:Z601"/>
    <mergeCell ref="D602:G602"/>
    <mergeCell ref="Q602:T602"/>
    <mergeCell ref="X588:X589"/>
    <mergeCell ref="Y588:AA589"/>
    <mergeCell ref="C593:H594"/>
    <mergeCell ref="I593:M594"/>
    <mergeCell ref="P593:U594"/>
    <mergeCell ref="V593:Z594"/>
    <mergeCell ref="C588:G589"/>
    <mergeCell ref="H588:J589"/>
    <mergeCell ref="K588:K589"/>
    <mergeCell ref="L588:N589"/>
    <mergeCell ref="P588:T589"/>
    <mergeCell ref="U588:W589"/>
    <mergeCell ref="X583:X584"/>
    <mergeCell ref="Y583:AA584"/>
    <mergeCell ref="C585:G587"/>
    <mergeCell ref="H585:J587"/>
    <mergeCell ref="K585:K587"/>
    <mergeCell ref="L585:N587"/>
    <mergeCell ref="P585:T587"/>
    <mergeCell ref="U585:W587"/>
    <mergeCell ref="X585:X587"/>
    <mergeCell ref="Y585:AA587"/>
    <mergeCell ref="C583:G584"/>
    <mergeCell ref="H583:J584"/>
    <mergeCell ref="K583:K584"/>
    <mergeCell ref="L583:N584"/>
    <mergeCell ref="P583:T584"/>
    <mergeCell ref="U583:W584"/>
    <mergeCell ref="C582:G582"/>
    <mergeCell ref="H582:J582"/>
    <mergeCell ref="L582:N582"/>
    <mergeCell ref="P582:T582"/>
    <mergeCell ref="U582:W582"/>
    <mergeCell ref="Y582:AA582"/>
    <mergeCell ref="F578:G578"/>
    <mergeCell ref="H578:K578"/>
    <mergeCell ref="L578:N578"/>
    <mergeCell ref="S578:T578"/>
    <mergeCell ref="U578:X578"/>
    <mergeCell ref="Y578:AA578"/>
    <mergeCell ref="F577:H577"/>
    <mergeCell ref="J577:K577"/>
    <mergeCell ref="M577:N577"/>
    <mergeCell ref="S577:U577"/>
    <mergeCell ref="W577:X577"/>
    <mergeCell ref="Z577:AA577"/>
    <mergeCell ref="D567:L567"/>
    <mergeCell ref="Q567:Y567"/>
    <mergeCell ref="E572:H572"/>
    <mergeCell ref="R572:U572"/>
    <mergeCell ref="C575:G575"/>
    <mergeCell ref="H575:M575"/>
    <mergeCell ref="P575:T575"/>
    <mergeCell ref="U575:Z575"/>
    <mergeCell ref="D550:G550"/>
    <mergeCell ref="Q550:T550"/>
    <mergeCell ref="K551:M551"/>
    <mergeCell ref="X551:Z551"/>
    <mergeCell ref="D552:G552"/>
    <mergeCell ref="Q552:T552"/>
    <mergeCell ref="X538:X539"/>
    <mergeCell ref="Y538:AA539"/>
    <mergeCell ref="C543:H544"/>
    <mergeCell ref="I543:M544"/>
    <mergeCell ref="P543:U544"/>
    <mergeCell ref="V543:Z544"/>
    <mergeCell ref="C538:G539"/>
    <mergeCell ref="H538:J539"/>
    <mergeCell ref="K538:K539"/>
    <mergeCell ref="L538:N539"/>
    <mergeCell ref="P538:T539"/>
    <mergeCell ref="U538:W539"/>
    <mergeCell ref="X533:X534"/>
    <mergeCell ref="Y533:AA534"/>
    <mergeCell ref="C535:G537"/>
    <mergeCell ref="H535:J537"/>
    <mergeCell ref="K535:K537"/>
    <mergeCell ref="L535:N537"/>
    <mergeCell ref="P535:T537"/>
    <mergeCell ref="U535:W537"/>
    <mergeCell ref="X535:X537"/>
    <mergeCell ref="Y535:AA537"/>
    <mergeCell ref="C533:G534"/>
    <mergeCell ref="H533:J534"/>
    <mergeCell ref="K533:K534"/>
    <mergeCell ref="L533:N534"/>
    <mergeCell ref="P533:T534"/>
    <mergeCell ref="U533:W534"/>
    <mergeCell ref="C532:G532"/>
    <mergeCell ref="H532:J532"/>
    <mergeCell ref="L532:N532"/>
    <mergeCell ref="P532:T532"/>
    <mergeCell ref="U532:W532"/>
    <mergeCell ref="Y532:AA532"/>
    <mergeCell ref="F528:G528"/>
    <mergeCell ref="H528:K528"/>
    <mergeCell ref="L528:N528"/>
    <mergeCell ref="S528:T528"/>
    <mergeCell ref="U528:X528"/>
    <mergeCell ref="Y528:AA528"/>
    <mergeCell ref="F527:H527"/>
    <mergeCell ref="J527:K527"/>
    <mergeCell ref="M527:N527"/>
    <mergeCell ref="S527:U527"/>
    <mergeCell ref="W527:X527"/>
    <mergeCell ref="Z527:AA527"/>
    <mergeCell ref="D517:L517"/>
    <mergeCell ref="Q517:Y517"/>
    <mergeCell ref="E522:H522"/>
    <mergeCell ref="R522:U522"/>
    <mergeCell ref="C525:G525"/>
    <mergeCell ref="H525:M525"/>
    <mergeCell ref="P525:T525"/>
    <mergeCell ref="U525:Z525"/>
    <mergeCell ref="D500:G500"/>
    <mergeCell ref="Q500:T500"/>
    <mergeCell ref="K501:M501"/>
    <mergeCell ref="X501:Z501"/>
    <mergeCell ref="D502:G502"/>
    <mergeCell ref="Q502:T502"/>
    <mergeCell ref="X488:X489"/>
    <mergeCell ref="Y488:AA489"/>
    <mergeCell ref="C493:H494"/>
    <mergeCell ref="I493:M494"/>
    <mergeCell ref="P493:U494"/>
    <mergeCell ref="V493:Z494"/>
    <mergeCell ref="C488:G489"/>
    <mergeCell ref="H488:J489"/>
    <mergeCell ref="K488:K489"/>
    <mergeCell ref="L488:N489"/>
    <mergeCell ref="P488:T489"/>
    <mergeCell ref="U488:W489"/>
    <mergeCell ref="X483:X484"/>
    <mergeCell ref="Y483:AA484"/>
    <mergeCell ref="C485:G487"/>
    <mergeCell ref="H485:J487"/>
    <mergeCell ref="K485:K487"/>
    <mergeCell ref="L485:N487"/>
    <mergeCell ref="P485:T487"/>
    <mergeCell ref="U485:W487"/>
    <mergeCell ref="X485:X487"/>
    <mergeCell ref="Y485:AA487"/>
    <mergeCell ref="C483:G484"/>
    <mergeCell ref="H483:J484"/>
    <mergeCell ref="K483:K484"/>
    <mergeCell ref="L483:N484"/>
    <mergeCell ref="P483:T484"/>
    <mergeCell ref="U483:W484"/>
    <mergeCell ref="C482:G482"/>
    <mergeCell ref="H482:J482"/>
    <mergeCell ref="L482:N482"/>
    <mergeCell ref="P482:T482"/>
    <mergeCell ref="U482:W482"/>
    <mergeCell ref="Y482:AA482"/>
    <mergeCell ref="F478:G478"/>
    <mergeCell ref="H478:K478"/>
    <mergeCell ref="L478:N478"/>
    <mergeCell ref="S478:T478"/>
    <mergeCell ref="U478:X478"/>
    <mergeCell ref="Y478:AA478"/>
    <mergeCell ref="F477:H477"/>
    <mergeCell ref="J477:K477"/>
    <mergeCell ref="M477:N477"/>
    <mergeCell ref="S477:U477"/>
    <mergeCell ref="W477:X477"/>
    <mergeCell ref="Z477:AA477"/>
    <mergeCell ref="D467:L467"/>
    <mergeCell ref="Q467:Y467"/>
    <mergeCell ref="E472:H472"/>
    <mergeCell ref="R472:U472"/>
    <mergeCell ref="C475:G475"/>
    <mergeCell ref="H475:M475"/>
    <mergeCell ref="P475:T475"/>
    <mergeCell ref="U475:Z475"/>
    <mergeCell ref="D450:G450"/>
    <mergeCell ref="Q450:T450"/>
    <mergeCell ref="K451:M451"/>
    <mergeCell ref="X451:Z451"/>
    <mergeCell ref="D452:G452"/>
    <mergeCell ref="Q452:T452"/>
    <mergeCell ref="X438:X439"/>
    <mergeCell ref="Y438:AA439"/>
    <mergeCell ref="C443:H444"/>
    <mergeCell ref="I443:M444"/>
    <mergeCell ref="P443:U444"/>
    <mergeCell ref="V443:Z444"/>
    <mergeCell ref="C438:G439"/>
    <mergeCell ref="H438:J439"/>
    <mergeCell ref="K438:K439"/>
    <mergeCell ref="L438:N439"/>
    <mergeCell ref="P438:T439"/>
    <mergeCell ref="U438:W439"/>
    <mergeCell ref="X433:X434"/>
    <mergeCell ref="Y433:AA434"/>
    <mergeCell ref="C435:G437"/>
    <mergeCell ref="H435:J437"/>
    <mergeCell ref="K435:K437"/>
    <mergeCell ref="L435:N437"/>
    <mergeCell ref="P435:T437"/>
    <mergeCell ref="U435:W437"/>
    <mergeCell ref="X435:X437"/>
    <mergeCell ref="Y435:AA437"/>
    <mergeCell ref="C433:G434"/>
    <mergeCell ref="H433:J434"/>
    <mergeCell ref="K433:K434"/>
    <mergeCell ref="L433:N434"/>
    <mergeCell ref="P433:T434"/>
    <mergeCell ref="U433:W434"/>
    <mergeCell ref="C432:G432"/>
    <mergeCell ref="H432:J432"/>
    <mergeCell ref="L432:N432"/>
    <mergeCell ref="P432:T432"/>
    <mergeCell ref="U432:W432"/>
    <mergeCell ref="Y432:AA432"/>
    <mergeCell ref="F428:G428"/>
    <mergeCell ref="H428:K428"/>
    <mergeCell ref="L428:N428"/>
    <mergeCell ref="S428:T428"/>
    <mergeCell ref="U428:X428"/>
    <mergeCell ref="Y428:AA428"/>
    <mergeCell ref="F427:H427"/>
    <mergeCell ref="J427:K427"/>
    <mergeCell ref="M427:N427"/>
    <mergeCell ref="S427:U427"/>
    <mergeCell ref="W427:X427"/>
    <mergeCell ref="Z427:AA427"/>
    <mergeCell ref="D417:L417"/>
    <mergeCell ref="Q417:Y417"/>
    <mergeCell ref="E422:H422"/>
    <mergeCell ref="R422:U422"/>
    <mergeCell ref="C425:G425"/>
    <mergeCell ref="H425:M425"/>
    <mergeCell ref="P425:T425"/>
    <mergeCell ref="U425:Z425"/>
    <mergeCell ref="D400:G400"/>
    <mergeCell ref="Q400:T400"/>
    <mergeCell ref="K401:M401"/>
    <mergeCell ref="X401:Z401"/>
    <mergeCell ref="D402:G402"/>
    <mergeCell ref="Q402:T402"/>
    <mergeCell ref="X388:X389"/>
    <mergeCell ref="Y388:AA389"/>
    <mergeCell ref="C393:H394"/>
    <mergeCell ref="I393:M394"/>
    <mergeCell ref="P393:U394"/>
    <mergeCell ref="V393:Z394"/>
    <mergeCell ref="C388:G389"/>
    <mergeCell ref="H388:J389"/>
    <mergeCell ref="K388:K389"/>
    <mergeCell ref="L388:N389"/>
    <mergeCell ref="P388:T389"/>
    <mergeCell ref="U388:W389"/>
    <mergeCell ref="X383:X384"/>
    <mergeCell ref="Y383:AA384"/>
    <mergeCell ref="C385:G387"/>
    <mergeCell ref="H385:J387"/>
    <mergeCell ref="K385:K387"/>
    <mergeCell ref="L385:N387"/>
    <mergeCell ref="P385:T387"/>
    <mergeCell ref="U385:W387"/>
    <mergeCell ref="X385:X387"/>
    <mergeCell ref="Y385:AA387"/>
    <mergeCell ref="C383:G384"/>
    <mergeCell ref="H383:J384"/>
    <mergeCell ref="K383:K384"/>
    <mergeCell ref="L383:N384"/>
    <mergeCell ref="P383:T384"/>
    <mergeCell ref="U383:W384"/>
    <mergeCell ref="C382:G382"/>
    <mergeCell ref="H382:J382"/>
    <mergeCell ref="L382:N382"/>
    <mergeCell ref="P382:T382"/>
    <mergeCell ref="U382:W382"/>
    <mergeCell ref="Y382:AA382"/>
    <mergeCell ref="F378:G378"/>
    <mergeCell ref="H378:K378"/>
    <mergeCell ref="L378:N378"/>
    <mergeCell ref="S378:T378"/>
    <mergeCell ref="U378:X378"/>
    <mergeCell ref="Y378:AA378"/>
    <mergeCell ref="F377:H377"/>
    <mergeCell ref="J377:K377"/>
    <mergeCell ref="M377:N377"/>
    <mergeCell ref="S377:U377"/>
    <mergeCell ref="W377:X377"/>
    <mergeCell ref="Z377:AA377"/>
    <mergeCell ref="D367:L367"/>
    <mergeCell ref="Q367:Y367"/>
    <mergeCell ref="E372:H372"/>
    <mergeCell ref="R372:U372"/>
    <mergeCell ref="C375:G375"/>
    <mergeCell ref="H375:M375"/>
    <mergeCell ref="P375:T375"/>
    <mergeCell ref="U375:Z375"/>
    <mergeCell ref="D350:G350"/>
    <mergeCell ref="Q350:T350"/>
    <mergeCell ref="K351:M351"/>
    <mergeCell ref="X351:Z351"/>
    <mergeCell ref="D352:G352"/>
    <mergeCell ref="Q352:T352"/>
    <mergeCell ref="X338:X339"/>
    <mergeCell ref="Y338:AA339"/>
    <mergeCell ref="C343:H344"/>
    <mergeCell ref="I343:M344"/>
    <mergeCell ref="P343:U344"/>
    <mergeCell ref="V343:Z344"/>
    <mergeCell ref="C338:G339"/>
    <mergeCell ref="H338:J339"/>
    <mergeCell ref="K338:K339"/>
    <mergeCell ref="L338:N339"/>
    <mergeCell ref="P338:T339"/>
    <mergeCell ref="U338:W339"/>
    <mergeCell ref="X333:X334"/>
    <mergeCell ref="Y333:AA334"/>
    <mergeCell ref="C335:G337"/>
    <mergeCell ref="H335:J337"/>
    <mergeCell ref="K335:K337"/>
    <mergeCell ref="L335:N337"/>
    <mergeCell ref="P335:T337"/>
    <mergeCell ref="U335:W337"/>
    <mergeCell ref="X335:X337"/>
    <mergeCell ref="Y335:AA337"/>
    <mergeCell ref="C333:G334"/>
    <mergeCell ref="H333:J334"/>
    <mergeCell ref="K333:K334"/>
    <mergeCell ref="L333:N334"/>
    <mergeCell ref="P333:T334"/>
    <mergeCell ref="U333:W334"/>
    <mergeCell ref="C332:G332"/>
    <mergeCell ref="H332:J332"/>
    <mergeCell ref="L332:N332"/>
    <mergeCell ref="P332:T332"/>
    <mergeCell ref="U332:W332"/>
    <mergeCell ref="Y332:AA332"/>
    <mergeCell ref="F328:G328"/>
    <mergeCell ref="H328:K328"/>
    <mergeCell ref="L328:N328"/>
    <mergeCell ref="S328:T328"/>
    <mergeCell ref="U328:X328"/>
    <mergeCell ref="Y328:AA328"/>
    <mergeCell ref="F327:H327"/>
    <mergeCell ref="J327:K327"/>
    <mergeCell ref="M327:N327"/>
    <mergeCell ref="S327:U327"/>
    <mergeCell ref="W327:X327"/>
    <mergeCell ref="Z327:AA327"/>
    <mergeCell ref="D317:L317"/>
    <mergeCell ref="Q317:Y317"/>
    <mergeCell ref="E322:H322"/>
    <mergeCell ref="R322:U322"/>
    <mergeCell ref="C325:G325"/>
    <mergeCell ref="H325:M325"/>
    <mergeCell ref="P325:T325"/>
    <mergeCell ref="U325:Z325"/>
    <mergeCell ref="D300:G300"/>
    <mergeCell ref="Q300:T300"/>
    <mergeCell ref="K301:M301"/>
    <mergeCell ref="X301:Z301"/>
    <mergeCell ref="D302:G302"/>
    <mergeCell ref="Q302:T302"/>
    <mergeCell ref="X288:X289"/>
    <mergeCell ref="Y288:AA289"/>
    <mergeCell ref="C293:H294"/>
    <mergeCell ref="I293:M294"/>
    <mergeCell ref="P293:U294"/>
    <mergeCell ref="V293:Z294"/>
    <mergeCell ref="C288:G289"/>
    <mergeCell ref="H288:J289"/>
    <mergeCell ref="K288:K289"/>
    <mergeCell ref="L288:N289"/>
    <mergeCell ref="P288:T289"/>
    <mergeCell ref="U288:W289"/>
    <mergeCell ref="X283:X284"/>
    <mergeCell ref="Y283:AA284"/>
    <mergeCell ref="C285:G287"/>
    <mergeCell ref="H285:J287"/>
    <mergeCell ref="K285:K287"/>
    <mergeCell ref="L285:N287"/>
    <mergeCell ref="P285:T287"/>
    <mergeCell ref="U285:W287"/>
    <mergeCell ref="X285:X287"/>
    <mergeCell ref="Y285:AA287"/>
    <mergeCell ref="C283:G284"/>
    <mergeCell ref="H283:J284"/>
    <mergeCell ref="K283:K284"/>
    <mergeCell ref="L283:N284"/>
    <mergeCell ref="P283:T284"/>
    <mergeCell ref="U283:W284"/>
    <mergeCell ref="C282:G282"/>
    <mergeCell ref="H282:J282"/>
    <mergeCell ref="L282:N282"/>
    <mergeCell ref="P282:T282"/>
    <mergeCell ref="U282:W282"/>
    <mergeCell ref="Y282:AA282"/>
    <mergeCell ref="F278:G278"/>
    <mergeCell ref="H278:K278"/>
    <mergeCell ref="L278:N278"/>
    <mergeCell ref="S278:T278"/>
    <mergeCell ref="U278:X278"/>
    <mergeCell ref="Y278:AA278"/>
    <mergeCell ref="F277:H277"/>
    <mergeCell ref="J277:K277"/>
    <mergeCell ref="M277:N277"/>
    <mergeCell ref="S277:U277"/>
    <mergeCell ref="W277:X277"/>
    <mergeCell ref="Z277:AA277"/>
    <mergeCell ref="D267:L267"/>
    <mergeCell ref="Q267:Y267"/>
    <mergeCell ref="E272:H272"/>
    <mergeCell ref="R272:U272"/>
    <mergeCell ref="C275:G275"/>
    <mergeCell ref="H275:M275"/>
    <mergeCell ref="P275:T275"/>
    <mergeCell ref="U275:Z275"/>
    <mergeCell ref="D250:G250"/>
    <mergeCell ref="Q250:T250"/>
    <mergeCell ref="K251:M251"/>
    <mergeCell ref="X251:Z251"/>
    <mergeCell ref="D252:G252"/>
    <mergeCell ref="Q252:T252"/>
    <mergeCell ref="D238:G238"/>
    <mergeCell ref="Q238:T238"/>
    <mergeCell ref="K239:M239"/>
    <mergeCell ref="X239:Z239"/>
    <mergeCell ref="D240:G240"/>
    <mergeCell ref="Q240:T240"/>
    <mergeCell ref="X226:X227"/>
    <mergeCell ref="Y226:AA227"/>
    <mergeCell ref="C231:H232"/>
    <mergeCell ref="I231:M232"/>
    <mergeCell ref="P231:U232"/>
    <mergeCell ref="V231:Z232"/>
    <mergeCell ref="C226:G227"/>
    <mergeCell ref="H226:J227"/>
    <mergeCell ref="K226:K227"/>
    <mergeCell ref="L226:N227"/>
    <mergeCell ref="P226:T227"/>
    <mergeCell ref="U226:W227"/>
    <mergeCell ref="X221:X222"/>
    <mergeCell ref="Y221:AA222"/>
    <mergeCell ref="C223:G225"/>
    <mergeCell ref="H223:J225"/>
    <mergeCell ref="K223:K225"/>
    <mergeCell ref="L223:N225"/>
    <mergeCell ref="P223:T225"/>
    <mergeCell ref="U223:W225"/>
    <mergeCell ref="X223:X225"/>
    <mergeCell ref="Y223:AA225"/>
    <mergeCell ref="C221:G222"/>
    <mergeCell ref="H221:J222"/>
    <mergeCell ref="K221:K222"/>
    <mergeCell ref="L221:N222"/>
    <mergeCell ref="P221:T222"/>
    <mergeCell ref="U221:W222"/>
    <mergeCell ref="C220:G220"/>
    <mergeCell ref="H220:J220"/>
    <mergeCell ref="L220:N220"/>
    <mergeCell ref="P220:T220"/>
    <mergeCell ref="U220:W220"/>
    <mergeCell ref="Y220:AA220"/>
    <mergeCell ref="F216:G216"/>
    <mergeCell ref="H216:K216"/>
    <mergeCell ref="L216:N216"/>
    <mergeCell ref="S216:T216"/>
    <mergeCell ref="U216:X216"/>
    <mergeCell ref="Y216:AA216"/>
    <mergeCell ref="F215:H215"/>
    <mergeCell ref="J215:K215"/>
    <mergeCell ref="M215:N215"/>
    <mergeCell ref="S215:U215"/>
    <mergeCell ref="W215:X215"/>
    <mergeCell ref="Z215:AA215"/>
    <mergeCell ref="E210:H210"/>
    <mergeCell ref="R210:U210"/>
    <mergeCell ref="C213:G213"/>
    <mergeCell ref="H213:M213"/>
    <mergeCell ref="P213:T213"/>
    <mergeCell ref="U213:Z213"/>
    <mergeCell ref="D200:G200"/>
    <mergeCell ref="Q200:T200"/>
    <mergeCell ref="K201:M201"/>
    <mergeCell ref="X201:Z201"/>
    <mergeCell ref="D205:L205"/>
    <mergeCell ref="Q205:Y205"/>
    <mergeCell ref="D188:G188"/>
    <mergeCell ref="Q188:T188"/>
    <mergeCell ref="K189:M189"/>
    <mergeCell ref="X189:Z189"/>
    <mergeCell ref="D190:G190"/>
    <mergeCell ref="Q190:T190"/>
    <mergeCell ref="X176:X177"/>
    <mergeCell ref="Y176:AA177"/>
    <mergeCell ref="C181:H182"/>
    <mergeCell ref="I181:M182"/>
    <mergeCell ref="P181:U182"/>
    <mergeCell ref="V181:Z182"/>
    <mergeCell ref="C176:G177"/>
    <mergeCell ref="H176:J177"/>
    <mergeCell ref="K176:K177"/>
    <mergeCell ref="L176:N177"/>
    <mergeCell ref="P176:T177"/>
    <mergeCell ref="U176:W177"/>
    <mergeCell ref="X171:X172"/>
    <mergeCell ref="Y171:AA172"/>
    <mergeCell ref="C173:G175"/>
    <mergeCell ref="H173:J175"/>
    <mergeCell ref="K173:K175"/>
    <mergeCell ref="L173:N175"/>
    <mergeCell ref="P173:T175"/>
    <mergeCell ref="U173:W175"/>
    <mergeCell ref="X173:X175"/>
    <mergeCell ref="Y173:AA175"/>
    <mergeCell ref="C171:G172"/>
    <mergeCell ref="H171:J172"/>
    <mergeCell ref="K171:K172"/>
    <mergeCell ref="L171:N172"/>
    <mergeCell ref="P171:T172"/>
    <mergeCell ref="U171:W172"/>
    <mergeCell ref="C170:G170"/>
    <mergeCell ref="H170:J170"/>
    <mergeCell ref="L170:N170"/>
    <mergeCell ref="P170:T170"/>
    <mergeCell ref="U170:W170"/>
    <mergeCell ref="Y170:AA170"/>
    <mergeCell ref="F166:G166"/>
    <mergeCell ref="H166:K166"/>
    <mergeCell ref="L166:N166"/>
    <mergeCell ref="S166:T166"/>
    <mergeCell ref="U166:X166"/>
    <mergeCell ref="Y166:AA166"/>
    <mergeCell ref="F165:H165"/>
    <mergeCell ref="J165:K165"/>
    <mergeCell ref="M165:N165"/>
    <mergeCell ref="S165:U165"/>
    <mergeCell ref="W165:X165"/>
    <mergeCell ref="Z165:AA165"/>
    <mergeCell ref="D155:L155"/>
    <mergeCell ref="Q155:Y155"/>
    <mergeCell ref="E160:H160"/>
    <mergeCell ref="R160:U160"/>
    <mergeCell ref="C163:G163"/>
    <mergeCell ref="H163:M163"/>
    <mergeCell ref="P163:T163"/>
    <mergeCell ref="U163:Z163"/>
    <mergeCell ref="D138:G138"/>
    <mergeCell ref="Q138:T138"/>
    <mergeCell ref="K139:M139"/>
    <mergeCell ref="X139:Z139"/>
    <mergeCell ref="D140:G140"/>
    <mergeCell ref="Q140:T140"/>
    <mergeCell ref="X126:X127"/>
    <mergeCell ref="Y126:AA127"/>
    <mergeCell ref="C131:H132"/>
    <mergeCell ref="I131:M132"/>
    <mergeCell ref="P131:U132"/>
    <mergeCell ref="V131:Z132"/>
    <mergeCell ref="C126:G127"/>
    <mergeCell ref="H126:J127"/>
    <mergeCell ref="K126:K127"/>
    <mergeCell ref="L126:N127"/>
    <mergeCell ref="P126:T127"/>
    <mergeCell ref="U126:W127"/>
    <mergeCell ref="X121:X122"/>
    <mergeCell ref="Y121:AA122"/>
    <mergeCell ref="C123:G125"/>
    <mergeCell ref="H123:J125"/>
    <mergeCell ref="K123:K125"/>
    <mergeCell ref="L123:N125"/>
    <mergeCell ref="P123:T125"/>
    <mergeCell ref="U123:W125"/>
    <mergeCell ref="X123:X125"/>
    <mergeCell ref="Y123:AA125"/>
    <mergeCell ref="C121:G122"/>
    <mergeCell ref="H121:J122"/>
    <mergeCell ref="K121:K122"/>
    <mergeCell ref="L121:N122"/>
    <mergeCell ref="P121:T122"/>
    <mergeCell ref="U121:W122"/>
    <mergeCell ref="C120:G120"/>
    <mergeCell ref="H120:J120"/>
    <mergeCell ref="L120:N120"/>
    <mergeCell ref="P120:T120"/>
    <mergeCell ref="U120:W120"/>
    <mergeCell ref="Y120:AA120"/>
    <mergeCell ref="F116:G116"/>
    <mergeCell ref="H116:K116"/>
    <mergeCell ref="L116:N116"/>
    <mergeCell ref="S116:T116"/>
    <mergeCell ref="U116:X116"/>
    <mergeCell ref="Y116:AA116"/>
    <mergeCell ref="F115:H115"/>
    <mergeCell ref="J115:K115"/>
    <mergeCell ref="M115:N115"/>
    <mergeCell ref="S115:U115"/>
    <mergeCell ref="W115:X115"/>
    <mergeCell ref="Z115:AA115"/>
    <mergeCell ref="D105:L105"/>
    <mergeCell ref="Q105:Y105"/>
    <mergeCell ref="E110:H110"/>
    <mergeCell ref="R110:U110"/>
    <mergeCell ref="C113:G113"/>
    <mergeCell ref="H113:M113"/>
    <mergeCell ref="P113:T113"/>
    <mergeCell ref="U113:Z113"/>
    <mergeCell ref="D87:G87"/>
    <mergeCell ref="Q87:T87"/>
    <mergeCell ref="K88:M88"/>
    <mergeCell ref="X88:Z88"/>
    <mergeCell ref="D89:G89"/>
    <mergeCell ref="Q89:T89"/>
    <mergeCell ref="X75:X76"/>
    <mergeCell ref="Y75:AA76"/>
    <mergeCell ref="C80:H81"/>
    <mergeCell ref="I80:M81"/>
    <mergeCell ref="P80:U81"/>
    <mergeCell ref="V80:Z81"/>
    <mergeCell ref="C75:G76"/>
    <mergeCell ref="H75:J76"/>
    <mergeCell ref="K75:K76"/>
    <mergeCell ref="L75:N76"/>
    <mergeCell ref="P75:T76"/>
    <mergeCell ref="U75:W76"/>
    <mergeCell ref="X70:X71"/>
    <mergeCell ref="Y70:AA71"/>
    <mergeCell ref="C72:G74"/>
    <mergeCell ref="H72:J74"/>
    <mergeCell ref="K72:K74"/>
    <mergeCell ref="L72:N74"/>
    <mergeCell ref="P72:T74"/>
    <mergeCell ref="U72:W74"/>
    <mergeCell ref="X72:X74"/>
    <mergeCell ref="Y72:AA74"/>
    <mergeCell ref="C70:G71"/>
    <mergeCell ref="H70:J71"/>
    <mergeCell ref="K70:K71"/>
    <mergeCell ref="L70:N71"/>
    <mergeCell ref="P70:T71"/>
    <mergeCell ref="U70:W71"/>
    <mergeCell ref="C69:G69"/>
    <mergeCell ref="H69:J69"/>
    <mergeCell ref="L69:N69"/>
    <mergeCell ref="P69:T69"/>
    <mergeCell ref="U69:W69"/>
    <mergeCell ref="Y69:AA69"/>
    <mergeCell ref="F65:G65"/>
    <mergeCell ref="H65:K65"/>
    <mergeCell ref="L65:N65"/>
    <mergeCell ref="S65:T65"/>
    <mergeCell ref="U65:X65"/>
    <mergeCell ref="Y65:AA65"/>
    <mergeCell ref="F64:H64"/>
    <mergeCell ref="J64:K64"/>
    <mergeCell ref="M64:N64"/>
    <mergeCell ref="S64:U64"/>
    <mergeCell ref="W64:X64"/>
    <mergeCell ref="Z64:AA64"/>
    <mergeCell ref="D54:L54"/>
    <mergeCell ref="Q54:Y54"/>
    <mergeCell ref="E59:H59"/>
    <mergeCell ref="R59:U59"/>
    <mergeCell ref="C62:G62"/>
    <mergeCell ref="H62:M62"/>
    <mergeCell ref="P62:T62"/>
    <mergeCell ref="U62:Z62"/>
    <mergeCell ref="D37:G37"/>
    <mergeCell ref="Q37:T37"/>
    <mergeCell ref="K38:M38"/>
    <mergeCell ref="X38:Z38"/>
    <mergeCell ref="D39:G39"/>
    <mergeCell ref="Q39:T39"/>
    <mergeCell ref="X25:X26"/>
    <mergeCell ref="Y25:AA26"/>
    <mergeCell ref="C30:H31"/>
    <mergeCell ref="I30:M31"/>
    <mergeCell ref="P30:U31"/>
    <mergeCell ref="V30:Z31"/>
    <mergeCell ref="C25:G26"/>
    <mergeCell ref="H25:J26"/>
    <mergeCell ref="K25:K26"/>
    <mergeCell ref="L25:N26"/>
    <mergeCell ref="P25:T26"/>
    <mergeCell ref="U25:W26"/>
    <mergeCell ref="X20:X21"/>
    <mergeCell ref="Y20:AA21"/>
    <mergeCell ref="C22:G24"/>
    <mergeCell ref="H22:J24"/>
    <mergeCell ref="K22:K24"/>
    <mergeCell ref="L22:N24"/>
    <mergeCell ref="P22:T24"/>
    <mergeCell ref="U22:W24"/>
    <mergeCell ref="X22:X24"/>
    <mergeCell ref="Y22:AA24"/>
    <mergeCell ref="C20:G21"/>
    <mergeCell ref="H20:J21"/>
    <mergeCell ref="K20:K21"/>
    <mergeCell ref="L20:N21"/>
    <mergeCell ref="P20:T21"/>
    <mergeCell ref="U20:W21"/>
    <mergeCell ref="C19:G19"/>
    <mergeCell ref="H19:J19"/>
    <mergeCell ref="L19:N19"/>
    <mergeCell ref="P19:T19"/>
    <mergeCell ref="U19:W19"/>
    <mergeCell ref="Y19:AA19"/>
    <mergeCell ref="F15:G15"/>
    <mergeCell ref="H15:K15"/>
    <mergeCell ref="L15:N15"/>
    <mergeCell ref="S15:T15"/>
    <mergeCell ref="U15:X15"/>
    <mergeCell ref="Y15:AA15"/>
    <mergeCell ref="F14:H14"/>
    <mergeCell ref="J14:K14"/>
    <mergeCell ref="M14:N14"/>
    <mergeCell ref="S14:U14"/>
    <mergeCell ref="W14:X14"/>
    <mergeCell ref="Z14:AA14"/>
    <mergeCell ref="D4:L4"/>
    <mergeCell ref="Q4:Y4"/>
    <mergeCell ref="E9:H9"/>
    <mergeCell ref="R9:U9"/>
    <mergeCell ref="C12:G12"/>
    <mergeCell ref="H12:M12"/>
    <mergeCell ref="P12:T12"/>
    <mergeCell ref="U12:Z12"/>
  </mergeCells>
  <dataValidations count="4">
    <dataValidation allowBlank="1" showInputMessage="1" showErrorMessage="1" sqref="H678:K678 J677 H65:K65 J64 U478:X478 W477 H116:K116 J115 H15:K15 J14 H528:K528 J527 H578:K578 J577 H628:K628 J627 H166:K166 J165 H278:K278 J277 H328:K328 J327 H378:K378 J377 H428:K428 J427 H478:K478 J477 U678:X678 W677 U15:X15 W14 U65:X65 W64 U116:X116 W115 H216:K216 J215 U528:X528 W527 U578:X578 W577 U628:X628 W627 U166:X166 W165 U278:X278 W277 U328:X328 W327 U378:X378 W377 U428:X428 W427 U216:X216 W215" xr:uid="{00000000-0002-0000-0B00-000000000000}"/>
    <dataValidation type="list" allowBlank="1" showInputMessage="1" showErrorMessage="1" sqref="H670 L670 H57 L57 U470 Y470 H108 L108 H7 L7 H520 L520 H570 L570 H620 L620 H158 L158 H270 L270 H320 L320 H370 L370 H420 L420 H470 L470 U670 Y670 U7 Y7 U57 Y57 U108 Y108 H208 L208 U520 Y520 U570 Y570 U620 Y620 U158 Y158 U270 Y270 U320 Y320 U370 Y370 U420 Y420 U208 Y208" xr:uid="{00000000-0002-0000-0B00-000001000000}">
      <formula1>année</formula1>
    </dataValidation>
    <dataValidation type="list" allowBlank="1" showInputMessage="1" showErrorMessage="1" sqref="G670 K670 G57 K57 T470 X470 G108 K108 G7 K7 G520 K520 G570 K570 G620 K620 G158 K158 G270 K270 G320 K320 G370 K370 G420 K420 G470 K470 T670 X670 T7 X7 T57 X57 T108 X108 G208 K208 T520 X520 T570 X570 T620 X620 T158 X158 T270 X270 T320 X320 T370 X370 T420 X420 T208 X208" xr:uid="{00000000-0002-0000-0B00-000002000000}">
      <formula1>mois</formula1>
    </dataValidation>
    <dataValidation type="list" allowBlank="1" showInputMessage="1" showErrorMessage="1" sqref="F670 J670 F57 J57 S470 W470 F108 J108 F7 J7 F520 J520 F570 J570 F620 J620 F158 J158 F270 J270 F320 J320 F370 J370 F420 J420 F470 J470 S670 W670 S7 W7 S57 W57 S108 W108 F208 J208 S520 W520 S570 W570 S620 W620 S158 W158 S270 W270 S320 W320 S370 W370 S420 W420 S208 W208" xr:uid="{00000000-0002-0000-0B00-000003000000}">
      <formula1>jour</formula1>
    </dataValidation>
  </dataValidations>
  <pageMargins left="0.25" right="0.25"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C2:M33"/>
  <sheetViews>
    <sheetView topLeftCell="A3" workbookViewId="0">
      <selection activeCell="E2" sqref="E2:E33"/>
    </sheetView>
  </sheetViews>
  <sheetFormatPr baseColWidth="10" defaultColWidth="10.6640625" defaultRowHeight="14.4" x14ac:dyDescent="0.3"/>
  <cols>
    <col min="3" max="3" width="11.44140625" style="2"/>
    <col min="9" max="9" width="23" customWidth="1"/>
    <col min="11" max="11" width="34" customWidth="1"/>
  </cols>
  <sheetData>
    <row r="2" spans="3:13" x14ac:dyDescent="0.3">
      <c r="E2" s="2">
        <v>2022</v>
      </c>
    </row>
    <row r="3" spans="3:13" x14ac:dyDescent="0.3">
      <c r="C3" s="2">
        <v>1</v>
      </c>
      <c r="D3" s="14" t="s">
        <v>25</v>
      </c>
      <c r="E3" s="2">
        <v>2023</v>
      </c>
      <c r="G3" t="s">
        <v>37</v>
      </c>
      <c r="I3" t="s">
        <v>42</v>
      </c>
      <c r="K3" t="s">
        <v>70</v>
      </c>
      <c r="M3">
        <v>1</v>
      </c>
    </row>
    <row r="4" spans="3:13" x14ac:dyDescent="0.3">
      <c r="C4" s="2">
        <v>2</v>
      </c>
      <c r="D4" s="14" t="s">
        <v>26</v>
      </c>
      <c r="E4" s="2">
        <v>2024</v>
      </c>
      <c r="G4" t="s">
        <v>38</v>
      </c>
      <c r="I4" t="s">
        <v>43</v>
      </c>
      <c r="K4" t="s">
        <v>71</v>
      </c>
      <c r="M4">
        <v>2</v>
      </c>
    </row>
    <row r="5" spans="3:13" x14ac:dyDescent="0.3">
      <c r="C5" s="2">
        <v>3</v>
      </c>
      <c r="D5" s="14" t="s">
        <v>27</v>
      </c>
      <c r="E5" s="2">
        <v>2025</v>
      </c>
      <c r="G5" t="s">
        <v>39</v>
      </c>
      <c r="I5" t="s">
        <v>44</v>
      </c>
      <c r="K5" t="s">
        <v>72</v>
      </c>
      <c r="M5">
        <v>3</v>
      </c>
    </row>
    <row r="6" spans="3:13" x14ac:dyDescent="0.3">
      <c r="C6" s="2">
        <v>4</v>
      </c>
      <c r="D6" s="14" t="s">
        <v>28</v>
      </c>
      <c r="E6" s="2">
        <v>2026</v>
      </c>
      <c r="G6" t="s">
        <v>40</v>
      </c>
      <c r="I6" t="s">
        <v>45</v>
      </c>
      <c r="K6" t="s">
        <v>73</v>
      </c>
      <c r="M6">
        <v>4</v>
      </c>
    </row>
    <row r="7" spans="3:13" x14ac:dyDescent="0.3">
      <c r="C7" s="2">
        <v>5</v>
      </c>
      <c r="D7" s="14" t="s">
        <v>29</v>
      </c>
      <c r="E7" s="2">
        <v>2027</v>
      </c>
      <c r="G7" t="s">
        <v>41</v>
      </c>
      <c r="I7" t="s">
        <v>46</v>
      </c>
      <c r="M7">
        <v>5</v>
      </c>
    </row>
    <row r="8" spans="3:13" x14ac:dyDescent="0.3">
      <c r="C8" s="2">
        <v>6</v>
      </c>
      <c r="D8" s="14" t="s">
        <v>30</v>
      </c>
      <c r="E8" s="2">
        <v>2028</v>
      </c>
      <c r="M8">
        <v>6</v>
      </c>
    </row>
    <row r="9" spans="3:13" x14ac:dyDescent="0.3">
      <c r="C9" s="2">
        <v>7</v>
      </c>
      <c r="D9" s="14" t="s">
        <v>31</v>
      </c>
      <c r="E9" s="2">
        <v>2029</v>
      </c>
      <c r="M9">
        <v>7</v>
      </c>
    </row>
    <row r="10" spans="3:13" x14ac:dyDescent="0.3">
      <c r="C10" s="2">
        <v>8</v>
      </c>
      <c r="D10" s="14" t="s">
        <v>32</v>
      </c>
      <c r="E10" s="2">
        <v>2030</v>
      </c>
      <c r="M10">
        <v>8</v>
      </c>
    </row>
    <row r="11" spans="3:13" x14ac:dyDescent="0.3">
      <c r="C11" s="2">
        <v>9</v>
      </c>
      <c r="D11" s="14" t="s">
        <v>33</v>
      </c>
      <c r="E11" s="2">
        <v>2031</v>
      </c>
      <c r="M11">
        <v>9</v>
      </c>
    </row>
    <row r="12" spans="3:13" x14ac:dyDescent="0.3">
      <c r="C12" s="2">
        <v>10</v>
      </c>
      <c r="D12" s="14" t="s">
        <v>34</v>
      </c>
      <c r="E12" s="2">
        <v>2032</v>
      </c>
    </row>
    <row r="13" spans="3:13" x14ac:dyDescent="0.3">
      <c r="C13" s="2">
        <v>11</v>
      </c>
      <c r="D13" s="14" t="s">
        <v>35</v>
      </c>
      <c r="E13" s="2">
        <v>2033</v>
      </c>
    </row>
    <row r="14" spans="3:13" x14ac:dyDescent="0.3">
      <c r="C14" s="2">
        <v>12</v>
      </c>
      <c r="D14" s="14" t="s">
        <v>36</v>
      </c>
      <c r="E14" s="2">
        <v>2034</v>
      </c>
    </row>
    <row r="15" spans="3:13" x14ac:dyDescent="0.3">
      <c r="C15" s="2">
        <v>13</v>
      </c>
      <c r="E15" s="2">
        <v>2035</v>
      </c>
    </row>
    <row r="16" spans="3:13" x14ac:dyDescent="0.3">
      <c r="C16" s="2">
        <v>14</v>
      </c>
      <c r="E16" s="2">
        <v>2036</v>
      </c>
    </row>
    <row r="17" spans="3:5" x14ac:dyDescent="0.3">
      <c r="C17" s="2">
        <v>15</v>
      </c>
      <c r="E17" s="2">
        <v>2037</v>
      </c>
    </row>
    <row r="18" spans="3:5" x14ac:dyDescent="0.3">
      <c r="C18" s="2">
        <v>16</v>
      </c>
      <c r="E18" s="2">
        <v>2038</v>
      </c>
    </row>
    <row r="19" spans="3:5" x14ac:dyDescent="0.3">
      <c r="C19" s="2">
        <v>17</v>
      </c>
      <c r="E19" s="2">
        <v>2039</v>
      </c>
    </row>
    <row r="20" spans="3:5" x14ac:dyDescent="0.3">
      <c r="C20" s="2">
        <v>18</v>
      </c>
      <c r="E20" s="2">
        <v>2040</v>
      </c>
    </row>
    <row r="21" spans="3:5" x14ac:dyDescent="0.3">
      <c r="C21" s="2">
        <v>19</v>
      </c>
      <c r="E21" s="2">
        <v>2041</v>
      </c>
    </row>
    <row r="22" spans="3:5" x14ac:dyDescent="0.3">
      <c r="C22" s="2">
        <v>20</v>
      </c>
      <c r="E22" s="2">
        <v>2042</v>
      </c>
    </row>
    <row r="23" spans="3:5" x14ac:dyDescent="0.3">
      <c r="C23" s="2">
        <v>21</v>
      </c>
      <c r="E23" s="2">
        <v>2043</v>
      </c>
    </row>
    <row r="24" spans="3:5" x14ac:dyDescent="0.3">
      <c r="C24" s="2">
        <v>22</v>
      </c>
      <c r="E24" s="2">
        <v>2044</v>
      </c>
    </row>
    <row r="25" spans="3:5" x14ac:dyDescent="0.3">
      <c r="C25" s="2">
        <v>23</v>
      </c>
      <c r="E25" s="2">
        <v>2045</v>
      </c>
    </row>
    <row r="26" spans="3:5" x14ac:dyDescent="0.3">
      <c r="C26" s="2">
        <v>24</v>
      </c>
      <c r="E26" s="2">
        <v>2046</v>
      </c>
    </row>
    <row r="27" spans="3:5" x14ac:dyDescent="0.3">
      <c r="C27" s="2">
        <v>25</v>
      </c>
      <c r="E27" s="2">
        <v>2047</v>
      </c>
    </row>
    <row r="28" spans="3:5" x14ac:dyDescent="0.3">
      <c r="C28" s="2">
        <v>26</v>
      </c>
      <c r="E28" s="2">
        <v>2048</v>
      </c>
    </row>
    <row r="29" spans="3:5" x14ac:dyDescent="0.3">
      <c r="C29" s="2">
        <v>27</v>
      </c>
      <c r="E29" s="2">
        <v>2049</v>
      </c>
    </row>
    <row r="30" spans="3:5" x14ac:dyDescent="0.3">
      <c r="C30" s="2">
        <v>28</v>
      </c>
      <c r="E30" s="2">
        <v>2050</v>
      </c>
    </row>
    <row r="31" spans="3:5" x14ac:dyDescent="0.3">
      <c r="C31" s="2">
        <v>29</v>
      </c>
      <c r="E31" s="2">
        <v>2051</v>
      </c>
    </row>
    <row r="32" spans="3:5" x14ac:dyDescent="0.3">
      <c r="C32" s="2">
        <v>30</v>
      </c>
      <c r="E32" s="2">
        <v>2052</v>
      </c>
    </row>
    <row r="33" spans="3:5" x14ac:dyDescent="0.3">
      <c r="C33" s="2">
        <v>31</v>
      </c>
      <c r="E33" s="2">
        <v>2053</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C3:C4"/>
  <sheetViews>
    <sheetView workbookViewId="0">
      <selection activeCell="C2" sqref="C2:C4"/>
    </sheetView>
  </sheetViews>
  <sheetFormatPr baseColWidth="10" defaultColWidth="10.6640625" defaultRowHeight="14.4" x14ac:dyDescent="0.3"/>
  <sheetData>
    <row r="3" spans="3:3" x14ac:dyDescent="0.3">
      <c r="C3" t="s">
        <v>57</v>
      </c>
    </row>
    <row r="4" spans="3:3" x14ac:dyDescent="0.3">
      <c r="C4" t="s">
        <v>58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14</vt:i4>
      </vt:variant>
      <vt:variant>
        <vt:lpstr>Plages nommées</vt:lpstr>
      </vt:variant>
      <vt:variant>
        <vt:i4>8</vt:i4>
      </vt:variant>
    </vt:vector>
  </HeadingPairs>
  <TitlesOfParts>
    <vt:vector size="22" baseType="lpstr">
      <vt:lpstr>3A</vt:lpstr>
      <vt:lpstr>3B</vt:lpstr>
      <vt:lpstr>3C</vt:lpstr>
      <vt:lpstr>Récap inscriptions</vt:lpstr>
      <vt:lpstr>Répartitions par session</vt:lpstr>
      <vt:lpstr>Affichage collège</vt:lpstr>
      <vt:lpstr>Fiche validation session 1</vt:lpstr>
      <vt:lpstr>Fiche validation session 2</vt:lpstr>
      <vt:lpstr>Fiche validation session 3</vt:lpstr>
      <vt:lpstr>Fiche validation session 4</vt:lpstr>
      <vt:lpstr>Fiche validation session 5</vt:lpstr>
      <vt:lpstr>Fiche validation session 6</vt:lpstr>
      <vt:lpstr>Feuil2</vt:lpstr>
      <vt:lpstr>Feuil6</vt:lpstr>
      <vt:lpstr>année</vt:lpstr>
      <vt:lpstr>département</vt:lpstr>
      <vt:lpstr>Formateurs</vt:lpstr>
      <vt:lpstr>jour</vt:lpstr>
      <vt:lpstr>mois</vt:lpstr>
      <vt:lpstr>Réponse</vt:lpstr>
      <vt:lpstr>Sessions</vt:lpstr>
      <vt:lpstr>ville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Sylvain Chevalier</dc:creator>
  <cp:lastModifiedBy>Damaste .</cp:lastModifiedBy>
  <dcterms:created xsi:type="dcterms:W3CDTF">2022-05-19T11:01:01Z</dcterms:created>
  <dcterms:modified xsi:type="dcterms:W3CDTF">2023-10-13T16:21:03Z</dcterms:modified>
</cp:coreProperties>
</file>