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filterPrivacy="1"/>
  <xr:revisionPtr revIDLastSave="0" documentId="8_{78B9DA56-2D43-4359-B9B2-D7071CB1C7B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CD" sheetId="3" r:id="rId1"/>
    <sheet name="Données" sheetId="1" r:id="rId2"/>
  </sheets>
  <externalReferences>
    <externalReference r:id="rId3"/>
  </externalReferences>
  <definedNames>
    <definedName name="_xlnm._FilterDatabase" localSheetId="1" hidden="1">Données!$A$1:$F$111</definedName>
    <definedName name="_xlcn.WorksheetConnection_Feuil1A1AZ39231" hidden="1">Données!$A$1:$E$111</definedName>
    <definedName name="DonnéesExternes_1" localSheetId="0" hidden="1">TCD!$A$13:$G$17</definedName>
  </definedName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Plage" name="Plage" connection="WorksheetConnection_Feuil1!$A$1:$AZ$3923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3" l="1"/>
  <c r="H6" i="3"/>
  <c r="I6" i="3" s="1"/>
  <c r="J6" i="3" s="1"/>
  <c r="H8" i="3"/>
  <c r="I8" i="3" s="1"/>
  <c r="J8" i="3" s="1"/>
  <c r="H9" i="3"/>
  <c r="I9" i="3" s="1"/>
  <c r="J9" i="3" s="1"/>
  <c r="H10" i="3"/>
  <c r="I10" i="3" s="1"/>
  <c r="J10" i="3" s="1"/>
  <c r="H5" i="3"/>
  <c r="I5" i="3" s="1"/>
  <c r="J5" i="3" s="1"/>
  <c r="B2" i="1" l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021D9EC-CBA8-4B57-A427-906048FC44C8}" keepAlive="1" name="Requête - Tableau2" description="Connexion à la requête « Tableau2 » dans le classeur." type="5" refreshedVersion="7" background="1" saveData="1">
    <dbPr connection="Provider=Microsoft.Mashup.OleDb.1;Data Source=$Workbook$;Location=Tableau2;Extended Properties=&quot;&quot;" command="SELECT * FROM [Tableau2]"/>
  </connection>
  <connection id="2" xr16:uid="{00000000-0015-0000-FFFF-FFFF00000000}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3" xr16:uid="{00000000-0015-0000-FFFF-FFFF01000000}" name="WorksheetConnection_Feuil1!$A$1:$AZ$3923" type="102" refreshedVersion="6" minRefreshableVersion="5">
    <extLst>
      <ext xmlns:x15="http://schemas.microsoft.com/office/spreadsheetml/2010/11/main" uri="{DE250136-89BD-433C-8126-D09CA5730AF9}">
        <x15:connection id="Plage">
          <x15:rangePr sourceName="_xlcn.WorksheetConnection_Feuil1A1AZ39231"/>
        </x15:connection>
      </ext>
    </extLst>
  </connection>
</connections>
</file>

<file path=xl/sharedStrings.xml><?xml version="1.0" encoding="utf-8"?>
<sst xmlns="http://schemas.openxmlformats.org/spreadsheetml/2006/main" count="367" uniqueCount="76">
  <si>
    <t>Cout Total</t>
  </si>
  <si>
    <t>Étiquettes de lignes</t>
  </si>
  <si>
    <t>Total général</t>
  </si>
  <si>
    <t>Somme de Cout Total</t>
  </si>
  <si>
    <t>CLIENT A</t>
  </si>
  <si>
    <t>CLIENT B</t>
  </si>
  <si>
    <t>PIECE 1</t>
  </si>
  <si>
    <t>PIECE 2</t>
  </si>
  <si>
    <t>Durée du contrat</t>
  </si>
  <si>
    <t>Pièce</t>
  </si>
  <si>
    <t>Client</t>
  </si>
  <si>
    <t>No de commande</t>
  </si>
  <si>
    <t>17824</t>
  </si>
  <si>
    <t>31187</t>
  </si>
  <si>
    <t>56558</t>
  </si>
  <si>
    <t>13887</t>
  </si>
  <si>
    <t>96150</t>
  </si>
  <si>
    <t>22061</t>
  </si>
  <si>
    <t>83014</t>
  </si>
  <si>
    <t>15218</t>
  </si>
  <si>
    <t>19732</t>
  </si>
  <si>
    <t>19710</t>
  </si>
  <si>
    <t>54666</t>
  </si>
  <si>
    <t>15269</t>
  </si>
  <si>
    <t>26470</t>
  </si>
  <si>
    <t>31210</t>
  </si>
  <si>
    <t>11441</t>
  </si>
  <si>
    <t>30673</t>
  </si>
  <si>
    <t>23189</t>
  </si>
  <si>
    <t>95853</t>
  </si>
  <si>
    <t>90901</t>
  </si>
  <si>
    <t>51065</t>
  </si>
  <si>
    <t>41082</t>
  </si>
  <si>
    <t>45566</t>
  </si>
  <si>
    <t>52145</t>
  </si>
  <si>
    <t>57163</t>
  </si>
  <si>
    <t>63610</t>
  </si>
  <si>
    <t>59258</t>
  </si>
  <si>
    <t>76794</t>
  </si>
  <si>
    <t>97523</t>
  </si>
  <si>
    <t>97377</t>
  </si>
  <si>
    <t>02180</t>
  </si>
  <si>
    <t>10342</t>
  </si>
  <si>
    <t>35258</t>
  </si>
  <si>
    <t>32440</t>
  </si>
  <si>
    <t>32861</t>
  </si>
  <si>
    <t>33839</t>
  </si>
  <si>
    <t>07984</t>
  </si>
  <si>
    <t>08148</t>
  </si>
  <si>
    <t>09404</t>
  </si>
  <si>
    <t>16225</t>
  </si>
  <si>
    <t>16701</t>
  </si>
  <si>
    <t>16035</t>
  </si>
  <si>
    <t>90067</t>
  </si>
  <si>
    <t>16205</t>
  </si>
  <si>
    <t>16200</t>
  </si>
  <si>
    <t>06936</t>
  </si>
  <si>
    <t>23234</t>
  </si>
  <si>
    <t>05222</t>
  </si>
  <si>
    <t>51818</t>
  </si>
  <si>
    <t>57969</t>
  </si>
  <si>
    <t>59833</t>
  </si>
  <si>
    <t>60650</t>
  </si>
  <si>
    <t>60820</t>
  </si>
  <si>
    <t>61223</t>
  </si>
  <si>
    <t>Ratio de no de commande</t>
  </si>
  <si>
    <t>Max de Durée du contrat</t>
  </si>
  <si>
    <t>Somme de Cout/Piece</t>
  </si>
  <si>
    <t>Somme de Cout/pièce/durée</t>
  </si>
  <si>
    <t>Vérif</t>
  </si>
  <si>
    <t>Nombre de commandes distinctes</t>
  </si>
  <si>
    <t>Somme de Cout/pièce/durée du contrat</t>
  </si>
  <si>
    <t>Cout total</t>
  </si>
  <si>
    <t>Nb commandes</t>
  </si>
  <si>
    <t>Cout pièce</t>
  </si>
  <si>
    <t>Personnalisé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</si>
</sst>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40C]_-;\-* #,##0.00\ [$€-40C]_-;_-* &quot;-&quot;??\ [$€-40C]_-;_-@_-"/>
    <numFmt numFmtId="165" formatCode="_-* #,##0.0000\ [$€-40C]_-;\-* #,##0.0000\ [$€-40C]_-;_-* &quot;-&quot;??\ [$€-40C]_-;_-@_-"/>
  </numFmts>
  <fonts count="7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rgb="FF000000"/>
      <name val="Arial"/>
      <family val="2"/>
    </font>
    <font>
      <b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5175B9"/>
        <bgColor rgb="FFFFFFFF"/>
      </patternFill>
    </fill>
    <fill>
      <patternFill patternType="solid">
        <fgColor theme="5" tint="0.59999389629810485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0F0F4"/>
        <bgColor rgb="FFFFFFFF"/>
      </patternFill>
    </fill>
    <fill>
      <patternFill patternType="solid">
        <fgColor rgb="FFFFFF00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rgb="FFCAC9D9"/>
      </left>
      <right style="thin">
        <color rgb="FFCAC9D9"/>
      </right>
      <top/>
      <bottom style="thin">
        <color rgb="FFCAC9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/>
      <diagonal/>
    </border>
    <border>
      <left style="thin">
        <color rgb="FFCACAD9"/>
      </left>
      <right style="thin">
        <color rgb="FFCACAD9"/>
      </right>
      <top/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5" borderId="0" xfId="0" applyFont="1" applyFill="1" applyAlignment="1">
      <alignment horizontal="left"/>
    </xf>
    <xf numFmtId="49" fontId="2" fillId="6" borderId="2" xfId="0" applyNumberFormat="1" applyFont="1" applyFill="1" applyBorder="1" applyAlignment="1">
      <alignment horizontal="left"/>
    </xf>
    <xf numFmtId="3" fontId="2" fillId="6" borderId="2" xfId="0" applyNumberFormat="1" applyFont="1" applyFill="1" applyBorder="1" applyAlignment="1">
      <alignment horizontal="right"/>
    </xf>
    <xf numFmtId="0" fontId="2" fillId="0" borderId="0" xfId="0" applyFont="1"/>
    <xf numFmtId="49" fontId="2" fillId="5" borderId="2" xfId="0" applyNumberFormat="1" applyFont="1" applyFill="1" applyBorder="1" applyAlignment="1">
      <alignment horizontal="left"/>
    </xf>
    <xf numFmtId="3" fontId="2" fillId="5" borderId="2" xfId="0" applyNumberFormat="1" applyFont="1" applyFill="1" applyBorder="1" applyAlignment="1">
      <alignment horizontal="right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164" fontId="0" fillId="0" borderId="0" xfId="0" applyNumberFormat="1"/>
    <xf numFmtId="49" fontId="5" fillId="6" borderId="2" xfId="0" applyNumberFormat="1" applyFont="1" applyFill="1" applyBorder="1" applyAlignment="1">
      <alignment horizontal="left"/>
    </xf>
    <xf numFmtId="49" fontId="5" fillId="6" borderId="4" xfId="0" applyNumberFormat="1" applyFont="1" applyFill="1" applyBorder="1" applyAlignment="1">
      <alignment horizontal="left"/>
    </xf>
    <xf numFmtId="49" fontId="5" fillId="6" borderId="5" xfId="0" applyNumberFormat="1" applyFont="1" applyFill="1" applyBorder="1" applyAlignment="1">
      <alignment horizontal="left"/>
    </xf>
    <xf numFmtId="2" fontId="5" fillId="6" borderId="2" xfId="0" applyNumberFormat="1" applyFont="1" applyFill="1" applyBorder="1" applyAlignment="1">
      <alignment horizontal="left"/>
    </xf>
    <xf numFmtId="165" fontId="0" fillId="0" borderId="0" xfId="0" applyNumberFormat="1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3" fillId="7" borderId="3" xfId="0" applyFont="1" applyFill="1" applyBorder="1" applyAlignment="1">
      <alignment horizontal="center" vertical="center" wrapText="1"/>
    </xf>
    <xf numFmtId="0" fontId="4" fillId="0" borderId="0" xfId="0" applyFont="1"/>
    <xf numFmtId="49" fontId="6" fillId="4" borderId="6" xfId="1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0" fillId="0" borderId="0" xfId="0" applyNumberFormat="1"/>
  </cellXfs>
  <cellStyles count="2">
    <cellStyle name="Normal" xfId="0" builtinId="0"/>
    <cellStyle name="Normal 2" xfId="1" xr:uid="{00000000-0005-0000-0000-000001000000}"/>
  </cellStyles>
  <dxfs count="36">
    <dxf>
      <numFmt numFmtId="4" formatCode="#,##0.00"/>
    </dxf>
    <dxf>
      <numFmt numFmtId="4" formatCode="#,##0.00"/>
    </dxf>
    <dxf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fill>
        <patternFill patternType="solid">
          <fgColor rgb="FFFFFFFF"/>
          <bgColor rgb="FFFFFFFF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numFmt numFmtId="30" formatCode="@"/>
      <fill>
        <patternFill patternType="solid">
          <fgColor rgb="FFFFFFFF"/>
          <bgColor rgb="FFF0F0F4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AC9D9"/>
        </left>
        <right style="thin">
          <color rgb="FFCAC9D9"/>
        </right>
        <top style="thin">
          <color rgb="FFCAC9D9"/>
        </top>
        <bottom style="thin">
          <color rgb="FFCAC9D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numFmt numFmtId="3" formatCode="#,##0"/>
      <fill>
        <patternFill patternType="solid">
          <fgColor rgb="FFFFFFFF"/>
          <bgColor rgb="FFF0F0F4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AC9D9"/>
        </left>
        <right style="thin">
          <color rgb="FFCAC9D9"/>
        </right>
        <top style="thin">
          <color rgb="FFCAC9D9"/>
        </top>
        <bottom style="thin">
          <color rgb="FFCAC9D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numFmt numFmtId="30" formatCode="@"/>
      <fill>
        <patternFill patternType="solid">
          <fgColor rgb="FFFFFFFF"/>
          <bgColor rgb="FFF0F0F4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AC9D9"/>
        </left>
        <right style="thin">
          <color rgb="FFCAC9D9"/>
        </right>
        <top style="thin">
          <color rgb="FFCAC9D9"/>
        </top>
        <bottom style="thin">
          <color rgb="FFCAC9D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numFmt numFmtId="2" formatCode="0.00"/>
      <fill>
        <patternFill patternType="solid">
          <fgColor rgb="FFFFFFFF"/>
          <bgColor rgb="FFF0F0F4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AC9D9"/>
        </left>
        <right style="thin">
          <color rgb="FFCAC9D9"/>
        </right>
        <top style="thin">
          <color rgb="FFCAC9D9"/>
        </top>
        <bottom style="thin">
          <color rgb="FFCAC9D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numFmt numFmtId="2" formatCode="0.00"/>
      <fill>
        <patternFill patternType="solid">
          <fgColor rgb="FFFFFFFF"/>
          <bgColor rgb="FFF0F0F4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AC9D9"/>
        </left>
        <right style="thin">
          <color rgb="FFCAC9D9"/>
        </right>
        <top style="thin">
          <color rgb="FFCAC9D9"/>
        </top>
        <bottom style="thin">
          <color rgb="FFCAC9D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solid">
          <fgColor rgb="FFFFFFFF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/>
        <bottom/>
      </border>
    </dxf>
    <dxf>
      <alignment wrapText="1" readingOrder="0"/>
    </dxf>
    <dxf>
      <alignment horizontal="center" readingOrder="0"/>
    </dxf>
    <dxf>
      <alignment vertical="center" readingOrder="0"/>
    </dxf>
    <dxf>
      <numFmt numFmtId="165" formatCode="_-* #,##0.0000\ [$€-40C]_-;\-* #,##0.0000\ [$€-40C]_-;_-* &quot;-&quot;??\ [$€-40C]_-;_-@_-"/>
    </dxf>
    <dxf>
      <numFmt numFmtId="165" formatCode="_-* #,##0.0000\ [$€-40C]_-;\-* #,##0.0000\ [$€-40C]_-;_-* &quot;-&quot;??\ [$€-40C]_-;_-@_-"/>
    </dxf>
    <dxf>
      <numFmt numFmtId="165" formatCode="_-* #,##0.0000\ [$€-40C]_-;\-* #,##0.0000\ [$€-40C]_-;_-* &quot;-&quot;??\ [$€-40C]_-;_-@_-"/>
    </dxf>
    <dxf>
      <numFmt numFmtId="165" formatCode="_-* #,##0.0000\ [$€-40C]_-;\-* #,##0.0000\ [$€-40C]_-;_-* &quot;-&quot;??\ [$€-40C]_-;_-@_-"/>
    </dxf>
    <dxf>
      <numFmt numFmtId="166" formatCode="_-* #,##0.00000\ [$€-40C]_-;\-* #,##0.00000\ [$€-40C]_-;_-* &quot;-&quot;??\ [$€-40C]_-;_-@_-"/>
    </dxf>
    <dxf>
      <numFmt numFmtId="166" formatCode="_-* #,##0.00000\ [$€-40C]_-;\-* #,##0.00000\ [$€-40C]_-;_-* &quot;-&quot;??\ [$€-40C]_-;_-@_-"/>
    </dxf>
    <dxf>
      <numFmt numFmtId="166" formatCode="_-* #,##0.00000\ [$€-40C]_-;\-* #,##0.00000\ [$€-40C]_-;_-* &quot;-&quot;??\ [$€-40C]_-;_-@_-"/>
    </dxf>
    <dxf>
      <numFmt numFmtId="166" formatCode="_-* #,##0.00000\ [$€-40C]_-;\-* #,##0.00000\ [$€-40C]_-;_-* &quot;-&quot;??\ [$€-40C]_-;_-@_-"/>
    </dxf>
    <dxf>
      <numFmt numFmtId="165" formatCode="_-* #,##0.0000\ [$€-40C]_-;\-* #,##0.0000\ [$€-40C]_-;_-* &quot;-&quot;??\ [$€-40C]_-;_-@_-"/>
    </dxf>
    <dxf>
      <numFmt numFmtId="165" formatCode="_-* #,##0.0000\ [$€-40C]_-;\-* #,##0.0000\ [$€-40C]_-;_-* &quot;-&quot;??\ [$€-40C]_-;_-@_-"/>
    </dxf>
    <dxf>
      <numFmt numFmtId="165" formatCode="_-* #,##0.0000\ [$€-40C]_-;\-* #,##0.0000\ [$€-40C]_-;_-* &quot;-&quot;??\ [$€-40C]_-;_-@_-"/>
    </dxf>
    <dxf>
      <numFmt numFmtId="165" formatCode="_-* #,##0.0000\ [$€-40C]_-;\-* #,##0.0000\ [$€-40C]_-;_-* &quot;-&quot;??\ [$€-40C]_-;_-@_-"/>
    </dxf>
    <dxf>
      <numFmt numFmtId="167" formatCode="_-* #,##0.000\ [$€-40C]_-;\-* #,##0.000\ [$€-40C]_-;_-* &quot;-&quot;??\ [$€-40C]_-;_-@_-"/>
    </dxf>
    <dxf>
      <numFmt numFmtId="167" formatCode="_-* #,##0.000\ [$€-40C]_-;\-* #,##0.000\ [$€-40C]_-;_-* &quot;-&quot;??\ [$€-40C]_-;_-@_-"/>
    </dxf>
    <dxf>
      <numFmt numFmtId="167" formatCode="_-* #,##0.000\ [$€-40C]_-;\-* #,##0.000\ [$€-40C]_-;_-* &quot;-&quot;??\ [$€-40C]_-;_-@_-"/>
    </dxf>
    <dxf>
      <numFmt numFmtId="167" formatCode="_-* #,##0.000\ [$€-40C]_-;\-* #,##0.000\ [$€-40C]_-;_-* &quot;-&quot;??\ [$€-40C]_-;_-@_-"/>
    </dxf>
    <dxf>
      <numFmt numFmtId="164" formatCode="_-* #,##0.00\ [$€-40C]_-;\-* #,##0.00\ [$€-40C]_-;_-* &quot;-&quot;??\ [$€-40C]_-;_-@_-"/>
    </dxf>
    <dxf>
      <numFmt numFmtId="164" formatCode="_-* #,##0.00\ [$€-40C]_-;\-* #,##0.00\ [$€-40C]_-;_-* &quot;-&quot;??\ [$€-40C]_-;_-@_-"/>
    </dxf>
    <dxf>
      <numFmt numFmtId="164" formatCode="_-* #,##0.00\ [$€-40C]_-;\-* #,##0.00\ [$€-40C]_-;_-* &quot;-&quot;??\ [$€-40C]_-;_-@_-"/>
    </dxf>
    <dxf>
      <numFmt numFmtId="164" formatCode="_-* #,##0.00\ [$€-40C]_-;\-* #,##0.00\ [$€-40C]_-;_-* &quot;-&quot;??\ [$€-40C]_-;_-@_-"/>
    </dxf>
    <dxf>
      <numFmt numFmtId="164" formatCode="_-* #,##0.00\ [$€-40C]_-;\-* #,##0.00\ [$€-40C]_-;_-* &quot;-&quot;??\ [$€-40C]_-;_-@_-"/>
    </dxf>
    <dxf>
      <numFmt numFmtId="164" formatCode="_-* #,##0.00\ [$€-40C]_-;\-* #,##0.00\ [$€-40C]_-;_-* &quot;-&quot;??\ [$€-40C]_-;_-@_-"/>
    </dxf>
    <dxf>
      <numFmt numFmtId="164" formatCode="_-* #,##0.00\ [$€-40C]_-;\-* #,##0.00\ [$€-40C]_-;_-* &quot;-&quot;??\ [$€-40C]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externalLink" Target="externalLinks/externalLink1.xml"/><Relationship Id="rId21" Type="http://schemas.openxmlformats.org/officeDocument/2006/relationships/customXml" Target="../customXml/item11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33" Type="http://schemas.openxmlformats.org/officeDocument/2006/relationships/customXml" Target="../customXml/item2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32" Type="http://schemas.openxmlformats.org/officeDocument/2006/relationships/customXml" Target="../customXml/item22.xml"/><Relationship Id="rId5" Type="http://schemas.openxmlformats.org/officeDocument/2006/relationships/theme" Target="theme/theme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10" Type="http://schemas.openxmlformats.org/officeDocument/2006/relationships/calcChain" Target="calcChain.xml"/><Relationship Id="rId19" Type="http://schemas.openxmlformats.org/officeDocument/2006/relationships/customXml" Target="../customXml/item9.xml"/><Relationship Id="rId31" Type="http://schemas.openxmlformats.org/officeDocument/2006/relationships/customXml" Target="../customXml/item21.xml"/><Relationship Id="rId4" Type="http://schemas.openxmlformats.org/officeDocument/2006/relationships/pivotCacheDefinition" Target="pivotCache/pivotCacheDefinition1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fkl-my.sharepoint.com/personal/adfabiani_airfrance_fr/Documents/ANALYSES/Analyse%20Top%20Costs/Test%20A350/Data%20Profitintegrity/Evolution%20des%20heures%20de%20vo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Sheet0"/>
    </sheetNames>
    <sheetDataSet>
      <sheetData sheetId="0">
        <row r="1">
          <cell r="B1" t="str">
            <v>Code Year</v>
          </cell>
        </row>
      </sheetData>
      <sheetData sheetId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eur" refreshedDate="44826.365237152779" createdVersion="6" refreshedVersion="6" minRefreshableVersion="3" recordCount="110" xr:uid="{00000000-000A-0000-FFFF-FFFF00000000}">
  <cacheSource type="worksheet">
    <worksheetSource name="Tableau2"/>
  </cacheSource>
  <cacheFields count="8">
    <cacheField name="No de commande" numFmtId="0">
      <sharedItems/>
    </cacheField>
    <cacheField name="Ratio de no de commande" numFmtId="49">
      <sharedItems containsSemiMixedTypes="0" containsString="0" containsNumber="1" minValue="0.25" maxValue="1"/>
    </cacheField>
    <cacheField name="Client" numFmtId="49">
      <sharedItems count="2">
        <s v="CLIENT A"/>
        <s v="CLIENT B"/>
      </sharedItems>
    </cacheField>
    <cacheField name="Cout Total" numFmtId="3">
      <sharedItems containsSemiMixedTypes="0" containsString="0" containsNumber="1" minValue="-495.55" maxValue="5352.3"/>
    </cacheField>
    <cacheField name="Pièce" numFmtId="49">
      <sharedItems count="2">
        <s v="PIECE 1"/>
        <s v="PIECE 2"/>
      </sharedItems>
    </cacheField>
    <cacheField name="Durée du contrat" numFmtId="0">
      <sharedItems containsSemiMixedTypes="0" containsString="0" containsNumber="1" containsInteger="1" minValue="7500" maxValue="11000"/>
    </cacheField>
    <cacheField name="Cout/Piece" numFmtId="0" formula="'Cout Total'/'Ratio de no de commande'" databaseField="0"/>
    <cacheField name="Cout/pièce/durée" numFmtId="0" formula="'Cout/Piece'/'Durée du contrat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0">
  <r>
    <s v="17824"/>
    <n v="0.5"/>
    <x v="0"/>
    <n v="5352.3"/>
    <x v="0"/>
    <n v="7500"/>
  </r>
  <r>
    <s v="31187"/>
    <n v="0.33333333333333331"/>
    <x v="1"/>
    <n v="3415.9"/>
    <x v="0"/>
    <n v="11000"/>
  </r>
  <r>
    <s v="56558"/>
    <n v="0.5"/>
    <x v="0"/>
    <n v="3379.68"/>
    <x v="0"/>
    <n v="7500"/>
  </r>
  <r>
    <s v="13887"/>
    <n v="0.5"/>
    <x v="0"/>
    <n v="3277.59"/>
    <x v="0"/>
    <n v="7500"/>
  </r>
  <r>
    <s v="96150"/>
    <n v="0.5"/>
    <x v="1"/>
    <n v="3250.8"/>
    <x v="0"/>
    <n v="11000"/>
  </r>
  <r>
    <s v="22061"/>
    <n v="0.5"/>
    <x v="1"/>
    <n v="3080.75"/>
    <x v="0"/>
    <n v="11000"/>
  </r>
  <r>
    <s v="83014"/>
    <n v="0.25"/>
    <x v="0"/>
    <n v="3078.24"/>
    <x v="0"/>
    <n v="7500"/>
  </r>
  <r>
    <s v="15218"/>
    <n v="0.5"/>
    <x v="1"/>
    <n v="2838.08"/>
    <x v="0"/>
    <n v="11000"/>
  </r>
  <r>
    <s v="19732"/>
    <n v="0.5"/>
    <x v="0"/>
    <n v="2838.08"/>
    <x v="0"/>
    <n v="7500"/>
  </r>
  <r>
    <s v="19710"/>
    <n v="0.5"/>
    <x v="1"/>
    <n v="2769.4"/>
    <x v="0"/>
    <n v="11000"/>
  </r>
  <r>
    <s v="54666"/>
    <n v="0.5"/>
    <x v="0"/>
    <n v="2765.83"/>
    <x v="0"/>
    <n v="7500"/>
  </r>
  <r>
    <s v="15269"/>
    <n v="0.5"/>
    <x v="1"/>
    <n v="2727.01"/>
    <x v="0"/>
    <n v="11000"/>
  </r>
  <r>
    <s v="26470"/>
    <n v="0.5"/>
    <x v="0"/>
    <n v="2722.89"/>
    <x v="0"/>
    <n v="7500"/>
  </r>
  <r>
    <s v="31210"/>
    <n v="0.5"/>
    <x v="0"/>
    <n v="2638"/>
    <x v="0"/>
    <n v="7500"/>
  </r>
  <r>
    <s v="11441"/>
    <n v="0.5"/>
    <x v="0"/>
    <n v="2627.41"/>
    <x v="0"/>
    <n v="7500"/>
  </r>
  <r>
    <s v="30673"/>
    <n v="1"/>
    <x v="0"/>
    <n v="2379.17"/>
    <x v="1"/>
    <n v="7500"/>
  </r>
  <r>
    <s v="23189"/>
    <n v="0.5"/>
    <x v="1"/>
    <n v="2358.89"/>
    <x v="0"/>
    <n v="11000"/>
  </r>
  <r>
    <s v="95853"/>
    <n v="0.5"/>
    <x v="0"/>
    <n v="2231.48"/>
    <x v="0"/>
    <n v="7500"/>
  </r>
  <r>
    <s v="90901"/>
    <n v="0.5"/>
    <x v="1"/>
    <n v="2165.81"/>
    <x v="0"/>
    <n v="11000"/>
  </r>
  <r>
    <s v="51065"/>
    <n v="0.5"/>
    <x v="0"/>
    <n v="2107.6999999999998"/>
    <x v="0"/>
    <n v="7500"/>
  </r>
  <r>
    <s v="41082"/>
    <n v="0.5"/>
    <x v="0"/>
    <n v="2048"/>
    <x v="0"/>
    <n v="7500"/>
  </r>
  <r>
    <s v="45566"/>
    <n v="0.25"/>
    <x v="0"/>
    <n v="2048"/>
    <x v="0"/>
    <n v="7500"/>
  </r>
  <r>
    <s v="52145"/>
    <n v="0.25"/>
    <x v="0"/>
    <n v="2048"/>
    <x v="0"/>
    <n v="7500"/>
  </r>
  <r>
    <s v="57163"/>
    <n v="0.25"/>
    <x v="0"/>
    <n v="2048"/>
    <x v="0"/>
    <n v="7500"/>
  </r>
  <r>
    <s v="63610"/>
    <n v="0.5"/>
    <x v="0"/>
    <n v="2048"/>
    <x v="0"/>
    <n v="7500"/>
  </r>
  <r>
    <s v="59258"/>
    <n v="0.25"/>
    <x v="0"/>
    <n v="2048"/>
    <x v="0"/>
    <n v="7500"/>
  </r>
  <r>
    <s v="76794"/>
    <n v="0.25"/>
    <x v="1"/>
    <n v="2048"/>
    <x v="0"/>
    <n v="11000"/>
  </r>
  <r>
    <s v="83014"/>
    <n v="0.25"/>
    <x v="0"/>
    <n v="2048"/>
    <x v="0"/>
    <n v="7500"/>
  </r>
  <r>
    <s v="97523"/>
    <n v="0.5"/>
    <x v="0"/>
    <n v="2048"/>
    <x v="0"/>
    <n v="7500"/>
  </r>
  <r>
    <s v="97377"/>
    <n v="0.5"/>
    <x v="0"/>
    <n v="2048"/>
    <x v="0"/>
    <n v="7500"/>
  </r>
  <r>
    <s v="02180"/>
    <n v="0.25"/>
    <x v="0"/>
    <n v="2048"/>
    <x v="0"/>
    <n v="7500"/>
  </r>
  <r>
    <s v="10342"/>
    <n v="0.5"/>
    <x v="0"/>
    <n v="2048"/>
    <x v="0"/>
    <n v="7500"/>
  </r>
  <r>
    <s v="35258"/>
    <n v="0.33333333333333331"/>
    <x v="0"/>
    <n v="2028.5"/>
    <x v="0"/>
    <n v="7500"/>
  </r>
  <r>
    <s v="32440"/>
    <n v="0.5"/>
    <x v="0"/>
    <n v="1910"/>
    <x v="0"/>
    <n v="7500"/>
  </r>
  <r>
    <s v="32861"/>
    <n v="0.5"/>
    <x v="0"/>
    <n v="1910"/>
    <x v="0"/>
    <n v="7500"/>
  </r>
  <r>
    <s v="33839"/>
    <n v="0.33333333333333331"/>
    <x v="0"/>
    <n v="1910"/>
    <x v="0"/>
    <n v="7500"/>
  </r>
  <r>
    <s v="07984"/>
    <n v="0.33333333333333331"/>
    <x v="0"/>
    <n v="1854.48"/>
    <x v="0"/>
    <n v="7500"/>
  </r>
  <r>
    <s v="08148"/>
    <n v="0.5"/>
    <x v="0"/>
    <n v="1767"/>
    <x v="0"/>
    <n v="7500"/>
  </r>
  <r>
    <s v="09404"/>
    <n v="1"/>
    <x v="0"/>
    <n v="1398.91"/>
    <x v="0"/>
    <n v="7500"/>
  </r>
  <r>
    <s v="59258"/>
    <n v="0.25"/>
    <x v="0"/>
    <n v="1358.14"/>
    <x v="0"/>
    <n v="7500"/>
  </r>
  <r>
    <s v="52145"/>
    <n v="0.25"/>
    <x v="0"/>
    <n v="717.83"/>
    <x v="0"/>
    <n v="7500"/>
  </r>
  <r>
    <s v="17824"/>
    <n v="0.5"/>
    <x v="0"/>
    <n v="695.8"/>
    <x v="0"/>
    <n v="7500"/>
  </r>
  <r>
    <s v="16225"/>
    <n v="1"/>
    <x v="0"/>
    <n v="652.92999999999995"/>
    <x v="0"/>
    <n v="7500"/>
  </r>
  <r>
    <s v="16701"/>
    <n v="0.5"/>
    <x v="1"/>
    <n v="587.42999999999995"/>
    <x v="0"/>
    <n v="11000"/>
  </r>
  <r>
    <s v="16035"/>
    <n v="1"/>
    <x v="1"/>
    <n v="495.55"/>
    <x v="0"/>
    <n v="11000"/>
  </r>
  <r>
    <s v="90067"/>
    <n v="1"/>
    <x v="0"/>
    <n v="489.04"/>
    <x v="0"/>
    <n v="7500"/>
  </r>
  <r>
    <s v="31187"/>
    <n v="0.33333333333333331"/>
    <x v="1"/>
    <n v="444.07"/>
    <x v="0"/>
    <n v="11000"/>
  </r>
  <r>
    <s v="56558"/>
    <n v="0.5"/>
    <x v="0"/>
    <n v="439.36"/>
    <x v="0"/>
    <n v="7500"/>
  </r>
  <r>
    <s v="13887"/>
    <n v="0.5"/>
    <x v="0"/>
    <n v="426.09"/>
    <x v="0"/>
    <n v="7500"/>
  </r>
  <r>
    <s v="96150"/>
    <n v="0.5"/>
    <x v="1"/>
    <n v="422.6"/>
    <x v="0"/>
    <n v="11000"/>
  </r>
  <r>
    <s v="76794"/>
    <n v="0.25"/>
    <x v="1"/>
    <n v="403.14"/>
    <x v="0"/>
    <n v="11000"/>
  </r>
  <r>
    <s v="22061"/>
    <n v="0.5"/>
    <x v="1"/>
    <n v="400.5"/>
    <x v="0"/>
    <n v="11000"/>
  </r>
  <r>
    <s v="83014"/>
    <n v="0.25"/>
    <x v="0"/>
    <n v="400.17"/>
    <x v="0"/>
    <n v="7500"/>
  </r>
  <r>
    <s v="33839"/>
    <n v="0.33333333333333331"/>
    <x v="0"/>
    <n v="398.58"/>
    <x v="0"/>
    <n v="7500"/>
  </r>
  <r>
    <s v="59258"/>
    <n v="0.25"/>
    <x v="0"/>
    <n v="394.76"/>
    <x v="0"/>
    <n v="7500"/>
  </r>
  <r>
    <s v="15218"/>
    <n v="0.5"/>
    <x v="1"/>
    <n v="368.95"/>
    <x v="0"/>
    <n v="11000"/>
  </r>
  <r>
    <s v="19732"/>
    <n v="0.5"/>
    <x v="0"/>
    <n v="368.95"/>
    <x v="0"/>
    <n v="7500"/>
  </r>
  <r>
    <s v="45566"/>
    <n v="0.25"/>
    <x v="0"/>
    <n v="360.7"/>
    <x v="0"/>
    <n v="7500"/>
  </r>
  <r>
    <s v="19710"/>
    <n v="0.5"/>
    <x v="1"/>
    <n v="360.02"/>
    <x v="0"/>
    <n v="11000"/>
  </r>
  <r>
    <s v="54666"/>
    <n v="0.5"/>
    <x v="0"/>
    <n v="359.56"/>
    <x v="0"/>
    <n v="7500"/>
  </r>
  <r>
    <s v="15269"/>
    <n v="0.5"/>
    <x v="1"/>
    <n v="354.51"/>
    <x v="0"/>
    <n v="11000"/>
  </r>
  <r>
    <s v="26470"/>
    <n v="0.5"/>
    <x v="0"/>
    <n v="353.98"/>
    <x v="0"/>
    <n v="7500"/>
  </r>
  <r>
    <s v="31210"/>
    <n v="0.5"/>
    <x v="0"/>
    <n v="342.94"/>
    <x v="0"/>
    <n v="7500"/>
  </r>
  <r>
    <s v="11441"/>
    <n v="0.5"/>
    <x v="0"/>
    <n v="341.56"/>
    <x v="0"/>
    <n v="7500"/>
  </r>
  <r>
    <s v="23189"/>
    <n v="0.5"/>
    <x v="1"/>
    <n v="306.66000000000003"/>
    <x v="0"/>
    <n v="11000"/>
  </r>
  <r>
    <s v="95853"/>
    <n v="0.5"/>
    <x v="0"/>
    <n v="290.08999999999997"/>
    <x v="0"/>
    <n v="7500"/>
  </r>
  <r>
    <s v="90901"/>
    <n v="0.5"/>
    <x v="1"/>
    <n v="281.56"/>
    <x v="0"/>
    <n v="11000"/>
  </r>
  <r>
    <s v="51065"/>
    <n v="0.5"/>
    <x v="0"/>
    <n v="274"/>
    <x v="0"/>
    <n v="7500"/>
  </r>
  <r>
    <s v="41082"/>
    <n v="0.5"/>
    <x v="0"/>
    <n v="266.24"/>
    <x v="0"/>
    <n v="7500"/>
  </r>
  <r>
    <s v="45566"/>
    <n v="0.25"/>
    <x v="0"/>
    <n v="266.24"/>
    <x v="0"/>
    <n v="7500"/>
  </r>
  <r>
    <s v="52145"/>
    <n v="0.25"/>
    <x v="0"/>
    <n v="266.24"/>
    <x v="0"/>
    <n v="7500"/>
  </r>
  <r>
    <s v="57163"/>
    <n v="0.25"/>
    <x v="0"/>
    <n v="266.24"/>
    <x v="0"/>
    <n v="7500"/>
  </r>
  <r>
    <s v="63610"/>
    <n v="0.5"/>
    <x v="0"/>
    <n v="266.24"/>
    <x v="0"/>
    <n v="7500"/>
  </r>
  <r>
    <s v="76794"/>
    <n v="0.25"/>
    <x v="1"/>
    <n v="266.24"/>
    <x v="0"/>
    <n v="11000"/>
  </r>
  <r>
    <s v="83014"/>
    <n v="0.25"/>
    <x v="0"/>
    <n v="266.24"/>
    <x v="0"/>
    <n v="7500"/>
  </r>
  <r>
    <s v="97523"/>
    <n v="0.5"/>
    <x v="0"/>
    <n v="266.24"/>
    <x v="0"/>
    <n v="7500"/>
  </r>
  <r>
    <s v="97377"/>
    <n v="0.5"/>
    <x v="0"/>
    <n v="266.24"/>
    <x v="0"/>
    <n v="7500"/>
  </r>
  <r>
    <s v="02180"/>
    <n v="0.25"/>
    <x v="0"/>
    <n v="266.24"/>
    <x v="0"/>
    <n v="7500"/>
  </r>
  <r>
    <s v="10342"/>
    <n v="0.5"/>
    <x v="0"/>
    <n v="266.24"/>
    <x v="0"/>
    <n v="7500"/>
  </r>
  <r>
    <s v="35258"/>
    <n v="0.33333333333333331"/>
    <x v="0"/>
    <n v="263.70999999999998"/>
    <x v="0"/>
    <n v="7500"/>
  </r>
  <r>
    <s v="32440"/>
    <n v="0.5"/>
    <x v="0"/>
    <n v="248.3"/>
    <x v="0"/>
    <n v="7500"/>
  </r>
  <r>
    <s v="32861"/>
    <n v="0.5"/>
    <x v="0"/>
    <n v="248.3"/>
    <x v="0"/>
    <n v="7500"/>
  </r>
  <r>
    <s v="33839"/>
    <n v="0.33333333333333331"/>
    <x v="0"/>
    <n v="248.3"/>
    <x v="0"/>
    <n v="7500"/>
  </r>
  <r>
    <s v="08148"/>
    <n v="0.5"/>
    <x v="0"/>
    <n v="229.71"/>
    <x v="0"/>
    <n v="7500"/>
  </r>
  <r>
    <s v="59258"/>
    <n v="0.25"/>
    <x v="0"/>
    <n v="176.56"/>
    <x v="0"/>
    <n v="7500"/>
  </r>
  <r>
    <s v="07984"/>
    <n v="0.33333333333333331"/>
    <x v="0"/>
    <n v="158.52000000000001"/>
    <x v="0"/>
    <n v="7500"/>
  </r>
  <r>
    <s v="16205"/>
    <n v="1"/>
    <x v="0"/>
    <n v="157.38999999999999"/>
    <x v="0"/>
    <n v="7500"/>
  </r>
  <r>
    <s v="57163"/>
    <n v="0.25"/>
    <x v="0"/>
    <n v="121.78"/>
    <x v="0"/>
    <n v="7500"/>
  </r>
  <r>
    <s v="16200"/>
    <n v="0.5"/>
    <x v="0"/>
    <n v="121.58"/>
    <x v="0"/>
    <n v="7500"/>
  </r>
  <r>
    <s v="06936"/>
    <n v="1"/>
    <x v="0"/>
    <n v="120.7"/>
    <x v="0"/>
    <n v="7500"/>
  </r>
  <r>
    <s v="52145"/>
    <n v="0.25"/>
    <x v="0"/>
    <n v="93.32"/>
    <x v="0"/>
    <n v="7500"/>
  </r>
  <r>
    <s v="07984"/>
    <n v="0.33333333333333331"/>
    <x v="0"/>
    <n v="83.69"/>
    <x v="0"/>
    <n v="7500"/>
  </r>
  <r>
    <s v="16701"/>
    <n v="0.5"/>
    <x v="1"/>
    <n v="76.37"/>
    <x v="0"/>
    <n v="11000"/>
  </r>
  <r>
    <s v="76794"/>
    <n v="0.25"/>
    <x v="1"/>
    <n v="52.41"/>
    <x v="0"/>
    <n v="11000"/>
  </r>
  <r>
    <s v="45566"/>
    <n v="0.25"/>
    <x v="0"/>
    <n v="46.89"/>
    <x v="0"/>
    <n v="7500"/>
  </r>
  <r>
    <s v="35258"/>
    <n v="0.33333333333333331"/>
    <x v="0"/>
    <n v="41.44"/>
    <x v="0"/>
    <n v="7500"/>
  </r>
  <r>
    <s v="57163"/>
    <n v="0.25"/>
    <x v="0"/>
    <n v="15.83"/>
    <x v="0"/>
    <n v="7500"/>
  </r>
  <r>
    <s v="16200"/>
    <n v="0.5"/>
    <x v="0"/>
    <n v="15.81"/>
    <x v="0"/>
    <n v="7500"/>
  </r>
  <r>
    <s v="31187"/>
    <n v="0.33333333333333331"/>
    <x v="1"/>
    <n v="0.01"/>
    <x v="0"/>
    <n v="11000"/>
  </r>
  <r>
    <s v="23234"/>
    <n v="1"/>
    <x v="1"/>
    <n v="0"/>
    <x v="0"/>
    <n v="11000"/>
  </r>
  <r>
    <s v="05222"/>
    <n v="1"/>
    <x v="1"/>
    <n v="0"/>
    <x v="0"/>
    <n v="11000"/>
  </r>
  <r>
    <s v="02180"/>
    <n v="0.25"/>
    <x v="0"/>
    <n v="1738.64"/>
    <x v="0"/>
    <n v="7500"/>
  </r>
  <r>
    <s v="02180"/>
    <n v="0.25"/>
    <x v="0"/>
    <n v="226.02"/>
    <x v="0"/>
    <n v="7500"/>
  </r>
  <r>
    <s v="51818"/>
    <n v="0.5"/>
    <x v="0"/>
    <n v="495.55"/>
    <x v="0"/>
    <n v="7500"/>
  </r>
  <r>
    <s v="51818"/>
    <n v="0.5"/>
    <x v="0"/>
    <n v="-495.55"/>
    <x v="0"/>
    <n v="7500"/>
  </r>
  <r>
    <s v="57969"/>
    <n v="1"/>
    <x v="1"/>
    <n v="73.63"/>
    <x v="1"/>
    <n v="11000"/>
  </r>
  <r>
    <s v="59833"/>
    <n v="1"/>
    <x v="0"/>
    <n v="2230.88"/>
    <x v="1"/>
    <n v="7500"/>
  </r>
  <r>
    <s v="60650"/>
    <n v="1"/>
    <x v="0"/>
    <n v="1449.66"/>
    <x v="1"/>
    <n v="7500"/>
  </r>
  <r>
    <s v="60820"/>
    <n v="1"/>
    <x v="0"/>
    <n v="1664.57"/>
    <x v="1"/>
    <n v="7500"/>
  </r>
  <r>
    <s v="61223"/>
    <n v="1"/>
    <x v="0"/>
    <n v="2159.46"/>
    <x v="1"/>
    <n v="75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eau croisé dynamique1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3:F10" firstHeaderRow="0" firstDataRow="1" firstDataCol="1"/>
  <pivotFields count="8">
    <pivotField showAll="0" defaultSubtotal="0"/>
    <pivotField dataField="1" numFmtId="49" showAll="0" defaultSubtotal="0"/>
    <pivotField axis="axisRow" showAll="0" defaultSubtotal="0">
      <items count="2">
        <item x="0"/>
        <item x="1"/>
      </items>
    </pivotField>
    <pivotField dataField="1" numFmtId="3" showAll="0"/>
    <pivotField axis="axisRow" showAll="0" defaultSubtotal="0">
      <items count="2">
        <item x="0"/>
        <item x="1"/>
      </items>
    </pivotField>
    <pivotField dataField="1" showAll="0" defaultSubtotal="0"/>
    <pivotField dataField="1" dragToRow="0" dragToCol="0" dragToPage="0" showAll="0" defaultSubtotal="0"/>
    <pivotField dataField="1" dragToRow="0" dragToCol="0" dragToPage="0" showAll="0" defaultSubtotal="0"/>
  </pivotFields>
  <rowFields count="2">
    <field x="4"/>
    <field x="2"/>
  </rowFields>
  <rowItems count="7">
    <i>
      <x/>
    </i>
    <i r="1">
      <x/>
    </i>
    <i r="1">
      <x v="1"/>
    </i>
    <i>
      <x v="1"/>
    </i>
    <i r="1">
      <x/>
    </i>
    <i r="1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Nombre de commandes distinctes" fld="1" baseField="4" baseItem="0"/>
    <dataField name="Somme de Cout Total" fld="3" baseField="0" baseItem="0" numFmtId="164"/>
    <dataField name="Max de Durée du contrat" fld="5" subtotal="max" baseField="0" baseItem="1"/>
    <dataField name="Somme de Cout/Piece" fld="6" baseField="0" baseItem="0" numFmtId="164"/>
    <dataField name="Somme de Cout/pièce/durée du contrat" fld="7" baseField="4" baseItem="0"/>
  </dataFields>
  <formats count="26">
    <format dxfId="35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3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32">
      <pivotArea collapsedLevelsAreSubtotals="1" fieldPosition="0">
        <references count="3">
          <reference field="4294967294" count="1" selected="0">
            <x v="4"/>
          </reference>
          <reference field="2" count="0"/>
          <reference field="4" count="1" selected="0">
            <x v="0"/>
          </reference>
        </references>
      </pivotArea>
    </format>
    <format dxfId="31">
      <pivotArea collapsedLevelsAreSubtotals="1" fieldPosition="0">
        <references count="2">
          <reference field="4294967294" count="1" selected="0">
            <x v="4"/>
          </reference>
          <reference field="4" count="1">
            <x v="1"/>
          </reference>
        </references>
      </pivotArea>
    </format>
    <format dxfId="30">
      <pivotArea collapsedLevelsAreSubtotals="1" fieldPosition="0">
        <references count="3">
          <reference field="4294967294" count="1" selected="0">
            <x v="4"/>
          </reference>
          <reference field="2" count="0"/>
          <reference field="4" count="1" selected="0">
            <x v="1"/>
          </reference>
        </references>
      </pivotArea>
    </format>
    <format dxfId="29">
      <pivotArea field="4" grandRow="1" outline="0" collapsedLevelsAreSubtotals="1" axis="axisRow" fieldPosition="0">
        <references count="1">
          <reference field="4294967294" count="1" selected="0">
            <x v="4"/>
          </reference>
        </references>
      </pivotArea>
    </format>
    <format dxfId="28">
      <pivotArea collapsedLevelsAreSubtotals="1" fieldPosition="0">
        <references count="3">
          <reference field="4294967294" count="1" selected="0">
            <x v="4"/>
          </reference>
          <reference field="2" count="0"/>
          <reference field="4" count="1" selected="0">
            <x v="0"/>
          </reference>
        </references>
      </pivotArea>
    </format>
    <format dxfId="27">
      <pivotArea collapsedLevelsAreSubtotals="1" fieldPosition="0">
        <references count="2">
          <reference field="4294967294" count="1" selected="0">
            <x v="4"/>
          </reference>
          <reference field="4" count="1">
            <x v="1"/>
          </reference>
        </references>
      </pivotArea>
    </format>
    <format dxfId="26">
      <pivotArea collapsedLevelsAreSubtotals="1" fieldPosition="0">
        <references count="3">
          <reference field="4294967294" count="1" selected="0">
            <x v="4"/>
          </reference>
          <reference field="2" count="0"/>
          <reference field="4" count="1" selected="0">
            <x v="1"/>
          </reference>
        </references>
      </pivotArea>
    </format>
    <format dxfId="25">
      <pivotArea field="4" grandRow="1" outline="0" collapsedLevelsAreSubtotals="1" axis="axisRow" fieldPosition="0">
        <references count="1">
          <reference field="4294967294" count="1" selected="0">
            <x v="4"/>
          </reference>
        </references>
      </pivotArea>
    </format>
    <format dxfId="24">
      <pivotArea collapsedLevelsAreSubtotals="1" fieldPosition="0">
        <references count="3">
          <reference field="4294967294" count="1" selected="0">
            <x v="4"/>
          </reference>
          <reference field="2" count="0"/>
          <reference field="4" count="1" selected="0">
            <x v="0"/>
          </reference>
        </references>
      </pivotArea>
    </format>
    <format dxfId="23">
      <pivotArea collapsedLevelsAreSubtotals="1" fieldPosition="0">
        <references count="2">
          <reference field="4294967294" count="1" selected="0">
            <x v="4"/>
          </reference>
          <reference field="4" count="1">
            <x v="1"/>
          </reference>
        </references>
      </pivotArea>
    </format>
    <format dxfId="22">
      <pivotArea collapsedLevelsAreSubtotals="1" fieldPosition="0">
        <references count="3">
          <reference field="4294967294" count="1" selected="0">
            <x v="4"/>
          </reference>
          <reference field="2" count="0"/>
          <reference field="4" count="1" selected="0">
            <x v="1"/>
          </reference>
        </references>
      </pivotArea>
    </format>
    <format dxfId="21">
      <pivotArea field="4" grandRow="1" outline="0" collapsedLevelsAreSubtotals="1" axis="axisRow" fieldPosition="0">
        <references count="1">
          <reference field="4294967294" count="1" selected="0">
            <x v="4"/>
          </reference>
        </references>
      </pivotArea>
    </format>
    <format dxfId="20">
      <pivotArea collapsedLevelsAreSubtotals="1" fieldPosition="0">
        <references count="3">
          <reference field="4294967294" count="1" selected="0">
            <x v="4"/>
          </reference>
          <reference field="2" count="0"/>
          <reference field="4" count="1" selected="0">
            <x v="0"/>
          </reference>
        </references>
      </pivotArea>
    </format>
    <format dxfId="19">
      <pivotArea collapsedLevelsAreSubtotals="1" fieldPosition="0">
        <references count="2">
          <reference field="4294967294" count="1" selected="0">
            <x v="4"/>
          </reference>
          <reference field="4" count="1">
            <x v="1"/>
          </reference>
        </references>
      </pivotArea>
    </format>
    <format dxfId="18">
      <pivotArea collapsedLevelsAreSubtotals="1" fieldPosition="0">
        <references count="3">
          <reference field="4294967294" count="1" selected="0">
            <x v="4"/>
          </reference>
          <reference field="2" count="0"/>
          <reference field="4" count="1" selected="0">
            <x v="1"/>
          </reference>
        </references>
      </pivotArea>
    </format>
    <format dxfId="17">
      <pivotArea field="4" grandRow="1" outline="0" collapsedLevelsAreSubtotals="1" axis="axisRow" fieldPosition="0">
        <references count="1">
          <reference field="4294967294" count="1" selected="0">
            <x v="4"/>
          </reference>
        </references>
      </pivotArea>
    </format>
    <format dxfId="16">
      <pivotArea collapsedLevelsAreSubtotals="1" fieldPosition="0">
        <references count="3">
          <reference field="4294967294" count="1" selected="0">
            <x v="4"/>
          </reference>
          <reference field="2" count="0"/>
          <reference field="4" count="1" selected="0">
            <x v="0"/>
          </reference>
        </references>
      </pivotArea>
    </format>
    <format dxfId="15">
      <pivotArea collapsedLevelsAreSubtotals="1" fieldPosition="0">
        <references count="2">
          <reference field="4294967294" count="1" selected="0">
            <x v="4"/>
          </reference>
          <reference field="4" count="1">
            <x v="1"/>
          </reference>
        </references>
      </pivotArea>
    </format>
    <format dxfId="14">
      <pivotArea collapsedLevelsAreSubtotals="1" fieldPosition="0">
        <references count="3">
          <reference field="4294967294" count="1" selected="0">
            <x v="4"/>
          </reference>
          <reference field="2" count="0"/>
          <reference field="4" count="1" selected="0">
            <x v="1"/>
          </reference>
        </references>
      </pivotArea>
    </format>
    <format dxfId="13">
      <pivotArea field="4" grandRow="1" outline="0" collapsedLevelsAreSubtotals="1" axis="axisRow" fieldPosition="0">
        <references count="1">
          <reference field="4294967294" count="1" selected="0">
            <x v="4"/>
          </reference>
        </references>
      </pivotArea>
    </format>
    <format dxfId="1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">
      <pivotArea dataOnly="0" labelOnly="1" outline="0" fieldPosition="0">
        <references count="1">
          <reference field="4294967294" count="1"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adjustColumnWidth="0" connectionId="1" xr16:uid="{51642DD6-0E1A-4544-A64A-F10C413DA7EF}" autoFormatId="16" applyNumberFormats="0" applyBorderFormats="0" applyFontFormats="0" applyPatternFormats="0" applyAlignmentFormats="0" applyWidthHeightFormats="0">
  <queryTableRefresh nextId="8">
    <queryTableFields count="7">
      <queryTableField id="1" name="Client" tableColumnId="1"/>
      <queryTableField id="2" name="Pièce" tableColumnId="2"/>
      <queryTableField id="3" name="Cout total" tableColumnId="3"/>
      <queryTableField id="4" name="Durée du contrat" tableColumnId="4"/>
      <queryTableField id="5" name="Nb commandes" tableColumnId="5"/>
      <queryTableField id="6" name="Cout pièce" tableColumnId="6"/>
      <queryTableField id="7" name="Personnalisé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1596A55-ED9E-45CD-9CEA-AEC05CE44C76}" name="Tableau2_2" displayName="Tableau2_2" ref="A13:G17" tableType="queryTable" totalsRowShown="0">
  <autoFilter ref="A13:G17" xr:uid="{51596A55-ED9E-45CD-9CEA-AEC05CE44C76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3833555D-D56C-4803-BB7F-F5E1D098913E}" uniqueName="1" name="Client" queryTableFieldId="1"/>
    <tableColumn id="2" xr3:uid="{479D9C0E-0F7F-462D-BDA6-E31D6EA337D6}" uniqueName="2" name="Pièce" queryTableFieldId="2"/>
    <tableColumn id="3" xr3:uid="{C392E24C-8AE4-40E2-9D07-2B14A0DE56F0}" uniqueName="3" name="Cout total" queryTableFieldId="3" dataDxfId="2"/>
    <tableColumn id="4" xr3:uid="{1E54FB6A-282B-4486-A23E-ADAAAB7B146E}" uniqueName="4" name="Durée du contrat" queryTableFieldId="4"/>
    <tableColumn id="5" xr3:uid="{43F18650-CB1E-41DC-9810-A1D0AF99B42E}" uniqueName="5" name="Nb commandes" queryTableFieldId="5"/>
    <tableColumn id="6" xr3:uid="{900C196C-A23E-4C2C-9C1D-FAE59864DC86}" uniqueName="6" name="Cout pièce" queryTableFieldId="6" dataDxfId="1"/>
    <tableColumn id="7" xr3:uid="{4CEA37EF-922B-4A3D-8871-7FA23E48230A}" uniqueName="7" name="Personnalisé" queryTableFieldId="7" dataDxfId="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au2" displayName="Tableau2" ref="A1:F111" totalsRowShown="0" headerRowDxfId="9" headerRowCellStyle="Normal 2">
  <autoFilter ref="A1:F111" xr:uid="{00000000-0009-0000-0100-000002000000}"/>
  <tableColumns count="6">
    <tableColumn id="5" xr3:uid="{00000000-0010-0000-0000-000005000000}" name="No de commande" dataDxfId="8"/>
    <tableColumn id="55" xr3:uid="{00000000-0010-0000-0000-000037000000}" name="Ratio de no de commande" dataDxfId="7">
      <calculatedColumnFormula>1/COUNTIF(Tableau2[No de commande],Tableau2[[#This Row],[No de commande]])</calculatedColumnFormula>
    </tableColumn>
    <tableColumn id="9" xr3:uid="{00000000-0010-0000-0000-000009000000}" name="Client" dataDxfId="6"/>
    <tableColumn id="24" xr3:uid="{00000000-0010-0000-0000-000018000000}" name="Cout Total" dataDxfId="5"/>
    <tableColumn id="38" xr3:uid="{00000000-0010-0000-0000-000026000000}" name="Pièce" dataDxfId="4"/>
    <tableColumn id="54" xr3:uid="{00000000-0010-0000-0000-000036000000}" name="Durée du contrat" dataDxfId="3">
      <calculatedColumnFormula>IFERROR(VLOOKUP(C2,[1]Feuil1!$A:$C,3,0),"")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1067"/>
  <sheetViews>
    <sheetView tabSelected="1" zoomScale="86" workbookViewId="0">
      <selection activeCell="E15" sqref="E15"/>
    </sheetView>
  </sheetViews>
  <sheetFormatPr baseColWidth="10" defaultRowHeight="14.4" x14ac:dyDescent="0.3"/>
  <cols>
    <col min="1" max="1" width="20.88671875" bestFit="1" customWidth="1"/>
    <col min="2" max="2" width="8.109375" style="11" bestFit="1" customWidth="1"/>
    <col min="3" max="3" width="21.33203125" bestFit="1" customWidth="1"/>
    <col min="4" max="4" width="18.6640625" style="11" bestFit="1" customWidth="1"/>
    <col min="5" max="5" width="17.109375" style="11" bestFit="1" customWidth="1"/>
    <col min="6" max="6" width="12.77734375" style="11" bestFit="1" customWidth="1"/>
    <col min="7" max="7" width="14.5546875" bestFit="1" customWidth="1"/>
    <col min="8" max="8" width="12.109375" bestFit="1" customWidth="1"/>
  </cols>
  <sheetData>
    <row r="2" spans="1:10" ht="2.25" customHeight="1" x14ac:dyDescent="0.3"/>
    <row r="3" spans="1:10" ht="43.2" x14ac:dyDescent="0.3">
      <c r="A3" s="7" t="s">
        <v>1</v>
      </c>
      <c r="B3" s="17" t="s">
        <v>70</v>
      </c>
      <c r="C3" s="18" t="s">
        <v>3</v>
      </c>
      <c r="D3" s="17" t="s">
        <v>66</v>
      </c>
      <c r="E3" s="17" t="s">
        <v>67</v>
      </c>
      <c r="F3" s="26" t="s">
        <v>71</v>
      </c>
      <c r="H3" s="19" t="s">
        <v>67</v>
      </c>
      <c r="I3" s="19" t="s">
        <v>68</v>
      </c>
      <c r="J3" s="19" t="s">
        <v>69</v>
      </c>
    </row>
    <row r="4" spans="1:10" x14ac:dyDescent="0.3">
      <c r="A4" s="8" t="s">
        <v>6</v>
      </c>
      <c r="B4" s="9"/>
      <c r="C4" s="11"/>
      <c r="D4" s="9"/>
      <c r="F4" s="9"/>
    </row>
    <row r="5" spans="1:10" x14ac:dyDescent="0.3">
      <c r="A5" s="10" t="s">
        <v>4</v>
      </c>
      <c r="B5" s="9">
        <v>33.999999999999993</v>
      </c>
      <c r="C5" s="11">
        <v>84009.46000000005</v>
      </c>
      <c r="D5" s="9">
        <v>7500</v>
      </c>
      <c r="E5" s="11">
        <v>2470.8664705882375</v>
      </c>
      <c r="F5" s="16">
        <v>4.2237033685269014E-3</v>
      </c>
      <c r="H5" s="11">
        <f>C5/B5</f>
        <v>2470.8664705882375</v>
      </c>
      <c r="I5" s="11">
        <f>H5/D5</f>
        <v>0.32944886274509833</v>
      </c>
      <c r="J5" s="20" t="str">
        <f>IF(I5&lt;&gt;F5,"ERREUR","")</f>
        <v>ERREUR</v>
      </c>
    </row>
    <row r="6" spans="1:10" x14ac:dyDescent="0.3">
      <c r="A6" s="10" t="s">
        <v>5</v>
      </c>
      <c r="B6" s="9">
        <v>13</v>
      </c>
      <c r="C6" s="11">
        <v>29474.66</v>
      </c>
      <c r="D6" s="9">
        <v>11000</v>
      </c>
      <c r="E6" s="11">
        <v>2267.2815384615383</v>
      </c>
      <c r="F6" s="16">
        <v>7.9275578267885959E-3</v>
      </c>
      <c r="H6" s="11">
        <f t="shared" ref="H6:H10" si="0">C6/B6</f>
        <v>2267.2815384615383</v>
      </c>
      <c r="I6" s="11">
        <f t="shared" ref="I6:I10" si="1">H6/D6</f>
        <v>0.20611650349650348</v>
      </c>
      <c r="J6" s="20" t="str">
        <f t="shared" ref="J6:J10" si="2">IF(I6&lt;&gt;F6,"ERREUR","")</f>
        <v>ERREUR</v>
      </c>
    </row>
    <row r="7" spans="1:10" x14ac:dyDescent="0.3">
      <c r="A7" s="8" t="s">
        <v>7</v>
      </c>
      <c r="B7" s="9"/>
      <c r="C7" s="11"/>
      <c r="D7" s="9"/>
      <c r="F7" s="16"/>
      <c r="H7" s="11"/>
      <c r="I7" s="11"/>
      <c r="J7" s="20" t="str">
        <f t="shared" si="2"/>
        <v/>
      </c>
    </row>
    <row r="8" spans="1:10" x14ac:dyDescent="0.3">
      <c r="A8" s="10" t="s">
        <v>4</v>
      </c>
      <c r="B8" s="9">
        <v>5</v>
      </c>
      <c r="C8" s="11">
        <v>9883.74</v>
      </c>
      <c r="D8" s="9">
        <v>7500</v>
      </c>
      <c r="E8" s="11">
        <v>1976.748</v>
      </c>
      <c r="F8" s="16">
        <v>5.2713280000000001E-2</v>
      </c>
      <c r="H8" s="11">
        <f t="shared" si="0"/>
        <v>1976.748</v>
      </c>
      <c r="I8" s="11">
        <f t="shared" si="1"/>
        <v>0.26356640000000003</v>
      </c>
      <c r="J8" s="20" t="str">
        <f t="shared" si="2"/>
        <v>ERREUR</v>
      </c>
    </row>
    <row r="9" spans="1:10" x14ac:dyDescent="0.3">
      <c r="A9" s="10" t="s">
        <v>5</v>
      </c>
      <c r="B9" s="9">
        <v>1</v>
      </c>
      <c r="C9" s="11">
        <v>73.63</v>
      </c>
      <c r="D9" s="9">
        <v>11000</v>
      </c>
      <c r="E9" s="11">
        <v>73.63</v>
      </c>
      <c r="F9" s="16">
        <v>6.6936363636363634E-3</v>
      </c>
      <c r="H9" s="11">
        <f t="shared" si="0"/>
        <v>73.63</v>
      </c>
      <c r="I9" s="11">
        <f t="shared" si="1"/>
        <v>6.6936363636363634E-3</v>
      </c>
      <c r="J9" s="20" t="str">
        <f t="shared" si="2"/>
        <v/>
      </c>
    </row>
    <row r="10" spans="1:10" x14ac:dyDescent="0.3">
      <c r="A10" s="8" t="s">
        <v>2</v>
      </c>
      <c r="B10" s="9">
        <v>53</v>
      </c>
      <c r="C10" s="11">
        <v>123441.49000000006</v>
      </c>
      <c r="D10" s="9">
        <v>11000</v>
      </c>
      <c r="E10" s="11">
        <v>2329.0847169811332</v>
      </c>
      <c r="F10" s="16">
        <v>2.5329904480490845E-3</v>
      </c>
      <c r="H10" s="11">
        <f t="shared" si="0"/>
        <v>2329.0847169811332</v>
      </c>
      <c r="I10" s="11">
        <f t="shared" si="1"/>
        <v>0.21173497427101209</v>
      </c>
      <c r="J10" s="20" t="str">
        <f t="shared" si="2"/>
        <v>ERREUR</v>
      </c>
    </row>
    <row r="11" spans="1:10" x14ac:dyDescent="0.3">
      <c r="B11"/>
      <c r="D11"/>
      <c r="E11"/>
      <c r="F11"/>
    </row>
    <row r="12" spans="1:10" x14ac:dyDescent="0.3">
      <c r="B12"/>
      <c r="D12"/>
      <c r="E12"/>
      <c r="F12"/>
    </row>
    <row r="13" spans="1:10" x14ac:dyDescent="0.3">
      <c r="A13" t="s">
        <v>10</v>
      </c>
      <c r="B13" t="s">
        <v>9</v>
      </c>
      <c r="C13" t="s">
        <v>72</v>
      </c>
      <c r="D13" t="s">
        <v>8</v>
      </c>
      <c r="E13" t="s">
        <v>73</v>
      </c>
      <c r="F13" t="s">
        <v>74</v>
      </c>
      <c r="G13" t="s">
        <v>75</v>
      </c>
    </row>
    <row r="14" spans="1:10" x14ac:dyDescent="0.3">
      <c r="A14" t="s">
        <v>4</v>
      </c>
      <c r="B14" t="s">
        <v>6</v>
      </c>
      <c r="C14" s="27">
        <v>84009.459999999992</v>
      </c>
      <c r="D14">
        <v>7500</v>
      </c>
      <c r="E14">
        <v>34</v>
      </c>
      <c r="F14" s="27">
        <v>2470.8664705882352</v>
      </c>
      <c r="G14" s="27">
        <v>0.32944886274509805</v>
      </c>
    </row>
    <row r="15" spans="1:10" x14ac:dyDescent="0.3">
      <c r="A15" t="s">
        <v>5</v>
      </c>
      <c r="B15" t="s">
        <v>6</v>
      </c>
      <c r="C15" s="27">
        <v>29474.66</v>
      </c>
      <c r="D15">
        <v>11000</v>
      </c>
      <c r="E15">
        <v>13</v>
      </c>
      <c r="F15" s="27">
        <v>2267.2815384615383</v>
      </c>
      <c r="G15" s="27">
        <v>0.20611650349650348</v>
      </c>
    </row>
    <row r="16" spans="1:10" x14ac:dyDescent="0.3">
      <c r="A16" t="s">
        <v>4</v>
      </c>
      <c r="B16" t="s">
        <v>7</v>
      </c>
      <c r="C16" s="27">
        <v>9883.74</v>
      </c>
      <c r="D16">
        <v>7500</v>
      </c>
      <c r="E16">
        <v>5</v>
      </c>
      <c r="F16" s="27">
        <v>1976.748</v>
      </c>
      <c r="G16" s="27">
        <v>0.26356640000000003</v>
      </c>
    </row>
    <row r="17" spans="1:7" x14ac:dyDescent="0.3">
      <c r="A17" t="s">
        <v>5</v>
      </c>
      <c r="B17" t="s">
        <v>7</v>
      </c>
      <c r="C17" s="27">
        <v>73.63</v>
      </c>
      <c r="D17">
        <v>11000</v>
      </c>
      <c r="E17">
        <v>1</v>
      </c>
      <c r="F17" s="27">
        <v>73.63</v>
      </c>
      <c r="G17" s="27">
        <v>6.6936363636363634E-3</v>
      </c>
    </row>
    <row r="18" spans="1:7" x14ac:dyDescent="0.3">
      <c r="B18"/>
      <c r="D18"/>
      <c r="E18"/>
      <c r="F18"/>
    </row>
    <row r="19" spans="1:7" x14ac:dyDescent="0.3">
      <c r="B19"/>
      <c r="D19"/>
      <c r="E19"/>
      <c r="F19"/>
    </row>
    <row r="20" spans="1:7" x14ac:dyDescent="0.3">
      <c r="B20"/>
      <c r="D20"/>
      <c r="E20"/>
      <c r="F20"/>
    </row>
    <row r="21" spans="1:7" x14ac:dyDescent="0.3">
      <c r="B21"/>
      <c r="D21"/>
      <c r="E21"/>
      <c r="F21"/>
    </row>
    <row r="22" spans="1:7" x14ac:dyDescent="0.3">
      <c r="B22"/>
      <c r="D22"/>
      <c r="E22"/>
      <c r="F22"/>
    </row>
    <row r="23" spans="1:7" x14ac:dyDescent="0.3">
      <c r="B23"/>
      <c r="D23"/>
      <c r="E23"/>
      <c r="F23"/>
    </row>
    <row r="24" spans="1:7" x14ac:dyDescent="0.3">
      <c r="B24"/>
      <c r="D24"/>
      <c r="E24"/>
      <c r="F24"/>
    </row>
    <row r="25" spans="1:7" x14ac:dyDescent="0.3">
      <c r="B25"/>
      <c r="D25"/>
      <c r="E25"/>
      <c r="F25"/>
    </row>
    <row r="26" spans="1:7" x14ac:dyDescent="0.3">
      <c r="B26"/>
      <c r="D26"/>
      <c r="E26"/>
      <c r="F26"/>
    </row>
    <row r="27" spans="1:7" x14ac:dyDescent="0.3">
      <c r="B27"/>
      <c r="D27"/>
      <c r="E27"/>
      <c r="F27"/>
    </row>
    <row r="28" spans="1:7" x14ac:dyDescent="0.3">
      <c r="B28"/>
      <c r="D28"/>
      <c r="E28"/>
      <c r="F28"/>
    </row>
    <row r="29" spans="1:7" x14ac:dyDescent="0.3">
      <c r="B29"/>
      <c r="D29"/>
      <c r="E29"/>
      <c r="F29"/>
    </row>
    <row r="30" spans="1:7" x14ac:dyDescent="0.3">
      <c r="B30"/>
      <c r="D30"/>
      <c r="E30"/>
      <c r="F30"/>
    </row>
    <row r="31" spans="1:7" x14ac:dyDescent="0.3">
      <c r="B31"/>
      <c r="D31"/>
      <c r="E31"/>
      <c r="F31"/>
    </row>
    <row r="32" spans="1:7" x14ac:dyDescent="0.3">
      <c r="B32"/>
      <c r="D32"/>
      <c r="E32"/>
      <c r="F32"/>
    </row>
    <row r="33" spans="2:6" x14ac:dyDescent="0.3">
      <c r="B33"/>
      <c r="D33"/>
      <c r="E33"/>
      <c r="F33"/>
    </row>
    <row r="34" spans="2:6" x14ac:dyDescent="0.3">
      <c r="B34"/>
      <c r="D34"/>
      <c r="E34"/>
      <c r="F34"/>
    </row>
    <row r="35" spans="2:6" x14ac:dyDescent="0.3">
      <c r="B35"/>
      <c r="D35"/>
      <c r="E35"/>
      <c r="F35"/>
    </row>
    <row r="36" spans="2:6" x14ac:dyDescent="0.3">
      <c r="B36"/>
      <c r="D36"/>
      <c r="E36"/>
      <c r="F36"/>
    </row>
    <row r="37" spans="2:6" x14ac:dyDescent="0.3">
      <c r="B37"/>
      <c r="D37"/>
      <c r="E37"/>
      <c r="F37"/>
    </row>
    <row r="38" spans="2:6" x14ac:dyDescent="0.3">
      <c r="B38"/>
      <c r="D38"/>
      <c r="E38"/>
      <c r="F38"/>
    </row>
    <row r="39" spans="2:6" x14ac:dyDescent="0.3">
      <c r="B39"/>
      <c r="D39"/>
      <c r="E39"/>
      <c r="F39"/>
    </row>
    <row r="40" spans="2:6" x14ac:dyDescent="0.3">
      <c r="B40"/>
      <c r="D40"/>
      <c r="E40"/>
      <c r="F40"/>
    </row>
    <row r="41" spans="2:6" x14ac:dyDescent="0.3">
      <c r="B41"/>
      <c r="D41"/>
      <c r="E41"/>
      <c r="F41"/>
    </row>
    <row r="42" spans="2:6" x14ac:dyDescent="0.3">
      <c r="B42"/>
      <c r="D42"/>
      <c r="E42"/>
      <c r="F42"/>
    </row>
    <row r="43" spans="2:6" x14ac:dyDescent="0.3">
      <c r="B43"/>
      <c r="D43"/>
      <c r="E43"/>
      <c r="F43"/>
    </row>
    <row r="44" spans="2:6" x14ac:dyDescent="0.3">
      <c r="B44"/>
      <c r="D44"/>
      <c r="E44"/>
      <c r="F44"/>
    </row>
    <row r="45" spans="2:6" x14ac:dyDescent="0.3">
      <c r="B45"/>
      <c r="D45"/>
      <c r="E45"/>
      <c r="F45"/>
    </row>
    <row r="46" spans="2:6" x14ac:dyDescent="0.3">
      <c r="B46"/>
      <c r="D46"/>
      <c r="E46"/>
      <c r="F46"/>
    </row>
    <row r="47" spans="2:6" x14ac:dyDescent="0.3">
      <c r="B47"/>
      <c r="D47"/>
      <c r="E47"/>
      <c r="F47"/>
    </row>
    <row r="48" spans="2:6" x14ac:dyDescent="0.3">
      <c r="B48"/>
      <c r="D48"/>
      <c r="E48"/>
      <c r="F48"/>
    </row>
    <row r="49" customFormat="1" x14ac:dyDescent="0.3"/>
    <row r="50" customFormat="1" x14ac:dyDescent="0.3"/>
    <row r="51" customFormat="1" x14ac:dyDescent="0.3"/>
    <row r="52" customFormat="1" x14ac:dyDescent="0.3"/>
    <row r="53" customFormat="1" x14ac:dyDescent="0.3"/>
    <row r="54" customFormat="1" x14ac:dyDescent="0.3"/>
    <row r="55" customFormat="1" x14ac:dyDescent="0.3"/>
    <row r="56" customFormat="1" x14ac:dyDescent="0.3"/>
    <row r="57" customFormat="1" x14ac:dyDescent="0.3"/>
    <row r="58" customFormat="1" x14ac:dyDescent="0.3"/>
    <row r="59" customFormat="1" x14ac:dyDescent="0.3"/>
    <row r="60" customFormat="1" x14ac:dyDescent="0.3"/>
    <row r="61" customFormat="1" x14ac:dyDescent="0.3"/>
    <row r="62" customFormat="1" x14ac:dyDescent="0.3"/>
    <row r="63" customFormat="1" x14ac:dyDescent="0.3"/>
    <row r="64" customFormat="1" x14ac:dyDescent="0.3"/>
    <row r="65" customFormat="1" x14ac:dyDescent="0.3"/>
    <row r="66" customFormat="1" x14ac:dyDescent="0.3"/>
    <row r="67" customFormat="1" x14ac:dyDescent="0.3"/>
    <row r="68" customFormat="1" x14ac:dyDescent="0.3"/>
    <row r="69" customFormat="1" x14ac:dyDescent="0.3"/>
    <row r="70" customFormat="1" x14ac:dyDescent="0.3"/>
    <row r="71" customFormat="1" x14ac:dyDescent="0.3"/>
    <row r="72" customFormat="1" x14ac:dyDescent="0.3"/>
    <row r="73" customFormat="1" x14ac:dyDescent="0.3"/>
    <row r="74" customFormat="1" x14ac:dyDescent="0.3"/>
    <row r="75" customFormat="1" x14ac:dyDescent="0.3"/>
    <row r="76" customFormat="1" x14ac:dyDescent="0.3"/>
    <row r="77" customFormat="1" x14ac:dyDescent="0.3"/>
    <row r="78" customFormat="1" x14ac:dyDescent="0.3"/>
    <row r="79" customFormat="1" x14ac:dyDescent="0.3"/>
    <row r="80" customFormat="1" x14ac:dyDescent="0.3"/>
    <row r="81" customFormat="1" x14ac:dyDescent="0.3"/>
    <row r="82" customFormat="1" x14ac:dyDescent="0.3"/>
    <row r="83" customFormat="1" x14ac:dyDescent="0.3"/>
    <row r="84" customFormat="1" x14ac:dyDescent="0.3"/>
    <row r="85" customFormat="1" x14ac:dyDescent="0.3"/>
    <row r="86" customFormat="1" x14ac:dyDescent="0.3"/>
    <row r="87" customFormat="1" x14ac:dyDescent="0.3"/>
    <row r="88" customFormat="1" x14ac:dyDescent="0.3"/>
    <row r="89" customFormat="1" x14ac:dyDescent="0.3"/>
    <row r="90" customFormat="1" x14ac:dyDescent="0.3"/>
    <row r="91" customFormat="1" x14ac:dyDescent="0.3"/>
    <row r="92" customFormat="1" x14ac:dyDescent="0.3"/>
    <row r="93" customFormat="1" x14ac:dyDescent="0.3"/>
    <row r="94" customFormat="1" x14ac:dyDescent="0.3"/>
    <row r="95" customFormat="1" x14ac:dyDescent="0.3"/>
    <row r="96" customFormat="1" x14ac:dyDescent="0.3"/>
    <row r="97" customFormat="1" x14ac:dyDescent="0.3"/>
    <row r="98" customFormat="1" x14ac:dyDescent="0.3"/>
    <row r="99" customFormat="1" x14ac:dyDescent="0.3"/>
    <row r="100" customFormat="1" x14ac:dyDescent="0.3"/>
    <row r="101" customFormat="1" x14ac:dyDescent="0.3"/>
    <row r="102" customFormat="1" x14ac:dyDescent="0.3"/>
    <row r="103" customFormat="1" x14ac:dyDescent="0.3"/>
    <row r="104" customFormat="1" x14ac:dyDescent="0.3"/>
    <row r="105" customFormat="1" x14ac:dyDescent="0.3"/>
    <row r="106" customFormat="1" x14ac:dyDescent="0.3"/>
    <row r="107" customFormat="1" x14ac:dyDescent="0.3"/>
    <row r="108" customFormat="1" x14ac:dyDescent="0.3"/>
    <row r="109" customFormat="1" x14ac:dyDescent="0.3"/>
    <row r="110" customFormat="1" x14ac:dyDescent="0.3"/>
    <row r="111" customFormat="1" x14ac:dyDescent="0.3"/>
    <row r="112" customFormat="1" x14ac:dyDescent="0.3"/>
    <row r="113" customFormat="1" x14ac:dyDescent="0.3"/>
    <row r="114" customFormat="1" x14ac:dyDescent="0.3"/>
    <row r="115" customFormat="1" x14ac:dyDescent="0.3"/>
    <row r="116" customFormat="1" x14ac:dyDescent="0.3"/>
    <row r="117" customFormat="1" x14ac:dyDescent="0.3"/>
    <row r="118" customFormat="1" x14ac:dyDescent="0.3"/>
    <row r="119" customFormat="1" x14ac:dyDescent="0.3"/>
    <row r="120" customFormat="1" x14ac:dyDescent="0.3"/>
    <row r="121" customFormat="1" x14ac:dyDescent="0.3"/>
    <row r="122" customFormat="1" x14ac:dyDescent="0.3"/>
    <row r="123" customFormat="1" x14ac:dyDescent="0.3"/>
    <row r="124" customFormat="1" x14ac:dyDescent="0.3"/>
    <row r="125" customFormat="1" x14ac:dyDescent="0.3"/>
    <row r="126" customFormat="1" x14ac:dyDescent="0.3"/>
    <row r="127" customFormat="1" x14ac:dyDescent="0.3"/>
    <row r="128" customFormat="1" x14ac:dyDescent="0.3"/>
    <row r="129" customFormat="1" x14ac:dyDescent="0.3"/>
    <row r="130" customFormat="1" x14ac:dyDescent="0.3"/>
    <row r="131" customFormat="1" x14ac:dyDescent="0.3"/>
    <row r="132" customFormat="1" x14ac:dyDescent="0.3"/>
    <row r="133" customFormat="1" x14ac:dyDescent="0.3"/>
    <row r="134" customFormat="1" x14ac:dyDescent="0.3"/>
    <row r="135" customFormat="1" x14ac:dyDescent="0.3"/>
    <row r="136" customFormat="1" x14ac:dyDescent="0.3"/>
    <row r="137" customFormat="1" x14ac:dyDescent="0.3"/>
    <row r="138" customFormat="1" x14ac:dyDescent="0.3"/>
    <row r="139" customFormat="1" x14ac:dyDescent="0.3"/>
    <row r="140" customFormat="1" x14ac:dyDescent="0.3"/>
    <row r="141" customFormat="1" x14ac:dyDescent="0.3"/>
    <row r="142" customFormat="1" x14ac:dyDescent="0.3"/>
    <row r="143" customFormat="1" x14ac:dyDescent="0.3"/>
    <row r="144" customFormat="1" x14ac:dyDescent="0.3"/>
    <row r="145" customFormat="1" x14ac:dyDescent="0.3"/>
    <row r="146" customFormat="1" x14ac:dyDescent="0.3"/>
    <row r="147" customFormat="1" x14ac:dyDescent="0.3"/>
    <row r="148" customFormat="1" x14ac:dyDescent="0.3"/>
    <row r="149" customFormat="1" x14ac:dyDescent="0.3"/>
    <row r="150" customFormat="1" x14ac:dyDescent="0.3"/>
    <row r="151" customFormat="1" x14ac:dyDescent="0.3"/>
    <row r="152" customFormat="1" x14ac:dyDescent="0.3"/>
    <row r="153" customFormat="1" x14ac:dyDescent="0.3"/>
    <row r="154" customFormat="1" x14ac:dyDescent="0.3"/>
    <row r="155" customFormat="1" x14ac:dyDescent="0.3"/>
    <row r="156" customFormat="1" x14ac:dyDescent="0.3"/>
    <row r="157" customFormat="1" x14ac:dyDescent="0.3"/>
    <row r="158" customFormat="1" x14ac:dyDescent="0.3"/>
    <row r="159" customFormat="1" x14ac:dyDescent="0.3"/>
    <row r="160" customFormat="1" x14ac:dyDescent="0.3"/>
    <row r="161" customFormat="1" x14ac:dyDescent="0.3"/>
    <row r="162" customFormat="1" x14ac:dyDescent="0.3"/>
    <row r="163" customFormat="1" x14ac:dyDescent="0.3"/>
    <row r="164" customFormat="1" x14ac:dyDescent="0.3"/>
    <row r="165" customFormat="1" x14ac:dyDescent="0.3"/>
    <row r="166" customFormat="1" x14ac:dyDescent="0.3"/>
    <row r="167" customFormat="1" x14ac:dyDescent="0.3"/>
    <row r="168" customFormat="1" x14ac:dyDescent="0.3"/>
    <row r="169" customFormat="1" x14ac:dyDescent="0.3"/>
    <row r="170" customFormat="1" x14ac:dyDescent="0.3"/>
    <row r="171" customFormat="1" x14ac:dyDescent="0.3"/>
    <row r="172" customFormat="1" x14ac:dyDescent="0.3"/>
    <row r="173" customFormat="1" x14ac:dyDescent="0.3"/>
    <row r="174" customFormat="1" x14ac:dyDescent="0.3"/>
    <row r="175" customFormat="1" x14ac:dyDescent="0.3"/>
    <row r="176" customFormat="1" x14ac:dyDescent="0.3"/>
    <row r="177" customFormat="1" x14ac:dyDescent="0.3"/>
    <row r="178" customFormat="1" x14ac:dyDescent="0.3"/>
    <row r="179" customFormat="1" x14ac:dyDescent="0.3"/>
    <row r="180" customFormat="1" x14ac:dyDescent="0.3"/>
    <row r="181" customFormat="1" x14ac:dyDescent="0.3"/>
    <row r="182" customFormat="1" x14ac:dyDescent="0.3"/>
    <row r="183" customFormat="1" x14ac:dyDescent="0.3"/>
    <row r="184" customFormat="1" x14ac:dyDescent="0.3"/>
    <row r="185" customFormat="1" x14ac:dyDescent="0.3"/>
    <row r="186" customFormat="1" x14ac:dyDescent="0.3"/>
    <row r="187" customFormat="1" x14ac:dyDescent="0.3"/>
    <row r="188" customFormat="1" x14ac:dyDescent="0.3"/>
    <row r="189" customFormat="1" x14ac:dyDescent="0.3"/>
    <row r="190" customFormat="1" x14ac:dyDescent="0.3"/>
    <row r="191" customFormat="1" x14ac:dyDescent="0.3"/>
    <row r="192" customFormat="1" x14ac:dyDescent="0.3"/>
    <row r="193" customFormat="1" x14ac:dyDescent="0.3"/>
    <row r="194" customFormat="1" x14ac:dyDescent="0.3"/>
    <row r="195" customFormat="1" x14ac:dyDescent="0.3"/>
    <row r="196" customFormat="1" x14ac:dyDescent="0.3"/>
    <row r="197" customFormat="1" x14ac:dyDescent="0.3"/>
    <row r="198" customFormat="1" x14ac:dyDescent="0.3"/>
    <row r="199" customFormat="1" x14ac:dyDescent="0.3"/>
    <row r="200" customFormat="1" x14ac:dyDescent="0.3"/>
    <row r="201" customFormat="1" x14ac:dyDescent="0.3"/>
    <row r="202" customFormat="1" x14ac:dyDescent="0.3"/>
    <row r="203" customFormat="1" x14ac:dyDescent="0.3"/>
    <row r="204" customFormat="1" x14ac:dyDescent="0.3"/>
    <row r="205" customFormat="1" x14ac:dyDescent="0.3"/>
    <row r="206" customFormat="1" x14ac:dyDescent="0.3"/>
    <row r="207" customFormat="1" x14ac:dyDescent="0.3"/>
    <row r="208" customFormat="1" x14ac:dyDescent="0.3"/>
    <row r="209" customFormat="1" x14ac:dyDescent="0.3"/>
    <row r="210" customFormat="1" x14ac:dyDescent="0.3"/>
    <row r="211" customFormat="1" x14ac:dyDescent="0.3"/>
    <row r="212" customFormat="1" x14ac:dyDescent="0.3"/>
    <row r="213" customFormat="1" x14ac:dyDescent="0.3"/>
    <row r="214" customFormat="1" x14ac:dyDescent="0.3"/>
    <row r="215" customFormat="1" x14ac:dyDescent="0.3"/>
    <row r="216" customFormat="1" x14ac:dyDescent="0.3"/>
    <row r="217" customFormat="1" x14ac:dyDescent="0.3"/>
    <row r="218" customFormat="1" x14ac:dyDescent="0.3"/>
    <row r="219" customFormat="1" x14ac:dyDescent="0.3"/>
    <row r="220" customFormat="1" x14ac:dyDescent="0.3"/>
    <row r="221" customFormat="1" x14ac:dyDescent="0.3"/>
    <row r="222" customFormat="1" x14ac:dyDescent="0.3"/>
    <row r="223" customFormat="1" x14ac:dyDescent="0.3"/>
    <row r="224" customFormat="1" x14ac:dyDescent="0.3"/>
    <row r="225" customFormat="1" x14ac:dyDescent="0.3"/>
    <row r="226" customFormat="1" x14ac:dyDescent="0.3"/>
    <row r="227" customFormat="1" x14ac:dyDescent="0.3"/>
    <row r="228" customFormat="1" x14ac:dyDescent="0.3"/>
    <row r="229" customFormat="1" x14ac:dyDescent="0.3"/>
    <row r="230" customFormat="1" x14ac:dyDescent="0.3"/>
    <row r="231" customFormat="1" x14ac:dyDescent="0.3"/>
    <row r="232" customFormat="1" x14ac:dyDescent="0.3"/>
    <row r="233" customFormat="1" x14ac:dyDescent="0.3"/>
    <row r="234" customFormat="1" x14ac:dyDescent="0.3"/>
    <row r="235" customFormat="1" x14ac:dyDescent="0.3"/>
    <row r="236" customFormat="1" x14ac:dyDescent="0.3"/>
    <row r="237" customFormat="1" x14ac:dyDescent="0.3"/>
    <row r="238" customFormat="1" x14ac:dyDescent="0.3"/>
    <row r="239" customFormat="1" x14ac:dyDescent="0.3"/>
    <row r="240" customFormat="1" x14ac:dyDescent="0.3"/>
    <row r="241" customFormat="1" x14ac:dyDescent="0.3"/>
    <row r="242" customFormat="1" x14ac:dyDescent="0.3"/>
    <row r="243" customFormat="1" x14ac:dyDescent="0.3"/>
    <row r="244" customFormat="1" x14ac:dyDescent="0.3"/>
    <row r="245" customFormat="1" x14ac:dyDescent="0.3"/>
    <row r="246" customFormat="1" x14ac:dyDescent="0.3"/>
    <row r="247" customFormat="1" x14ac:dyDescent="0.3"/>
    <row r="248" customFormat="1" x14ac:dyDescent="0.3"/>
    <row r="249" customFormat="1" x14ac:dyDescent="0.3"/>
    <row r="250" customFormat="1" x14ac:dyDescent="0.3"/>
    <row r="251" customFormat="1" x14ac:dyDescent="0.3"/>
    <row r="252" customFormat="1" x14ac:dyDescent="0.3"/>
    <row r="253" customFormat="1" x14ac:dyDescent="0.3"/>
    <row r="254" customFormat="1" x14ac:dyDescent="0.3"/>
    <row r="255" customFormat="1" x14ac:dyDescent="0.3"/>
    <row r="256" customFormat="1" x14ac:dyDescent="0.3"/>
    <row r="257" customFormat="1" x14ac:dyDescent="0.3"/>
    <row r="258" customFormat="1" x14ac:dyDescent="0.3"/>
    <row r="259" customFormat="1" x14ac:dyDescent="0.3"/>
    <row r="260" customFormat="1" x14ac:dyDescent="0.3"/>
    <row r="261" customFormat="1" x14ac:dyDescent="0.3"/>
    <row r="262" customFormat="1" x14ac:dyDescent="0.3"/>
    <row r="263" customFormat="1" x14ac:dyDescent="0.3"/>
    <row r="264" customFormat="1" x14ac:dyDescent="0.3"/>
    <row r="265" customFormat="1" x14ac:dyDescent="0.3"/>
    <row r="266" customFormat="1" x14ac:dyDescent="0.3"/>
    <row r="267" customFormat="1" x14ac:dyDescent="0.3"/>
    <row r="268" customFormat="1" x14ac:dyDescent="0.3"/>
    <row r="269" customFormat="1" x14ac:dyDescent="0.3"/>
    <row r="270" customFormat="1" x14ac:dyDescent="0.3"/>
    <row r="271" customFormat="1" x14ac:dyDescent="0.3"/>
    <row r="272" customFormat="1" x14ac:dyDescent="0.3"/>
    <row r="273" customFormat="1" x14ac:dyDescent="0.3"/>
    <row r="274" customFormat="1" x14ac:dyDescent="0.3"/>
    <row r="275" customFormat="1" x14ac:dyDescent="0.3"/>
    <row r="276" customFormat="1" x14ac:dyDescent="0.3"/>
    <row r="277" customFormat="1" x14ac:dyDescent="0.3"/>
    <row r="278" customFormat="1" x14ac:dyDescent="0.3"/>
    <row r="279" customFormat="1" x14ac:dyDescent="0.3"/>
    <row r="280" customFormat="1" x14ac:dyDescent="0.3"/>
    <row r="281" customFormat="1" x14ac:dyDescent="0.3"/>
    <row r="282" customFormat="1" x14ac:dyDescent="0.3"/>
    <row r="283" customFormat="1" x14ac:dyDescent="0.3"/>
    <row r="284" customFormat="1" x14ac:dyDescent="0.3"/>
    <row r="285" customFormat="1" x14ac:dyDescent="0.3"/>
    <row r="286" customFormat="1" x14ac:dyDescent="0.3"/>
    <row r="287" customFormat="1" x14ac:dyDescent="0.3"/>
    <row r="288" customFormat="1" x14ac:dyDescent="0.3"/>
    <row r="289" customFormat="1" x14ac:dyDescent="0.3"/>
    <row r="290" customFormat="1" x14ac:dyDescent="0.3"/>
    <row r="291" customFormat="1" x14ac:dyDescent="0.3"/>
    <row r="292" customFormat="1" x14ac:dyDescent="0.3"/>
    <row r="293" customFormat="1" x14ac:dyDescent="0.3"/>
    <row r="294" customFormat="1" x14ac:dyDescent="0.3"/>
    <row r="295" customFormat="1" x14ac:dyDescent="0.3"/>
    <row r="296" customFormat="1" x14ac:dyDescent="0.3"/>
    <row r="297" customFormat="1" x14ac:dyDescent="0.3"/>
    <row r="298" customFormat="1" x14ac:dyDescent="0.3"/>
    <row r="299" customFormat="1" x14ac:dyDescent="0.3"/>
    <row r="300" customFormat="1" x14ac:dyDescent="0.3"/>
    <row r="301" customFormat="1" x14ac:dyDescent="0.3"/>
    <row r="302" customFormat="1" x14ac:dyDescent="0.3"/>
    <row r="303" customFormat="1" x14ac:dyDescent="0.3"/>
    <row r="304" customFormat="1" x14ac:dyDescent="0.3"/>
    <row r="305" customFormat="1" x14ac:dyDescent="0.3"/>
    <row r="306" customFormat="1" x14ac:dyDescent="0.3"/>
    <row r="307" customFormat="1" x14ac:dyDescent="0.3"/>
    <row r="308" customFormat="1" x14ac:dyDescent="0.3"/>
    <row r="309" customFormat="1" x14ac:dyDescent="0.3"/>
    <row r="310" customFormat="1" x14ac:dyDescent="0.3"/>
    <row r="311" customFormat="1" x14ac:dyDescent="0.3"/>
    <row r="312" customFormat="1" x14ac:dyDescent="0.3"/>
    <row r="313" customFormat="1" x14ac:dyDescent="0.3"/>
    <row r="314" customFormat="1" x14ac:dyDescent="0.3"/>
    <row r="315" customFormat="1" x14ac:dyDescent="0.3"/>
    <row r="316" customFormat="1" x14ac:dyDescent="0.3"/>
    <row r="317" customFormat="1" x14ac:dyDescent="0.3"/>
    <row r="318" customFormat="1" x14ac:dyDescent="0.3"/>
    <row r="319" customFormat="1" x14ac:dyDescent="0.3"/>
    <row r="320" customFormat="1" x14ac:dyDescent="0.3"/>
    <row r="321" customFormat="1" x14ac:dyDescent="0.3"/>
    <row r="322" customFormat="1" x14ac:dyDescent="0.3"/>
    <row r="323" customFormat="1" x14ac:dyDescent="0.3"/>
    <row r="324" customFormat="1" x14ac:dyDescent="0.3"/>
    <row r="325" customFormat="1" x14ac:dyDescent="0.3"/>
    <row r="326" customFormat="1" x14ac:dyDescent="0.3"/>
    <row r="327" customFormat="1" x14ac:dyDescent="0.3"/>
    <row r="328" customFormat="1" x14ac:dyDescent="0.3"/>
    <row r="329" customFormat="1" x14ac:dyDescent="0.3"/>
    <row r="330" customFormat="1" x14ac:dyDescent="0.3"/>
    <row r="331" customFormat="1" x14ac:dyDescent="0.3"/>
    <row r="332" customFormat="1" x14ac:dyDescent="0.3"/>
    <row r="333" customFormat="1" x14ac:dyDescent="0.3"/>
    <row r="334" customFormat="1" x14ac:dyDescent="0.3"/>
    <row r="335" customFormat="1" x14ac:dyDescent="0.3"/>
    <row r="336" customFormat="1" x14ac:dyDescent="0.3"/>
    <row r="337" customFormat="1" x14ac:dyDescent="0.3"/>
    <row r="338" customFormat="1" x14ac:dyDescent="0.3"/>
    <row r="339" customFormat="1" x14ac:dyDescent="0.3"/>
    <row r="340" customFormat="1" x14ac:dyDescent="0.3"/>
    <row r="341" customFormat="1" x14ac:dyDescent="0.3"/>
    <row r="342" customFormat="1" x14ac:dyDescent="0.3"/>
    <row r="343" customFormat="1" x14ac:dyDescent="0.3"/>
    <row r="344" customFormat="1" x14ac:dyDescent="0.3"/>
    <row r="345" customFormat="1" x14ac:dyDescent="0.3"/>
    <row r="346" customFormat="1" x14ac:dyDescent="0.3"/>
    <row r="347" customFormat="1" x14ac:dyDescent="0.3"/>
    <row r="348" customFormat="1" x14ac:dyDescent="0.3"/>
    <row r="349" customFormat="1" x14ac:dyDescent="0.3"/>
    <row r="350" customFormat="1" x14ac:dyDescent="0.3"/>
    <row r="351" customFormat="1" x14ac:dyDescent="0.3"/>
    <row r="352" customFormat="1" x14ac:dyDescent="0.3"/>
    <row r="353" customFormat="1" x14ac:dyDescent="0.3"/>
    <row r="354" customFormat="1" x14ac:dyDescent="0.3"/>
    <row r="355" customFormat="1" x14ac:dyDescent="0.3"/>
    <row r="356" customFormat="1" x14ac:dyDescent="0.3"/>
    <row r="357" customFormat="1" x14ac:dyDescent="0.3"/>
    <row r="358" customFormat="1" x14ac:dyDescent="0.3"/>
    <row r="359" customFormat="1" x14ac:dyDescent="0.3"/>
    <row r="360" customFormat="1" x14ac:dyDescent="0.3"/>
    <row r="361" customFormat="1" x14ac:dyDescent="0.3"/>
    <row r="362" customFormat="1" x14ac:dyDescent="0.3"/>
    <row r="363" customFormat="1" x14ac:dyDescent="0.3"/>
    <row r="364" customFormat="1" x14ac:dyDescent="0.3"/>
    <row r="365" customFormat="1" x14ac:dyDescent="0.3"/>
    <row r="366" customFormat="1" x14ac:dyDescent="0.3"/>
    <row r="367" customFormat="1" x14ac:dyDescent="0.3"/>
    <row r="368" customFormat="1" x14ac:dyDescent="0.3"/>
    <row r="369" customFormat="1" x14ac:dyDescent="0.3"/>
    <row r="370" customFormat="1" x14ac:dyDescent="0.3"/>
    <row r="371" customFormat="1" x14ac:dyDescent="0.3"/>
    <row r="372" customFormat="1" x14ac:dyDescent="0.3"/>
    <row r="373" customFormat="1" x14ac:dyDescent="0.3"/>
    <row r="374" customFormat="1" x14ac:dyDescent="0.3"/>
    <row r="375" customFormat="1" x14ac:dyDescent="0.3"/>
    <row r="376" customFormat="1" x14ac:dyDescent="0.3"/>
    <row r="377" customFormat="1" x14ac:dyDescent="0.3"/>
    <row r="378" customFormat="1" x14ac:dyDescent="0.3"/>
    <row r="379" customFormat="1" x14ac:dyDescent="0.3"/>
    <row r="380" customFormat="1" x14ac:dyDescent="0.3"/>
    <row r="381" customFormat="1" x14ac:dyDescent="0.3"/>
    <row r="382" customFormat="1" x14ac:dyDescent="0.3"/>
    <row r="383" customFormat="1" x14ac:dyDescent="0.3"/>
    <row r="384" customFormat="1" x14ac:dyDescent="0.3"/>
    <row r="385" customFormat="1" x14ac:dyDescent="0.3"/>
    <row r="386" customFormat="1" x14ac:dyDescent="0.3"/>
    <row r="387" customFormat="1" x14ac:dyDescent="0.3"/>
    <row r="388" customFormat="1" x14ac:dyDescent="0.3"/>
    <row r="389" customFormat="1" x14ac:dyDescent="0.3"/>
    <row r="390" customFormat="1" x14ac:dyDescent="0.3"/>
    <row r="391" customFormat="1" x14ac:dyDescent="0.3"/>
    <row r="392" customFormat="1" x14ac:dyDescent="0.3"/>
    <row r="393" customFormat="1" x14ac:dyDescent="0.3"/>
    <row r="394" customFormat="1" x14ac:dyDescent="0.3"/>
    <row r="395" customFormat="1" x14ac:dyDescent="0.3"/>
    <row r="396" customFormat="1" x14ac:dyDescent="0.3"/>
    <row r="397" customFormat="1" x14ac:dyDescent="0.3"/>
    <row r="398" customFormat="1" x14ac:dyDescent="0.3"/>
    <row r="399" customFormat="1" x14ac:dyDescent="0.3"/>
    <row r="400" customFormat="1" x14ac:dyDescent="0.3"/>
    <row r="401" customFormat="1" x14ac:dyDescent="0.3"/>
    <row r="402" customFormat="1" x14ac:dyDescent="0.3"/>
    <row r="403" customFormat="1" x14ac:dyDescent="0.3"/>
    <row r="404" customFormat="1" x14ac:dyDescent="0.3"/>
    <row r="405" customFormat="1" x14ac:dyDescent="0.3"/>
    <row r="406" customFormat="1" x14ac:dyDescent="0.3"/>
    <row r="407" customFormat="1" x14ac:dyDescent="0.3"/>
    <row r="408" customFormat="1" x14ac:dyDescent="0.3"/>
    <row r="409" customFormat="1" x14ac:dyDescent="0.3"/>
    <row r="410" customFormat="1" x14ac:dyDescent="0.3"/>
    <row r="411" customFormat="1" x14ac:dyDescent="0.3"/>
    <row r="412" customFormat="1" x14ac:dyDescent="0.3"/>
    <row r="413" customFormat="1" x14ac:dyDescent="0.3"/>
    <row r="414" customFormat="1" x14ac:dyDescent="0.3"/>
    <row r="415" customFormat="1" x14ac:dyDescent="0.3"/>
    <row r="416" customFormat="1" x14ac:dyDescent="0.3"/>
    <row r="417" customFormat="1" x14ac:dyDescent="0.3"/>
    <row r="418" customFormat="1" x14ac:dyDescent="0.3"/>
    <row r="419" customFormat="1" x14ac:dyDescent="0.3"/>
    <row r="420" customFormat="1" x14ac:dyDescent="0.3"/>
    <row r="421" customFormat="1" x14ac:dyDescent="0.3"/>
    <row r="422" customFormat="1" x14ac:dyDescent="0.3"/>
    <row r="423" customFormat="1" x14ac:dyDescent="0.3"/>
    <row r="424" customFormat="1" x14ac:dyDescent="0.3"/>
    <row r="425" customFormat="1" x14ac:dyDescent="0.3"/>
    <row r="426" customFormat="1" x14ac:dyDescent="0.3"/>
    <row r="427" customFormat="1" x14ac:dyDescent="0.3"/>
    <row r="428" customFormat="1" x14ac:dyDescent="0.3"/>
    <row r="429" customFormat="1" x14ac:dyDescent="0.3"/>
    <row r="430" customFormat="1" x14ac:dyDescent="0.3"/>
    <row r="431" customFormat="1" x14ac:dyDescent="0.3"/>
    <row r="432" customFormat="1" x14ac:dyDescent="0.3"/>
    <row r="433" customFormat="1" x14ac:dyDescent="0.3"/>
    <row r="434" customFormat="1" x14ac:dyDescent="0.3"/>
    <row r="435" customFormat="1" x14ac:dyDescent="0.3"/>
    <row r="436" customFormat="1" x14ac:dyDescent="0.3"/>
    <row r="437" customFormat="1" x14ac:dyDescent="0.3"/>
    <row r="438" customFormat="1" x14ac:dyDescent="0.3"/>
    <row r="439" customFormat="1" x14ac:dyDescent="0.3"/>
    <row r="440" customFormat="1" x14ac:dyDescent="0.3"/>
    <row r="441" customFormat="1" x14ac:dyDescent="0.3"/>
    <row r="442" customFormat="1" x14ac:dyDescent="0.3"/>
    <row r="443" customFormat="1" x14ac:dyDescent="0.3"/>
    <row r="444" customFormat="1" x14ac:dyDescent="0.3"/>
    <row r="445" customFormat="1" x14ac:dyDescent="0.3"/>
    <row r="446" customFormat="1" x14ac:dyDescent="0.3"/>
    <row r="447" customFormat="1" x14ac:dyDescent="0.3"/>
    <row r="448" customFormat="1" x14ac:dyDescent="0.3"/>
    <row r="449" customFormat="1" x14ac:dyDescent="0.3"/>
    <row r="450" customFormat="1" x14ac:dyDescent="0.3"/>
    <row r="451" customFormat="1" x14ac:dyDescent="0.3"/>
    <row r="452" customFormat="1" x14ac:dyDescent="0.3"/>
    <row r="453" customFormat="1" x14ac:dyDescent="0.3"/>
    <row r="454" customFormat="1" x14ac:dyDescent="0.3"/>
    <row r="455" customFormat="1" x14ac:dyDescent="0.3"/>
    <row r="456" customFormat="1" x14ac:dyDescent="0.3"/>
    <row r="457" customFormat="1" x14ac:dyDescent="0.3"/>
    <row r="458" customFormat="1" x14ac:dyDescent="0.3"/>
    <row r="459" customFormat="1" x14ac:dyDescent="0.3"/>
    <row r="460" customFormat="1" x14ac:dyDescent="0.3"/>
    <row r="461" customFormat="1" x14ac:dyDescent="0.3"/>
    <row r="462" customFormat="1" x14ac:dyDescent="0.3"/>
    <row r="463" customFormat="1" x14ac:dyDescent="0.3"/>
    <row r="464" customFormat="1" x14ac:dyDescent="0.3"/>
    <row r="465" customFormat="1" x14ac:dyDescent="0.3"/>
    <row r="466" customFormat="1" x14ac:dyDescent="0.3"/>
    <row r="467" customFormat="1" x14ac:dyDescent="0.3"/>
    <row r="468" customFormat="1" x14ac:dyDescent="0.3"/>
    <row r="469" customFormat="1" x14ac:dyDescent="0.3"/>
    <row r="470" customFormat="1" x14ac:dyDescent="0.3"/>
    <row r="471" customFormat="1" x14ac:dyDescent="0.3"/>
    <row r="472" customFormat="1" x14ac:dyDescent="0.3"/>
    <row r="473" customFormat="1" x14ac:dyDescent="0.3"/>
    <row r="474" customFormat="1" x14ac:dyDescent="0.3"/>
    <row r="475" customFormat="1" x14ac:dyDescent="0.3"/>
    <row r="476" customFormat="1" x14ac:dyDescent="0.3"/>
    <row r="477" customFormat="1" x14ac:dyDescent="0.3"/>
    <row r="478" customFormat="1" x14ac:dyDescent="0.3"/>
    <row r="479" customFormat="1" x14ac:dyDescent="0.3"/>
    <row r="480" customFormat="1" x14ac:dyDescent="0.3"/>
    <row r="481" customFormat="1" x14ac:dyDescent="0.3"/>
    <row r="482" customFormat="1" x14ac:dyDescent="0.3"/>
    <row r="483" customFormat="1" x14ac:dyDescent="0.3"/>
    <row r="484" customFormat="1" x14ac:dyDescent="0.3"/>
    <row r="485" customFormat="1" x14ac:dyDescent="0.3"/>
    <row r="486" customFormat="1" x14ac:dyDescent="0.3"/>
    <row r="487" customFormat="1" x14ac:dyDescent="0.3"/>
    <row r="488" customFormat="1" x14ac:dyDescent="0.3"/>
    <row r="489" customFormat="1" x14ac:dyDescent="0.3"/>
    <row r="490" customFormat="1" x14ac:dyDescent="0.3"/>
    <row r="491" customFormat="1" x14ac:dyDescent="0.3"/>
    <row r="492" customFormat="1" x14ac:dyDescent="0.3"/>
    <row r="493" customFormat="1" x14ac:dyDescent="0.3"/>
    <row r="494" customFormat="1" x14ac:dyDescent="0.3"/>
    <row r="495" customFormat="1" x14ac:dyDescent="0.3"/>
    <row r="496" customFormat="1" x14ac:dyDescent="0.3"/>
    <row r="497" customFormat="1" x14ac:dyDescent="0.3"/>
    <row r="498" customFormat="1" x14ac:dyDescent="0.3"/>
    <row r="499" customFormat="1" x14ac:dyDescent="0.3"/>
    <row r="500" customFormat="1" x14ac:dyDescent="0.3"/>
    <row r="501" customFormat="1" x14ac:dyDescent="0.3"/>
    <row r="502" customFormat="1" x14ac:dyDescent="0.3"/>
    <row r="503" customFormat="1" x14ac:dyDescent="0.3"/>
    <row r="504" customFormat="1" x14ac:dyDescent="0.3"/>
    <row r="505" customFormat="1" x14ac:dyDescent="0.3"/>
    <row r="506" customFormat="1" x14ac:dyDescent="0.3"/>
    <row r="507" customFormat="1" x14ac:dyDescent="0.3"/>
    <row r="508" customFormat="1" x14ac:dyDescent="0.3"/>
    <row r="509" customFormat="1" x14ac:dyDescent="0.3"/>
    <row r="510" customFormat="1" x14ac:dyDescent="0.3"/>
    <row r="511" customFormat="1" x14ac:dyDescent="0.3"/>
    <row r="512" customFormat="1" x14ac:dyDescent="0.3"/>
    <row r="513" customFormat="1" x14ac:dyDescent="0.3"/>
    <row r="514" customFormat="1" x14ac:dyDescent="0.3"/>
    <row r="515" customFormat="1" x14ac:dyDescent="0.3"/>
    <row r="516" customFormat="1" x14ac:dyDescent="0.3"/>
    <row r="517" customFormat="1" x14ac:dyDescent="0.3"/>
    <row r="518" customFormat="1" x14ac:dyDescent="0.3"/>
    <row r="519" customFormat="1" x14ac:dyDescent="0.3"/>
    <row r="520" customFormat="1" x14ac:dyDescent="0.3"/>
    <row r="521" customFormat="1" x14ac:dyDescent="0.3"/>
    <row r="522" customFormat="1" x14ac:dyDescent="0.3"/>
    <row r="523" customFormat="1" x14ac:dyDescent="0.3"/>
    <row r="524" customFormat="1" x14ac:dyDescent="0.3"/>
    <row r="525" customFormat="1" x14ac:dyDescent="0.3"/>
    <row r="526" customFormat="1" x14ac:dyDescent="0.3"/>
    <row r="527" customFormat="1" x14ac:dyDescent="0.3"/>
    <row r="528" customFormat="1" x14ac:dyDescent="0.3"/>
    <row r="529" customFormat="1" x14ac:dyDescent="0.3"/>
    <row r="530" customFormat="1" x14ac:dyDescent="0.3"/>
    <row r="531" customFormat="1" x14ac:dyDescent="0.3"/>
    <row r="532" customFormat="1" x14ac:dyDescent="0.3"/>
    <row r="533" customFormat="1" x14ac:dyDescent="0.3"/>
    <row r="534" customFormat="1" x14ac:dyDescent="0.3"/>
    <row r="535" customFormat="1" x14ac:dyDescent="0.3"/>
    <row r="536" customFormat="1" x14ac:dyDescent="0.3"/>
    <row r="537" customFormat="1" x14ac:dyDescent="0.3"/>
    <row r="538" customFormat="1" x14ac:dyDescent="0.3"/>
    <row r="539" customFormat="1" x14ac:dyDescent="0.3"/>
    <row r="540" customFormat="1" x14ac:dyDescent="0.3"/>
    <row r="541" customFormat="1" x14ac:dyDescent="0.3"/>
    <row r="542" customFormat="1" x14ac:dyDescent="0.3"/>
    <row r="543" customFormat="1" x14ac:dyDescent="0.3"/>
    <row r="544" customFormat="1" x14ac:dyDescent="0.3"/>
    <row r="545" customFormat="1" x14ac:dyDescent="0.3"/>
    <row r="546" customFormat="1" x14ac:dyDescent="0.3"/>
    <row r="547" customFormat="1" x14ac:dyDescent="0.3"/>
    <row r="548" customFormat="1" x14ac:dyDescent="0.3"/>
    <row r="549" customFormat="1" x14ac:dyDescent="0.3"/>
    <row r="550" customFormat="1" x14ac:dyDescent="0.3"/>
    <row r="551" customFormat="1" x14ac:dyDescent="0.3"/>
    <row r="552" customFormat="1" x14ac:dyDescent="0.3"/>
    <row r="553" customFormat="1" x14ac:dyDescent="0.3"/>
    <row r="554" customFormat="1" x14ac:dyDescent="0.3"/>
    <row r="555" customFormat="1" x14ac:dyDescent="0.3"/>
    <row r="556" customFormat="1" x14ac:dyDescent="0.3"/>
    <row r="557" customFormat="1" x14ac:dyDescent="0.3"/>
    <row r="558" customFormat="1" x14ac:dyDescent="0.3"/>
    <row r="559" customFormat="1" x14ac:dyDescent="0.3"/>
    <row r="560" customFormat="1" x14ac:dyDescent="0.3"/>
    <row r="561" customFormat="1" x14ac:dyDescent="0.3"/>
    <row r="562" customFormat="1" x14ac:dyDescent="0.3"/>
    <row r="563" customFormat="1" x14ac:dyDescent="0.3"/>
    <row r="564" customFormat="1" x14ac:dyDescent="0.3"/>
    <row r="565" customFormat="1" x14ac:dyDescent="0.3"/>
    <row r="566" customFormat="1" x14ac:dyDescent="0.3"/>
    <row r="567" customFormat="1" x14ac:dyDescent="0.3"/>
    <row r="568" customFormat="1" x14ac:dyDescent="0.3"/>
    <row r="569" customFormat="1" x14ac:dyDescent="0.3"/>
    <row r="570" customFormat="1" x14ac:dyDescent="0.3"/>
    <row r="571" customFormat="1" x14ac:dyDescent="0.3"/>
    <row r="572" customFormat="1" x14ac:dyDescent="0.3"/>
    <row r="573" customFormat="1" x14ac:dyDescent="0.3"/>
    <row r="574" customFormat="1" x14ac:dyDescent="0.3"/>
    <row r="575" customFormat="1" x14ac:dyDescent="0.3"/>
    <row r="576" customFormat="1" x14ac:dyDescent="0.3"/>
    <row r="577" customFormat="1" x14ac:dyDescent="0.3"/>
    <row r="578" customFormat="1" x14ac:dyDescent="0.3"/>
    <row r="579" customFormat="1" x14ac:dyDescent="0.3"/>
    <row r="580" customFormat="1" x14ac:dyDescent="0.3"/>
    <row r="581" customFormat="1" x14ac:dyDescent="0.3"/>
    <row r="582" customFormat="1" x14ac:dyDescent="0.3"/>
    <row r="583" customFormat="1" x14ac:dyDescent="0.3"/>
    <row r="584" customFormat="1" x14ac:dyDescent="0.3"/>
    <row r="585" customFormat="1" x14ac:dyDescent="0.3"/>
    <row r="586" customFormat="1" x14ac:dyDescent="0.3"/>
    <row r="587" customFormat="1" x14ac:dyDescent="0.3"/>
    <row r="588" customFormat="1" x14ac:dyDescent="0.3"/>
    <row r="589" customFormat="1" x14ac:dyDescent="0.3"/>
    <row r="590" customFormat="1" x14ac:dyDescent="0.3"/>
    <row r="591" customFormat="1" x14ac:dyDescent="0.3"/>
    <row r="592" customFormat="1" x14ac:dyDescent="0.3"/>
    <row r="593" customFormat="1" x14ac:dyDescent="0.3"/>
    <row r="594" customFormat="1" x14ac:dyDescent="0.3"/>
    <row r="595" customFormat="1" x14ac:dyDescent="0.3"/>
    <row r="596" customFormat="1" x14ac:dyDescent="0.3"/>
    <row r="597" customFormat="1" x14ac:dyDescent="0.3"/>
    <row r="598" customFormat="1" x14ac:dyDescent="0.3"/>
    <row r="599" customFormat="1" x14ac:dyDescent="0.3"/>
    <row r="600" customFormat="1" x14ac:dyDescent="0.3"/>
    <row r="601" customFormat="1" x14ac:dyDescent="0.3"/>
    <row r="602" customFormat="1" x14ac:dyDescent="0.3"/>
    <row r="603" customFormat="1" x14ac:dyDescent="0.3"/>
    <row r="604" customFormat="1" x14ac:dyDescent="0.3"/>
    <row r="605" customFormat="1" x14ac:dyDescent="0.3"/>
    <row r="606" customFormat="1" x14ac:dyDescent="0.3"/>
    <row r="607" customFormat="1" x14ac:dyDescent="0.3"/>
    <row r="608" customFormat="1" x14ac:dyDescent="0.3"/>
    <row r="609" customFormat="1" x14ac:dyDescent="0.3"/>
    <row r="610" customFormat="1" x14ac:dyDescent="0.3"/>
    <row r="611" customFormat="1" x14ac:dyDescent="0.3"/>
    <row r="612" customFormat="1" x14ac:dyDescent="0.3"/>
    <row r="613" customFormat="1" x14ac:dyDescent="0.3"/>
    <row r="614" customFormat="1" x14ac:dyDescent="0.3"/>
    <row r="615" customFormat="1" x14ac:dyDescent="0.3"/>
    <row r="616" customFormat="1" x14ac:dyDescent="0.3"/>
    <row r="617" customFormat="1" x14ac:dyDescent="0.3"/>
    <row r="618" customFormat="1" x14ac:dyDescent="0.3"/>
    <row r="619" customFormat="1" x14ac:dyDescent="0.3"/>
    <row r="620" customFormat="1" x14ac:dyDescent="0.3"/>
    <row r="621" customFormat="1" x14ac:dyDescent="0.3"/>
    <row r="622" customFormat="1" x14ac:dyDescent="0.3"/>
    <row r="623" customFormat="1" x14ac:dyDescent="0.3"/>
    <row r="624" customFormat="1" x14ac:dyDescent="0.3"/>
    <row r="625" customFormat="1" x14ac:dyDescent="0.3"/>
    <row r="626" customFormat="1" x14ac:dyDescent="0.3"/>
    <row r="627" customFormat="1" x14ac:dyDescent="0.3"/>
    <row r="628" customFormat="1" x14ac:dyDescent="0.3"/>
    <row r="629" customFormat="1" x14ac:dyDescent="0.3"/>
    <row r="630" customFormat="1" x14ac:dyDescent="0.3"/>
    <row r="631" customFormat="1" x14ac:dyDescent="0.3"/>
    <row r="632" customFormat="1" x14ac:dyDescent="0.3"/>
    <row r="633" customFormat="1" x14ac:dyDescent="0.3"/>
    <row r="634" customFormat="1" x14ac:dyDescent="0.3"/>
    <row r="635" customFormat="1" x14ac:dyDescent="0.3"/>
    <row r="636" customFormat="1" x14ac:dyDescent="0.3"/>
    <row r="637" customFormat="1" x14ac:dyDescent="0.3"/>
    <row r="638" customFormat="1" x14ac:dyDescent="0.3"/>
    <row r="639" customFormat="1" x14ac:dyDescent="0.3"/>
    <row r="640" customFormat="1" x14ac:dyDescent="0.3"/>
    <row r="641" customFormat="1" x14ac:dyDescent="0.3"/>
    <row r="642" customFormat="1" x14ac:dyDescent="0.3"/>
    <row r="643" customFormat="1" x14ac:dyDescent="0.3"/>
    <row r="644" customFormat="1" x14ac:dyDescent="0.3"/>
    <row r="645" customFormat="1" x14ac:dyDescent="0.3"/>
    <row r="646" customFormat="1" x14ac:dyDescent="0.3"/>
    <row r="647" customFormat="1" x14ac:dyDescent="0.3"/>
    <row r="648" customFormat="1" x14ac:dyDescent="0.3"/>
    <row r="649" customFormat="1" x14ac:dyDescent="0.3"/>
    <row r="650" customFormat="1" x14ac:dyDescent="0.3"/>
    <row r="651" customFormat="1" x14ac:dyDescent="0.3"/>
    <row r="652" customFormat="1" x14ac:dyDescent="0.3"/>
    <row r="653" customFormat="1" x14ac:dyDescent="0.3"/>
    <row r="654" customFormat="1" x14ac:dyDescent="0.3"/>
    <row r="655" customFormat="1" x14ac:dyDescent="0.3"/>
    <row r="656" customFormat="1" x14ac:dyDescent="0.3"/>
    <row r="657" customFormat="1" x14ac:dyDescent="0.3"/>
    <row r="658" customFormat="1" x14ac:dyDescent="0.3"/>
    <row r="659" customFormat="1" x14ac:dyDescent="0.3"/>
    <row r="660" customFormat="1" x14ac:dyDescent="0.3"/>
    <row r="661" customFormat="1" x14ac:dyDescent="0.3"/>
    <row r="662" customFormat="1" x14ac:dyDescent="0.3"/>
    <row r="663" customFormat="1" x14ac:dyDescent="0.3"/>
    <row r="664" customFormat="1" x14ac:dyDescent="0.3"/>
    <row r="665" customFormat="1" x14ac:dyDescent="0.3"/>
    <row r="666" customFormat="1" x14ac:dyDescent="0.3"/>
    <row r="667" customFormat="1" x14ac:dyDescent="0.3"/>
    <row r="668" customFormat="1" x14ac:dyDescent="0.3"/>
    <row r="669" customFormat="1" x14ac:dyDescent="0.3"/>
    <row r="670" customFormat="1" x14ac:dyDescent="0.3"/>
    <row r="671" customFormat="1" x14ac:dyDescent="0.3"/>
    <row r="672" customFormat="1" x14ac:dyDescent="0.3"/>
    <row r="673" customFormat="1" x14ac:dyDescent="0.3"/>
    <row r="674" customFormat="1" x14ac:dyDescent="0.3"/>
    <row r="675" customFormat="1" x14ac:dyDescent="0.3"/>
    <row r="676" customFormat="1" x14ac:dyDescent="0.3"/>
    <row r="677" customFormat="1" x14ac:dyDescent="0.3"/>
    <row r="678" customFormat="1" x14ac:dyDescent="0.3"/>
    <row r="679" customFormat="1" x14ac:dyDescent="0.3"/>
    <row r="680" customFormat="1" x14ac:dyDescent="0.3"/>
    <row r="681" customFormat="1" x14ac:dyDescent="0.3"/>
    <row r="682" customFormat="1" x14ac:dyDescent="0.3"/>
    <row r="683" customFormat="1" x14ac:dyDescent="0.3"/>
    <row r="684" customFormat="1" x14ac:dyDescent="0.3"/>
    <row r="685" customFormat="1" x14ac:dyDescent="0.3"/>
    <row r="686" customFormat="1" x14ac:dyDescent="0.3"/>
    <row r="687" customFormat="1" x14ac:dyDescent="0.3"/>
    <row r="688" customFormat="1" x14ac:dyDescent="0.3"/>
    <row r="689" customFormat="1" x14ac:dyDescent="0.3"/>
    <row r="690" customFormat="1" x14ac:dyDescent="0.3"/>
    <row r="691" customFormat="1" x14ac:dyDescent="0.3"/>
    <row r="692" customFormat="1" x14ac:dyDescent="0.3"/>
    <row r="693" customFormat="1" x14ac:dyDescent="0.3"/>
    <row r="694" customFormat="1" x14ac:dyDescent="0.3"/>
    <row r="695" customFormat="1" x14ac:dyDescent="0.3"/>
    <row r="696" customFormat="1" x14ac:dyDescent="0.3"/>
    <row r="697" customFormat="1" x14ac:dyDescent="0.3"/>
    <row r="698" customFormat="1" x14ac:dyDescent="0.3"/>
    <row r="699" customFormat="1" x14ac:dyDescent="0.3"/>
    <row r="700" customFormat="1" x14ac:dyDescent="0.3"/>
    <row r="701" customFormat="1" x14ac:dyDescent="0.3"/>
    <row r="702" customFormat="1" x14ac:dyDescent="0.3"/>
    <row r="703" customFormat="1" x14ac:dyDescent="0.3"/>
    <row r="704" customFormat="1" x14ac:dyDescent="0.3"/>
    <row r="705" customFormat="1" x14ac:dyDescent="0.3"/>
    <row r="706" customFormat="1" x14ac:dyDescent="0.3"/>
    <row r="707" customFormat="1" x14ac:dyDescent="0.3"/>
    <row r="708" customFormat="1" x14ac:dyDescent="0.3"/>
    <row r="709" customFormat="1" x14ac:dyDescent="0.3"/>
    <row r="710" customFormat="1" x14ac:dyDescent="0.3"/>
    <row r="711" customFormat="1" x14ac:dyDescent="0.3"/>
    <row r="712" customFormat="1" x14ac:dyDescent="0.3"/>
    <row r="713" customFormat="1" x14ac:dyDescent="0.3"/>
    <row r="714" customFormat="1" x14ac:dyDescent="0.3"/>
    <row r="715" customFormat="1" x14ac:dyDescent="0.3"/>
    <row r="716" customFormat="1" x14ac:dyDescent="0.3"/>
    <row r="717" customFormat="1" x14ac:dyDescent="0.3"/>
    <row r="718" customFormat="1" x14ac:dyDescent="0.3"/>
    <row r="719" customFormat="1" x14ac:dyDescent="0.3"/>
    <row r="720" customFormat="1" x14ac:dyDescent="0.3"/>
    <row r="721" customFormat="1" x14ac:dyDescent="0.3"/>
    <row r="722" customFormat="1" x14ac:dyDescent="0.3"/>
    <row r="723" customFormat="1" x14ac:dyDescent="0.3"/>
    <row r="724" customFormat="1" x14ac:dyDescent="0.3"/>
    <row r="725" customFormat="1" x14ac:dyDescent="0.3"/>
    <row r="726" customFormat="1" x14ac:dyDescent="0.3"/>
    <row r="727" customFormat="1" x14ac:dyDescent="0.3"/>
    <row r="728" customFormat="1" x14ac:dyDescent="0.3"/>
    <row r="729" customFormat="1" x14ac:dyDescent="0.3"/>
    <row r="730" customFormat="1" x14ac:dyDescent="0.3"/>
    <row r="731" customFormat="1" x14ac:dyDescent="0.3"/>
    <row r="732" customFormat="1" x14ac:dyDescent="0.3"/>
    <row r="733" customFormat="1" x14ac:dyDescent="0.3"/>
    <row r="734" customFormat="1" x14ac:dyDescent="0.3"/>
    <row r="735" customFormat="1" x14ac:dyDescent="0.3"/>
    <row r="736" customFormat="1" x14ac:dyDescent="0.3"/>
    <row r="737" customFormat="1" x14ac:dyDescent="0.3"/>
    <row r="738" customFormat="1" x14ac:dyDescent="0.3"/>
    <row r="739" customFormat="1" x14ac:dyDescent="0.3"/>
    <row r="740" customFormat="1" x14ac:dyDescent="0.3"/>
    <row r="741" customFormat="1" x14ac:dyDescent="0.3"/>
    <row r="742" customFormat="1" x14ac:dyDescent="0.3"/>
    <row r="743" customFormat="1" x14ac:dyDescent="0.3"/>
    <row r="744" customFormat="1" x14ac:dyDescent="0.3"/>
    <row r="745" customFormat="1" x14ac:dyDescent="0.3"/>
    <row r="746" customFormat="1" x14ac:dyDescent="0.3"/>
    <row r="747" customFormat="1" x14ac:dyDescent="0.3"/>
    <row r="748" customFormat="1" x14ac:dyDescent="0.3"/>
    <row r="749" customFormat="1" x14ac:dyDescent="0.3"/>
    <row r="750" customFormat="1" x14ac:dyDescent="0.3"/>
    <row r="751" customFormat="1" x14ac:dyDescent="0.3"/>
    <row r="752" customFormat="1" x14ac:dyDescent="0.3"/>
    <row r="753" customFormat="1" x14ac:dyDescent="0.3"/>
    <row r="754" customFormat="1" x14ac:dyDescent="0.3"/>
    <row r="755" customFormat="1" x14ac:dyDescent="0.3"/>
    <row r="756" customFormat="1" x14ac:dyDescent="0.3"/>
    <row r="757" customFormat="1" x14ac:dyDescent="0.3"/>
    <row r="758" customFormat="1" x14ac:dyDescent="0.3"/>
    <row r="759" customFormat="1" x14ac:dyDescent="0.3"/>
    <row r="760" customFormat="1" x14ac:dyDescent="0.3"/>
    <row r="761" customFormat="1" x14ac:dyDescent="0.3"/>
    <row r="762" customFormat="1" x14ac:dyDescent="0.3"/>
    <row r="763" customFormat="1" x14ac:dyDescent="0.3"/>
    <row r="764" customFormat="1" x14ac:dyDescent="0.3"/>
    <row r="765" customFormat="1" x14ac:dyDescent="0.3"/>
    <row r="766" customFormat="1" x14ac:dyDescent="0.3"/>
    <row r="767" customFormat="1" x14ac:dyDescent="0.3"/>
    <row r="768" customFormat="1" x14ac:dyDescent="0.3"/>
    <row r="769" customFormat="1" x14ac:dyDescent="0.3"/>
    <row r="770" customFormat="1" x14ac:dyDescent="0.3"/>
    <row r="771" customFormat="1" x14ac:dyDescent="0.3"/>
    <row r="772" customFormat="1" x14ac:dyDescent="0.3"/>
    <row r="773" customFormat="1" x14ac:dyDescent="0.3"/>
    <row r="774" customFormat="1" x14ac:dyDescent="0.3"/>
    <row r="775" customFormat="1" x14ac:dyDescent="0.3"/>
    <row r="776" customFormat="1" x14ac:dyDescent="0.3"/>
    <row r="777" customFormat="1" x14ac:dyDescent="0.3"/>
    <row r="778" customFormat="1" x14ac:dyDescent="0.3"/>
    <row r="779" customFormat="1" x14ac:dyDescent="0.3"/>
    <row r="780" customFormat="1" x14ac:dyDescent="0.3"/>
    <row r="781" customFormat="1" x14ac:dyDescent="0.3"/>
    <row r="782" customFormat="1" x14ac:dyDescent="0.3"/>
    <row r="783" customFormat="1" x14ac:dyDescent="0.3"/>
    <row r="784" customFormat="1" x14ac:dyDescent="0.3"/>
    <row r="785" customFormat="1" x14ac:dyDescent="0.3"/>
    <row r="786" customFormat="1" x14ac:dyDescent="0.3"/>
    <row r="787" customFormat="1" x14ac:dyDescent="0.3"/>
    <row r="788" customFormat="1" x14ac:dyDescent="0.3"/>
    <row r="789" customFormat="1" x14ac:dyDescent="0.3"/>
    <row r="790" customFormat="1" x14ac:dyDescent="0.3"/>
    <row r="791" customFormat="1" x14ac:dyDescent="0.3"/>
    <row r="792" customFormat="1" x14ac:dyDescent="0.3"/>
    <row r="793" customFormat="1" x14ac:dyDescent="0.3"/>
    <row r="794" customFormat="1" x14ac:dyDescent="0.3"/>
    <row r="795" customFormat="1" x14ac:dyDescent="0.3"/>
    <row r="796" customFormat="1" x14ac:dyDescent="0.3"/>
    <row r="797" customFormat="1" x14ac:dyDescent="0.3"/>
    <row r="798" customFormat="1" x14ac:dyDescent="0.3"/>
    <row r="799" customFormat="1" x14ac:dyDescent="0.3"/>
    <row r="800" customFormat="1" x14ac:dyDescent="0.3"/>
    <row r="801" customFormat="1" x14ac:dyDescent="0.3"/>
    <row r="802" customFormat="1" x14ac:dyDescent="0.3"/>
    <row r="803" customFormat="1" x14ac:dyDescent="0.3"/>
    <row r="804" customFormat="1" x14ac:dyDescent="0.3"/>
    <row r="805" customFormat="1" x14ac:dyDescent="0.3"/>
    <row r="806" customFormat="1" x14ac:dyDescent="0.3"/>
    <row r="807" customFormat="1" x14ac:dyDescent="0.3"/>
    <row r="808" customFormat="1" x14ac:dyDescent="0.3"/>
    <row r="809" customFormat="1" x14ac:dyDescent="0.3"/>
    <row r="810" customFormat="1" x14ac:dyDescent="0.3"/>
    <row r="811" customFormat="1" x14ac:dyDescent="0.3"/>
    <row r="812" customFormat="1" x14ac:dyDescent="0.3"/>
    <row r="813" customFormat="1" x14ac:dyDescent="0.3"/>
    <row r="814" customFormat="1" x14ac:dyDescent="0.3"/>
    <row r="815" customFormat="1" x14ac:dyDescent="0.3"/>
    <row r="816" customFormat="1" x14ac:dyDescent="0.3"/>
    <row r="817" customFormat="1" x14ac:dyDescent="0.3"/>
    <row r="818" customFormat="1" x14ac:dyDescent="0.3"/>
    <row r="819" customFormat="1" x14ac:dyDescent="0.3"/>
    <row r="820" customFormat="1" x14ac:dyDescent="0.3"/>
    <row r="821" customFormat="1" x14ac:dyDescent="0.3"/>
    <row r="822" customFormat="1" x14ac:dyDescent="0.3"/>
    <row r="823" customFormat="1" x14ac:dyDescent="0.3"/>
    <row r="824" customFormat="1" x14ac:dyDescent="0.3"/>
    <row r="825" customFormat="1" x14ac:dyDescent="0.3"/>
    <row r="826" customFormat="1" x14ac:dyDescent="0.3"/>
    <row r="827" customFormat="1" x14ac:dyDescent="0.3"/>
    <row r="828" customFormat="1" x14ac:dyDescent="0.3"/>
    <row r="829" customFormat="1" x14ac:dyDescent="0.3"/>
    <row r="830" customFormat="1" x14ac:dyDescent="0.3"/>
    <row r="831" customFormat="1" x14ac:dyDescent="0.3"/>
    <row r="832" customFormat="1" x14ac:dyDescent="0.3"/>
    <row r="833" customFormat="1" x14ac:dyDescent="0.3"/>
    <row r="834" customFormat="1" x14ac:dyDescent="0.3"/>
    <row r="835" customFormat="1" x14ac:dyDescent="0.3"/>
    <row r="836" customFormat="1" x14ac:dyDescent="0.3"/>
    <row r="837" customFormat="1" x14ac:dyDescent="0.3"/>
    <row r="838" customFormat="1" x14ac:dyDescent="0.3"/>
    <row r="839" customFormat="1" x14ac:dyDescent="0.3"/>
    <row r="840" customFormat="1" x14ac:dyDescent="0.3"/>
    <row r="841" customFormat="1" x14ac:dyDescent="0.3"/>
    <row r="842" customFormat="1" x14ac:dyDescent="0.3"/>
    <row r="843" customFormat="1" x14ac:dyDescent="0.3"/>
    <row r="844" customFormat="1" x14ac:dyDescent="0.3"/>
    <row r="845" customFormat="1" x14ac:dyDescent="0.3"/>
    <row r="846" customFormat="1" x14ac:dyDescent="0.3"/>
    <row r="847" customFormat="1" x14ac:dyDescent="0.3"/>
    <row r="848" customFormat="1" x14ac:dyDescent="0.3"/>
    <row r="849" customFormat="1" x14ac:dyDescent="0.3"/>
    <row r="850" customFormat="1" x14ac:dyDescent="0.3"/>
    <row r="851" customFormat="1" x14ac:dyDescent="0.3"/>
    <row r="852" customFormat="1" x14ac:dyDescent="0.3"/>
    <row r="853" customFormat="1" x14ac:dyDescent="0.3"/>
    <row r="854" customFormat="1" x14ac:dyDescent="0.3"/>
    <row r="855" customFormat="1" x14ac:dyDescent="0.3"/>
    <row r="856" customFormat="1" x14ac:dyDescent="0.3"/>
    <row r="857" customFormat="1" x14ac:dyDescent="0.3"/>
    <row r="858" customFormat="1" x14ac:dyDescent="0.3"/>
    <row r="859" customFormat="1" x14ac:dyDescent="0.3"/>
    <row r="860" customFormat="1" x14ac:dyDescent="0.3"/>
    <row r="861" customFormat="1" x14ac:dyDescent="0.3"/>
    <row r="862" customFormat="1" x14ac:dyDescent="0.3"/>
    <row r="863" customFormat="1" x14ac:dyDescent="0.3"/>
    <row r="864" customFormat="1" x14ac:dyDescent="0.3"/>
    <row r="865" customFormat="1" x14ac:dyDescent="0.3"/>
    <row r="866" customFormat="1" x14ac:dyDescent="0.3"/>
    <row r="867" customFormat="1" x14ac:dyDescent="0.3"/>
    <row r="868" customFormat="1" x14ac:dyDescent="0.3"/>
    <row r="869" customFormat="1" x14ac:dyDescent="0.3"/>
    <row r="870" customFormat="1" x14ac:dyDescent="0.3"/>
    <row r="871" customFormat="1" x14ac:dyDescent="0.3"/>
    <row r="872" customFormat="1" x14ac:dyDescent="0.3"/>
    <row r="873" customFormat="1" x14ac:dyDescent="0.3"/>
    <row r="874" customFormat="1" x14ac:dyDescent="0.3"/>
    <row r="875" customFormat="1" x14ac:dyDescent="0.3"/>
    <row r="876" customFormat="1" x14ac:dyDescent="0.3"/>
    <row r="877" customFormat="1" x14ac:dyDescent="0.3"/>
    <row r="878" customFormat="1" x14ac:dyDescent="0.3"/>
    <row r="879" customFormat="1" x14ac:dyDescent="0.3"/>
    <row r="880" customFormat="1" x14ac:dyDescent="0.3"/>
    <row r="881" customFormat="1" x14ac:dyDescent="0.3"/>
    <row r="882" customFormat="1" x14ac:dyDescent="0.3"/>
    <row r="883" customFormat="1" x14ac:dyDescent="0.3"/>
    <row r="884" customFormat="1" x14ac:dyDescent="0.3"/>
    <row r="885" customFormat="1" x14ac:dyDescent="0.3"/>
    <row r="886" customFormat="1" x14ac:dyDescent="0.3"/>
    <row r="887" customFormat="1" x14ac:dyDescent="0.3"/>
    <row r="888" customFormat="1" x14ac:dyDescent="0.3"/>
    <row r="889" customFormat="1" x14ac:dyDescent="0.3"/>
    <row r="890" customFormat="1" x14ac:dyDescent="0.3"/>
    <row r="891" customFormat="1" x14ac:dyDescent="0.3"/>
    <row r="892" customFormat="1" x14ac:dyDescent="0.3"/>
    <row r="893" customFormat="1" x14ac:dyDescent="0.3"/>
    <row r="894" customFormat="1" x14ac:dyDescent="0.3"/>
    <row r="895" customFormat="1" x14ac:dyDescent="0.3"/>
    <row r="896" customFormat="1" x14ac:dyDescent="0.3"/>
    <row r="897" customFormat="1" x14ac:dyDescent="0.3"/>
    <row r="898" customFormat="1" x14ac:dyDescent="0.3"/>
    <row r="899" customFormat="1" x14ac:dyDescent="0.3"/>
    <row r="900" customFormat="1" x14ac:dyDescent="0.3"/>
    <row r="901" customFormat="1" x14ac:dyDescent="0.3"/>
    <row r="902" customFormat="1" x14ac:dyDescent="0.3"/>
    <row r="903" customFormat="1" x14ac:dyDescent="0.3"/>
    <row r="904" customFormat="1" x14ac:dyDescent="0.3"/>
    <row r="905" customFormat="1" x14ac:dyDescent="0.3"/>
    <row r="906" customFormat="1" x14ac:dyDescent="0.3"/>
    <row r="907" customFormat="1" x14ac:dyDescent="0.3"/>
    <row r="908" customFormat="1" x14ac:dyDescent="0.3"/>
    <row r="909" customFormat="1" x14ac:dyDescent="0.3"/>
    <row r="910" customFormat="1" x14ac:dyDescent="0.3"/>
    <row r="911" customFormat="1" x14ac:dyDescent="0.3"/>
    <row r="912" customFormat="1" x14ac:dyDescent="0.3"/>
    <row r="913" customFormat="1" x14ac:dyDescent="0.3"/>
    <row r="914" customFormat="1" x14ac:dyDescent="0.3"/>
    <row r="915" customFormat="1" x14ac:dyDescent="0.3"/>
    <row r="916" customFormat="1" x14ac:dyDescent="0.3"/>
    <row r="917" customFormat="1" x14ac:dyDescent="0.3"/>
    <row r="918" customFormat="1" x14ac:dyDescent="0.3"/>
    <row r="919" customFormat="1" x14ac:dyDescent="0.3"/>
    <row r="920" customFormat="1" x14ac:dyDescent="0.3"/>
    <row r="921" customFormat="1" x14ac:dyDescent="0.3"/>
    <row r="922" customFormat="1" x14ac:dyDescent="0.3"/>
    <row r="923" customFormat="1" x14ac:dyDescent="0.3"/>
    <row r="924" customFormat="1" x14ac:dyDescent="0.3"/>
    <row r="925" customFormat="1" x14ac:dyDescent="0.3"/>
    <row r="926" customFormat="1" x14ac:dyDescent="0.3"/>
    <row r="927" customFormat="1" x14ac:dyDescent="0.3"/>
    <row r="928" customFormat="1" x14ac:dyDescent="0.3"/>
    <row r="929" customFormat="1" x14ac:dyDescent="0.3"/>
    <row r="930" customFormat="1" x14ac:dyDescent="0.3"/>
    <row r="931" customFormat="1" x14ac:dyDescent="0.3"/>
    <row r="932" customFormat="1" x14ac:dyDescent="0.3"/>
    <row r="933" customFormat="1" x14ac:dyDescent="0.3"/>
    <row r="934" customFormat="1" x14ac:dyDescent="0.3"/>
    <row r="935" customFormat="1" x14ac:dyDescent="0.3"/>
    <row r="936" customFormat="1" x14ac:dyDescent="0.3"/>
    <row r="937" customFormat="1" x14ac:dyDescent="0.3"/>
    <row r="938" customFormat="1" x14ac:dyDescent="0.3"/>
    <row r="939" customFormat="1" x14ac:dyDescent="0.3"/>
    <row r="940" customFormat="1" x14ac:dyDescent="0.3"/>
    <row r="941" customFormat="1" x14ac:dyDescent="0.3"/>
    <row r="942" customFormat="1" x14ac:dyDescent="0.3"/>
    <row r="943" customFormat="1" x14ac:dyDescent="0.3"/>
    <row r="944" customFormat="1" x14ac:dyDescent="0.3"/>
    <row r="945" customFormat="1" x14ac:dyDescent="0.3"/>
    <row r="946" customFormat="1" x14ac:dyDescent="0.3"/>
    <row r="947" customFormat="1" x14ac:dyDescent="0.3"/>
    <row r="948" customFormat="1" x14ac:dyDescent="0.3"/>
    <row r="949" customFormat="1" x14ac:dyDescent="0.3"/>
    <row r="950" customFormat="1" x14ac:dyDescent="0.3"/>
    <row r="951" customFormat="1" x14ac:dyDescent="0.3"/>
    <row r="952" customFormat="1" x14ac:dyDescent="0.3"/>
    <row r="953" customFormat="1" x14ac:dyDescent="0.3"/>
    <row r="954" customFormat="1" x14ac:dyDescent="0.3"/>
    <row r="955" customFormat="1" x14ac:dyDescent="0.3"/>
    <row r="956" customFormat="1" x14ac:dyDescent="0.3"/>
    <row r="957" customFormat="1" x14ac:dyDescent="0.3"/>
    <row r="958" customFormat="1" x14ac:dyDescent="0.3"/>
    <row r="959" customFormat="1" x14ac:dyDescent="0.3"/>
    <row r="960" customFormat="1" x14ac:dyDescent="0.3"/>
    <row r="961" customFormat="1" x14ac:dyDescent="0.3"/>
    <row r="962" customFormat="1" x14ac:dyDescent="0.3"/>
    <row r="963" customFormat="1" x14ac:dyDescent="0.3"/>
    <row r="964" customFormat="1" x14ac:dyDescent="0.3"/>
    <row r="965" customFormat="1" x14ac:dyDescent="0.3"/>
    <row r="966" customFormat="1" x14ac:dyDescent="0.3"/>
    <row r="967" customFormat="1" x14ac:dyDescent="0.3"/>
    <row r="968" customFormat="1" x14ac:dyDescent="0.3"/>
    <row r="969" customFormat="1" x14ac:dyDescent="0.3"/>
    <row r="970" customFormat="1" x14ac:dyDescent="0.3"/>
    <row r="971" customFormat="1" x14ac:dyDescent="0.3"/>
    <row r="972" customFormat="1" x14ac:dyDescent="0.3"/>
    <row r="973" customFormat="1" x14ac:dyDescent="0.3"/>
    <row r="974" customFormat="1" x14ac:dyDescent="0.3"/>
    <row r="975" customFormat="1" x14ac:dyDescent="0.3"/>
    <row r="976" customFormat="1" x14ac:dyDescent="0.3"/>
    <row r="977" customFormat="1" x14ac:dyDescent="0.3"/>
    <row r="978" customFormat="1" x14ac:dyDescent="0.3"/>
    <row r="979" customFormat="1" x14ac:dyDescent="0.3"/>
    <row r="980" customFormat="1" x14ac:dyDescent="0.3"/>
    <row r="981" customFormat="1" x14ac:dyDescent="0.3"/>
    <row r="982" customFormat="1" x14ac:dyDescent="0.3"/>
    <row r="983" customFormat="1" x14ac:dyDescent="0.3"/>
    <row r="984" customFormat="1" x14ac:dyDescent="0.3"/>
    <row r="985" customFormat="1" x14ac:dyDescent="0.3"/>
    <row r="986" customFormat="1" x14ac:dyDescent="0.3"/>
    <row r="987" customFormat="1" x14ac:dyDescent="0.3"/>
    <row r="988" customFormat="1" x14ac:dyDescent="0.3"/>
    <row r="989" customFormat="1" x14ac:dyDescent="0.3"/>
    <row r="990" customFormat="1" x14ac:dyDescent="0.3"/>
    <row r="991" customFormat="1" x14ac:dyDescent="0.3"/>
    <row r="992" customFormat="1" x14ac:dyDescent="0.3"/>
    <row r="993" customFormat="1" x14ac:dyDescent="0.3"/>
    <row r="994" customFormat="1" x14ac:dyDescent="0.3"/>
    <row r="995" customFormat="1" x14ac:dyDescent="0.3"/>
    <row r="996" customFormat="1" x14ac:dyDescent="0.3"/>
    <row r="997" customFormat="1" x14ac:dyDescent="0.3"/>
    <row r="998" customFormat="1" x14ac:dyDescent="0.3"/>
    <row r="999" customFormat="1" x14ac:dyDescent="0.3"/>
    <row r="1000" customFormat="1" x14ac:dyDescent="0.3"/>
    <row r="1001" customFormat="1" x14ac:dyDescent="0.3"/>
    <row r="1002" customFormat="1" x14ac:dyDescent="0.3"/>
    <row r="1003" customFormat="1" x14ac:dyDescent="0.3"/>
    <row r="1004" customFormat="1" x14ac:dyDescent="0.3"/>
    <row r="1005" customFormat="1" x14ac:dyDescent="0.3"/>
    <row r="1006" customFormat="1" x14ac:dyDescent="0.3"/>
    <row r="1007" customFormat="1" x14ac:dyDescent="0.3"/>
    <row r="1008" customFormat="1" x14ac:dyDescent="0.3"/>
    <row r="1009" customFormat="1" x14ac:dyDescent="0.3"/>
    <row r="1010" customFormat="1" x14ac:dyDescent="0.3"/>
    <row r="1011" customFormat="1" x14ac:dyDescent="0.3"/>
    <row r="1012" customFormat="1" x14ac:dyDescent="0.3"/>
    <row r="1013" customFormat="1" x14ac:dyDescent="0.3"/>
    <row r="1014" customFormat="1" x14ac:dyDescent="0.3"/>
    <row r="1015" customFormat="1" x14ac:dyDescent="0.3"/>
    <row r="1016" customFormat="1" x14ac:dyDescent="0.3"/>
    <row r="1017" customFormat="1" x14ac:dyDescent="0.3"/>
    <row r="1018" customFormat="1" x14ac:dyDescent="0.3"/>
    <row r="1019" customFormat="1" x14ac:dyDescent="0.3"/>
    <row r="1020" customFormat="1" x14ac:dyDescent="0.3"/>
    <row r="1021" customFormat="1" x14ac:dyDescent="0.3"/>
    <row r="1022" customFormat="1" x14ac:dyDescent="0.3"/>
    <row r="1023" customFormat="1" x14ac:dyDescent="0.3"/>
    <row r="1024" customFormat="1" x14ac:dyDescent="0.3"/>
    <row r="1025" customFormat="1" x14ac:dyDescent="0.3"/>
    <row r="1026" customFormat="1" x14ac:dyDescent="0.3"/>
    <row r="1027" customFormat="1" x14ac:dyDescent="0.3"/>
    <row r="1028" customFormat="1" x14ac:dyDescent="0.3"/>
    <row r="1029" customFormat="1" x14ac:dyDescent="0.3"/>
    <row r="1030" customFormat="1" x14ac:dyDescent="0.3"/>
    <row r="1031" customFormat="1" x14ac:dyDescent="0.3"/>
    <row r="1032" customFormat="1" x14ac:dyDescent="0.3"/>
    <row r="1033" customFormat="1" x14ac:dyDescent="0.3"/>
    <row r="1034" customFormat="1" x14ac:dyDescent="0.3"/>
    <row r="1035" customFormat="1" x14ac:dyDescent="0.3"/>
    <row r="1036" customFormat="1" x14ac:dyDescent="0.3"/>
    <row r="1037" customFormat="1" x14ac:dyDescent="0.3"/>
    <row r="1038" customFormat="1" x14ac:dyDescent="0.3"/>
    <row r="1039" customFormat="1" x14ac:dyDescent="0.3"/>
    <row r="1040" customFormat="1" x14ac:dyDescent="0.3"/>
    <row r="1041" customFormat="1" x14ac:dyDescent="0.3"/>
    <row r="1042" customFormat="1" x14ac:dyDescent="0.3"/>
    <row r="1043" customFormat="1" x14ac:dyDescent="0.3"/>
    <row r="1044" customFormat="1" x14ac:dyDescent="0.3"/>
    <row r="1045" customFormat="1" x14ac:dyDescent="0.3"/>
    <row r="1046" customFormat="1" x14ac:dyDescent="0.3"/>
    <row r="1047" customFormat="1" x14ac:dyDescent="0.3"/>
    <row r="1048" customFormat="1" x14ac:dyDescent="0.3"/>
    <row r="1049" customFormat="1" x14ac:dyDescent="0.3"/>
    <row r="1050" customFormat="1" x14ac:dyDescent="0.3"/>
    <row r="1051" customFormat="1" x14ac:dyDescent="0.3"/>
    <row r="1052" customFormat="1" x14ac:dyDescent="0.3"/>
    <row r="1053" customFormat="1" x14ac:dyDescent="0.3"/>
    <row r="1054" customFormat="1" x14ac:dyDescent="0.3"/>
    <row r="1055" customFormat="1" x14ac:dyDescent="0.3"/>
    <row r="1056" customFormat="1" x14ac:dyDescent="0.3"/>
    <row r="1057" customFormat="1" x14ac:dyDescent="0.3"/>
    <row r="1058" customFormat="1" x14ac:dyDescent="0.3"/>
    <row r="1059" customFormat="1" x14ac:dyDescent="0.3"/>
    <row r="1060" customFormat="1" x14ac:dyDescent="0.3"/>
    <row r="1061" customFormat="1" x14ac:dyDescent="0.3"/>
    <row r="1062" customFormat="1" x14ac:dyDescent="0.3"/>
    <row r="1063" customFormat="1" x14ac:dyDescent="0.3"/>
    <row r="1064" customFormat="1" x14ac:dyDescent="0.3"/>
    <row r="1065" customFormat="1" x14ac:dyDescent="0.3"/>
    <row r="1066" customFormat="1" x14ac:dyDescent="0.3"/>
    <row r="1067" customFormat="1" x14ac:dyDescent="0.3"/>
  </sheetData>
  <pageMargins left="0.7" right="0.7" top="0.75" bottom="0.75" header="0.3" footer="0.3"/>
  <pageSetup paperSize="9" orientation="portrait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11"/>
  <sheetViews>
    <sheetView zoomScale="77" zoomScaleNormal="90" workbookViewId="0">
      <selection activeCell="D2" sqref="D2:D106"/>
    </sheetView>
  </sheetViews>
  <sheetFormatPr baseColWidth="10" defaultColWidth="9.109375" defaultRowHeight="14.4" x14ac:dyDescent="0.3"/>
  <cols>
    <col min="1" max="1" width="11.88671875" customWidth="1"/>
    <col min="2" max="2" width="15.88671875" customWidth="1"/>
    <col min="3" max="3" width="24.88671875" bestFit="1" customWidth="1"/>
    <col min="5" max="5" width="17.5546875" customWidth="1"/>
  </cols>
  <sheetData>
    <row r="1" spans="1:6" s="1" customFormat="1" ht="48.75" customHeight="1" x14ac:dyDescent="0.2">
      <c r="A1" s="21" t="s">
        <v>11</v>
      </c>
      <c r="B1" s="22" t="s">
        <v>65</v>
      </c>
      <c r="C1" s="23" t="s">
        <v>10</v>
      </c>
      <c r="D1" s="24" t="s">
        <v>0</v>
      </c>
      <c r="E1" s="25" t="s">
        <v>9</v>
      </c>
      <c r="F1" s="25" t="s">
        <v>8</v>
      </c>
    </row>
    <row r="2" spans="1:6" s="1" customFormat="1" ht="19.2" customHeight="1" x14ac:dyDescent="0.2">
      <c r="A2" s="13" t="s">
        <v>12</v>
      </c>
      <c r="B2" s="5">
        <f>1/COUNTIF(Tableau2[No de commande],Tableau2[[#This Row],[No de commande]])</f>
        <v>0.5</v>
      </c>
      <c r="C2" s="2" t="s">
        <v>4</v>
      </c>
      <c r="D2" s="6">
        <v>5352.3</v>
      </c>
      <c r="E2" s="5" t="s">
        <v>6</v>
      </c>
      <c r="F2" s="1">
        <v>7500</v>
      </c>
    </row>
    <row r="3" spans="1:6" s="1" customFormat="1" ht="19.2" customHeight="1" x14ac:dyDescent="0.2">
      <c r="A3" s="12" t="s">
        <v>13</v>
      </c>
      <c r="B3" s="2">
        <f>1/COUNTIF(Tableau2[No de commande],Tableau2[[#This Row],[No de commande]])</f>
        <v>0.33333333333333331</v>
      </c>
      <c r="C3" s="2" t="s">
        <v>5</v>
      </c>
      <c r="D3" s="3">
        <v>3415.9</v>
      </c>
      <c r="E3" s="5" t="s">
        <v>6</v>
      </c>
      <c r="F3" s="1">
        <v>11000</v>
      </c>
    </row>
    <row r="4" spans="1:6" s="1" customFormat="1" ht="19.2" customHeight="1" x14ac:dyDescent="0.2">
      <c r="A4" s="12" t="s">
        <v>14</v>
      </c>
      <c r="B4" s="2">
        <f>1/COUNTIF(Tableau2[No de commande],Tableau2[[#This Row],[No de commande]])</f>
        <v>0.5</v>
      </c>
      <c r="C4" s="2" t="s">
        <v>4</v>
      </c>
      <c r="D4" s="3">
        <v>3379.68</v>
      </c>
      <c r="E4" s="5" t="s">
        <v>6</v>
      </c>
      <c r="F4" s="1">
        <v>7500</v>
      </c>
    </row>
    <row r="5" spans="1:6" s="1" customFormat="1" ht="19.2" customHeight="1" x14ac:dyDescent="0.2">
      <c r="A5" s="12" t="s">
        <v>15</v>
      </c>
      <c r="B5" s="2">
        <f>1/COUNTIF(Tableau2[No de commande],Tableau2[[#This Row],[No de commande]])</f>
        <v>0.5</v>
      </c>
      <c r="C5" s="2" t="s">
        <v>4</v>
      </c>
      <c r="D5" s="3">
        <v>3277.59</v>
      </c>
      <c r="E5" s="5" t="s">
        <v>6</v>
      </c>
      <c r="F5" s="1">
        <v>7500</v>
      </c>
    </row>
    <row r="6" spans="1:6" s="1" customFormat="1" ht="19.2" customHeight="1" x14ac:dyDescent="0.2">
      <c r="A6" s="12" t="s">
        <v>16</v>
      </c>
      <c r="B6" s="2">
        <f>1/COUNTIF(Tableau2[No de commande],Tableau2[[#This Row],[No de commande]])</f>
        <v>0.5</v>
      </c>
      <c r="C6" s="2" t="s">
        <v>5</v>
      </c>
      <c r="D6" s="3">
        <v>3250.8</v>
      </c>
      <c r="E6" s="5" t="s">
        <v>6</v>
      </c>
      <c r="F6" s="1">
        <v>11000</v>
      </c>
    </row>
    <row r="7" spans="1:6" s="1" customFormat="1" ht="19.2" customHeight="1" x14ac:dyDescent="0.2">
      <c r="A7" s="12" t="s">
        <v>17</v>
      </c>
      <c r="B7" s="2">
        <f>1/COUNTIF(Tableau2[No de commande],Tableau2[[#This Row],[No de commande]])</f>
        <v>0.5</v>
      </c>
      <c r="C7" s="2" t="s">
        <v>5</v>
      </c>
      <c r="D7" s="3">
        <v>3080.75</v>
      </c>
      <c r="E7" s="5" t="s">
        <v>6</v>
      </c>
      <c r="F7" s="1">
        <v>11000</v>
      </c>
    </row>
    <row r="8" spans="1:6" s="1" customFormat="1" ht="19.2" customHeight="1" x14ac:dyDescent="0.2">
      <c r="A8" s="12" t="s">
        <v>18</v>
      </c>
      <c r="B8" s="2">
        <f>1/COUNTIF(Tableau2[No de commande],Tableau2[[#This Row],[No de commande]])</f>
        <v>0.25</v>
      </c>
      <c r="C8" s="2" t="s">
        <v>4</v>
      </c>
      <c r="D8" s="3">
        <v>3078.24</v>
      </c>
      <c r="E8" s="5" t="s">
        <v>6</v>
      </c>
      <c r="F8" s="1">
        <v>7500</v>
      </c>
    </row>
    <row r="9" spans="1:6" s="1" customFormat="1" ht="19.2" customHeight="1" x14ac:dyDescent="0.2">
      <c r="A9" s="12" t="s">
        <v>19</v>
      </c>
      <c r="B9" s="5">
        <f>1/COUNTIF(Tableau2[No de commande],Tableau2[[#This Row],[No de commande]])</f>
        <v>0.5</v>
      </c>
      <c r="C9" s="2" t="s">
        <v>5</v>
      </c>
      <c r="D9" s="6">
        <v>2838.08</v>
      </c>
      <c r="E9" s="5" t="s">
        <v>6</v>
      </c>
      <c r="F9" s="1">
        <v>11000</v>
      </c>
    </row>
    <row r="10" spans="1:6" s="1" customFormat="1" ht="19.2" customHeight="1" x14ac:dyDescent="0.2">
      <c r="A10" s="12" t="s">
        <v>20</v>
      </c>
      <c r="B10" s="2">
        <f>1/COUNTIF(Tableau2[No de commande],Tableau2[[#This Row],[No de commande]])</f>
        <v>0.5</v>
      </c>
      <c r="C10" s="2" t="s">
        <v>4</v>
      </c>
      <c r="D10" s="3">
        <v>2838.08</v>
      </c>
      <c r="E10" s="5" t="s">
        <v>6</v>
      </c>
      <c r="F10" s="1">
        <v>7500</v>
      </c>
    </row>
    <row r="11" spans="1:6" s="1" customFormat="1" ht="19.2" customHeight="1" x14ac:dyDescent="0.2">
      <c r="A11" s="12" t="s">
        <v>21</v>
      </c>
      <c r="B11" s="2">
        <f>1/COUNTIF(Tableau2[No de commande],Tableau2[[#This Row],[No de commande]])</f>
        <v>0.5</v>
      </c>
      <c r="C11" s="2" t="s">
        <v>5</v>
      </c>
      <c r="D11" s="3">
        <v>2769.4</v>
      </c>
      <c r="E11" s="5" t="s">
        <v>6</v>
      </c>
      <c r="F11" s="1">
        <v>11000</v>
      </c>
    </row>
    <row r="12" spans="1:6" s="1" customFormat="1" ht="19.2" customHeight="1" x14ac:dyDescent="0.2">
      <c r="A12" s="12" t="s">
        <v>22</v>
      </c>
      <c r="B12" s="2">
        <f>1/COUNTIF(Tableau2[No de commande],Tableau2[[#This Row],[No de commande]])</f>
        <v>0.5</v>
      </c>
      <c r="C12" s="2" t="s">
        <v>4</v>
      </c>
      <c r="D12" s="3">
        <v>2765.83</v>
      </c>
      <c r="E12" s="5" t="s">
        <v>6</v>
      </c>
      <c r="F12" s="1">
        <v>7500</v>
      </c>
    </row>
    <row r="13" spans="1:6" s="1" customFormat="1" ht="19.2" customHeight="1" x14ac:dyDescent="0.2">
      <c r="A13" s="12" t="s">
        <v>23</v>
      </c>
      <c r="B13" s="5">
        <f>1/COUNTIF(Tableau2[No de commande],Tableau2[[#This Row],[No de commande]])</f>
        <v>0.5</v>
      </c>
      <c r="C13" s="2" t="s">
        <v>5</v>
      </c>
      <c r="D13" s="6">
        <v>2727.01</v>
      </c>
      <c r="E13" s="5" t="s">
        <v>6</v>
      </c>
      <c r="F13" s="1">
        <v>11000</v>
      </c>
    </row>
    <row r="14" spans="1:6" s="1" customFormat="1" ht="19.2" customHeight="1" x14ac:dyDescent="0.2">
      <c r="A14" s="12" t="s">
        <v>24</v>
      </c>
      <c r="B14" s="2">
        <f>1/COUNTIF(Tableau2[No de commande],Tableau2[[#This Row],[No de commande]])</f>
        <v>0.5</v>
      </c>
      <c r="C14" s="2" t="s">
        <v>4</v>
      </c>
      <c r="D14" s="3">
        <v>2722.89</v>
      </c>
      <c r="E14" s="5" t="s">
        <v>6</v>
      </c>
      <c r="F14" s="1">
        <v>7500</v>
      </c>
    </row>
    <row r="15" spans="1:6" s="1" customFormat="1" ht="19.2" customHeight="1" x14ac:dyDescent="0.2">
      <c r="A15" s="12" t="s">
        <v>25</v>
      </c>
      <c r="B15" s="5">
        <f>1/COUNTIF(Tableau2[No de commande],Tableau2[[#This Row],[No de commande]])</f>
        <v>0.5</v>
      </c>
      <c r="C15" s="2" t="s">
        <v>4</v>
      </c>
      <c r="D15" s="6">
        <v>2638</v>
      </c>
      <c r="E15" s="5" t="s">
        <v>6</v>
      </c>
      <c r="F15" s="1">
        <v>7500</v>
      </c>
    </row>
    <row r="16" spans="1:6" s="1" customFormat="1" ht="19.2" customHeight="1" x14ac:dyDescent="0.2">
      <c r="A16" s="12" t="s">
        <v>26</v>
      </c>
      <c r="B16" s="2">
        <f>1/COUNTIF(Tableau2[No de commande],Tableau2[[#This Row],[No de commande]])</f>
        <v>0.5</v>
      </c>
      <c r="C16" s="2" t="s">
        <v>4</v>
      </c>
      <c r="D16" s="3">
        <v>2627.41</v>
      </c>
      <c r="E16" s="5" t="s">
        <v>6</v>
      </c>
      <c r="F16" s="1">
        <v>7500</v>
      </c>
    </row>
    <row r="17" spans="1:6" s="1" customFormat="1" ht="19.2" customHeight="1" x14ac:dyDescent="0.2">
      <c r="A17" s="15" t="s">
        <v>27</v>
      </c>
      <c r="B17" s="5">
        <f>1/COUNTIF(Tableau2[No de commande],Tableau2[[#This Row],[No de commande]])</f>
        <v>1</v>
      </c>
      <c r="C17" s="2" t="s">
        <v>4</v>
      </c>
      <c r="D17" s="6">
        <v>2379.17</v>
      </c>
      <c r="E17" s="5" t="s">
        <v>7</v>
      </c>
      <c r="F17" s="1">
        <v>7500</v>
      </c>
    </row>
    <row r="18" spans="1:6" s="1" customFormat="1" ht="19.2" customHeight="1" x14ac:dyDescent="0.2">
      <c r="A18" s="12" t="s">
        <v>28</v>
      </c>
      <c r="B18" s="2">
        <f>1/COUNTIF(Tableau2[No de commande],Tableau2[[#This Row],[No de commande]])</f>
        <v>0.5</v>
      </c>
      <c r="C18" s="2" t="s">
        <v>5</v>
      </c>
      <c r="D18" s="3">
        <v>2358.89</v>
      </c>
      <c r="E18" s="5" t="s">
        <v>6</v>
      </c>
      <c r="F18" s="1">
        <v>11000</v>
      </c>
    </row>
    <row r="19" spans="1:6" s="1" customFormat="1" ht="19.2" customHeight="1" x14ac:dyDescent="0.2">
      <c r="A19" s="12" t="s">
        <v>29</v>
      </c>
      <c r="B19" s="2">
        <f>1/COUNTIF(Tableau2[No de commande],Tableau2[[#This Row],[No de commande]])</f>
        <v>0.5</v>
      </c>
      <c r="C19" s="2" t="s">
        <v>4</v>
      </c>
      <c r="D19" s="3">
        <v>2231.48</v>
      </c>
      <c r="E19" s="5" t="s">
        <v>6</v>
      </c>
      <c r="F19" s="1">
        <v>7500</v>
      </c>
    </row>
    <row r="20" spans="1:6" s="1" customFormat="1" ht="19.2" customHeight="1" x14ac:dyDescent="0.2">
      <c r="A20" s="12" t="s">
        <v>30</v>
      </c>
      <c r="B20" s="5">
        <f>1/COUNTIF(Tableau2[No de commande],Tableau2[[#This Row],[No de commande]])</f>
        <v>0.5</v>
      </c>
      <c r="C20" s="2" t="s">
        <v>5</v>
      </c>
      <c r="D20" s="6">
        <v>2165.81</v>
      </c>
      <c r="E20" s="5" t="s">
        <v>6</v>
      </c>
      <c r="F20" s="1">
        <v>11000</v>
      </c>
    </row>
    <row r="21" spans="1:6" s="1" customFormat="1" ht="19.2" customHeight="1" x14ac:dyDescent="0.2">
      <c r="A21" s="12" t="s">
        <v>31</v>
      </c>
      <c r="B21" s="5">
        <f>1/COUNTIF(Tableau2[No de commande],Tableau2[[#This Row],[No de commande]])</f>
        <v>0.5</v>
      </c>
      <c r="C21" s="2" t="s">
        <v>4</v>
      </c>
      <c r="D21" s="6">
        <v>2107.6999999999998</v>
      </c>
      <c r="E21" s="5" t="s">
        <v>6</v>
      </c>
      <c r="F21" s="1">
        <v>7500</v>
      </c>
    </row>
    <row r="22" spans="1:6" s="1" customFormat="1" ht="19.2" customHeight="1" x14ac:dyDescent="0.2">
      <c r="A22" s="12" t="s">
        <v>32</v>
      </c>
      <c r="B22" s="2">
        <f>1/COUNTIF(Tableau2[No de commande],Tableau2[[#This Row],[No de commande]])</f>
        <v>0.5</v>
      </c>
      <c r="C22" s="2" t="s">
        <v>4</v>
      </c>
      <c r="D22" s="3">
        <v>2048</v>
      </c>
      <c r="E22" s="5" t="s">
        <v>6</v>
      </c>
      <c r="F22" s="1">
        <v>7500</v>
      </c>
    </row>
    <row r="23" spans="1:6" s="1" customFormat="1" ht="19.2" customHeight="1" x14ac:dyDescent="0.2">
      <c r="A23" s="12" t="s">
        <v>33</v>
      </c>
      <c r="B23" s="5">
        <f>1/COUNTIF(Tableau2[No de commande],Tableau2[[#This Row],[No de commande]])</f>
        <v>0.25</v>
      </c>
      <c r="C23" s="2" t="s">
        <v>4</v>
      </c>
      <c r="D23" s="6">
        <v>2048</v>
      </c>
      <c r="E23" s="5" t="s">
        <v>6</v>
      </c>
      <c r="F23" s="1">
        <v>7500</v>
      </c>
    </row>
    <row r="24" spans="1:6" s="1" customFormat="1" ht="19.2" customHeight="1" x14ac:dyDescent="0.2">
      <c r="A24" s="12" t="s">
        <v>34</v>
      </c>
      <c r="B24" s="5">
        <f>1/COUNTIF(Tableau2[No de commande],Tableau2[[#This Row],[No de commande]])</f>
        <v>0.25</v>
      </c>
      <c r="C24" s="2" t="s">
        <v>4</v>
      </c>
      <c r="D24" s="6">
        <v>2048</v>
      </c>
      <c r="E24" s="5" t="s">
        <v>6</v>
      </c>
      <c r="F24" s="1">
        <v>7500</v>
      </c>
    </row>
    <row r="25" spans="1:6" s="1" customFormat="1" ht="19.2" customHeight="1" x14ac:dyDescent="0.2">
      <c r="A25" s="12" t="s">
        <v>35</v>
      </c>
      <c r="B25" s="2">
        <f>1/COUNTIF(Tableau2[No de commande],Tableau2[[#This Row],[No de commande]])</f>
        <v>0.25</v>
      </c>
      <c r="C25" s="2" t="s">
        <v>4</v>
      </c>
      <c r="D25" s="3">
        <v>2048</v>
      </c>
      <c r="E25" s="5" t="s">
        <v>6</v>
      </c>
      <c r="F25" s="1">
        <v>7500</v>
      </c>
    </row>
    <row r="26" spans="1:6" s="1" customFormat="1" ht="19.2" customHeight="1" x14ac:dyDescent="0.2">
      <c r="A26" s="12" t="s">
        <v>36</v>
      </c>
      <c r="B26" s="5">
        <f>1/COUNTIF(Tableau2[No de commande],Tableau2[[#This Row],[No de commande]])</f>
        <v>0.5</v>
      </c>
      <c r="C26" s="2" t="s">
        <v>4</v>
      </c>
      <c r="D26" s="6">
        <v>2048</v>
      </c>
      <c r="E26" s="5" t="s">
        <v>6</v>
      </c>
      <c r="F26" s="1">
        <v>7500</v>
      </c>
    </row>
    <row r="27" spans="1:6" s="1" customFormat="1" ht="19.2" customHeight="1" x14ac:dyDescent="0.2">
      <c r="A27" s="12" t="s">
        <v>37</v>
      </c>
      <c r="B27" s="5">
        <f>1/COUNTIF(Tableau2[No de commande],Tableau2[[#This Row],[No de commande]])</f>
        <v>0.25</v>
      </c>
      <c r="C27" s="2" t="s">
        <v>4</v>
      </c>
      <c r="D27" s="6">
        <v>2048</v>
      </c>
      <c r="E27" s="5" t="s">
        <v>6</v>
      </c>
      <c r="F27" s="1">
        <v>7500</v>
      </c>
    </row>
    <row r="28" spans="1:6" s="1" customFormat="1" ht="19.2" customHeight="1" x14ac:dyDescent="0.2">
      <c r="A28" s="12" t="s">
        <v>38</v>
      </c>
      <c r="B28" s="2">
        <f>1/COUNTIF(Tableau2[No de commande],Tableau2[[#This Row],[No de commande]])</f>
        <v>0.25</v>
      </c>
      <c r="C28" s="2" t="s">
        <v>5</v>
      </c>
      <c r="D28" s="3">
        <v>2048</v>
      </c>
      <c r="E28" s="5" t="s">
        <v>6</v>
      </c>
      <c r="F28" s="1">
        <v>11000</v>
      </c>
    </row>
    <row r="29" spans="1:6" s="1" customFormat="1" ht="19.2" customHeight="1" x14ac:dyDescent="0.2">
      <c r="A29" s="12" t="s">
        <v>18</v>
      </c>
      <c r="B29" s="5">
        <f>1/COUNTIF(Tableau2[No de commande],Tableau2[[#This Row],[No de commande]])</f>
        <v>0.25</v>
      </c>
      <c r="C29" s="2" t="s">
        <v>4</v>
      </c>
      <c r="D29" s="6">
        <v>2048</v>
      </c>
      <c r="E29" s="5" t="s">
        <v>6</v>
      </c>
      <c r="F29" s="1">
        <v>7500</v>
      </c>
    </row>
    <row r="30" spans="1:6" s="1" customFormat="1" ht="19.2" customHeight="1" x14ac:dyDescent="0.2">
      <c r="A30" s="12" t="s">
        <v>39</v>
      </c>
      <c r="B30" s="2">
        <f>1/COUNTIF(Tableau2[No de commande],Tableau2[[#This Row],[No de commande]])</f>
        <v>0.5</v>
      </c>
      <c r="C30" s="2" t="s">
        <v>4</v>
      </c>
      <c r="D30" s="3">
        <v>2048</v>
      </c>
      <c r="E30" s="5" t="s">
        <v>6</v>
      </c>
      <c r="F30" s="1">
        <v>7500</v>
      </c>
    </row>
    <row r="31" spans="1:6" s="1" customFormat="1" ht="19.2" customHeight="1" x14ac:dyDescent="0.2">
      <c r="A31" s="12" t="s">
        <v>40</v>
      </c>
      <c r="B31" s="2">
        <f>1/COUNTIF(Tableau2[No de commande],Tableau2[[#This Row],[No de commande]])</f>
        <v>0.5</v>
      </c>
      <c r="C31" s="2" t="s">
        <v>4</v>
      </c>
      <c r="D31" s="3">
        <v>2048</v>
      </c>
      <c r="E31" s="5" t="s">
        <v>6</v>
      </c>
      <c r="F31" s="1">
        <v>7500</v>
      </c>
    </row>
    <row r="32" spans="1:6" s="1" customFormat="1" ht="19.2" customHeight="1" x14ac:dyDescent="0.2">
      <c r="A32" s="12" t="s">
        <v>41</v>
      </c>
      <c r="B32" s="5">
        <f>1/COUNTIF(Tableau2[No de commande],Tableau2[[#This Row],[No de commande]])</f>
        <v>0.25</v>
      </c>
      <c r="C32" s="2" t="s">
        <v>4</v>
      </c>
      <c r="D32" s="6">
        <v>2048</v>
      </c>
      <c r="E32" s="5" t="s">
        <v>6</v>
      </c>
      <c r="F32" s="1">
        <v>7500</v>
      </c>
    </row>
    <row r="33" spans="1:6" s="1" customFormat="1" ht="19.2" customHeight="1" x14ac:dyDescent="0.2">
      <c r="A33" s="12" t="s">
        <v>42</v>
      </c>
      <c r="B33" s="5">
        <f>1/COUNTIF(Tableau2[No de commande],Tableau2[[#This Row],[No de commande]])</f>
        <v>0.5</v>
      </c>
      <c r="C33" s="2" t="s">
        <v>4</v>
      </c>
      <c r="D33" s="6">
        <v>2048</v>
      </c>
      <c r="E33" s="5" t="s">
        <v>6</v>
      </c>
      <c r="F33" s="1">
        <v>7500</v>
      </c>
    </row>
    <row r="34" spans="1:6" s="1" customFormat="1" ht="19.2" customHeight="1" x14ac:dyDescent="0.2">
      <c r="A34" s="12" t="s">
        <v>43</v>
      </c>
      <c r="B34" s="5">
        <f>1/COUNTIF(Tableau2[No de commande],Tableau2[[#This Row],[No de commande]])</f>
        <v>0.33333333333333331</v>
      </c>
      <c r="C34" s="2" t="s">
        <v>4</v>
      </c>
      <c r="D34" s="6">
        <v>2028.5</v>
      </c>
      <c r="E34" s="5" t="s">
        <v>6</v>
      </c>
      <c r="F34" s="1">
        <v>7500</v>
      </c>
    </row>
    <row r="35" spans="1:6" s="1" customFormat="1" ht="19.2" customHeight="1" x14ac:dyDescent="0.2">
      <c r="A35" s="12" t="s">
        <v>44</v>
      </c>
      <c r="B35" s="5">
        <f>1/COUNTIF(Tableau2[No de commande],Tableau2[[#This Row],[No de commande]])</f>
        <v>0.5</v>
      </c>
      <c r="C35" s="2" t="s">
        <v>4</v>
      </c>
      <c r="D35" s="6">
        <v>1910</v>
      </c>
      <c r="E35" s="5" t="s">
        <v>6</v>
      </c>
      <c r="F35" s="1">
        <v>7500</v>
      </c>
    </row>
    <row r="36" spans="1:6" s="1" customFormat="1" ht="19.2" customHeight="1" x14ac:dyDescent="0.2">
      <c r="A36" s="12" t="s">
        <v>45</v>
      </c>
      <c r="B36" s="2">
        <f>1/COUNTIF(Tableau2[No de commande],Tableau2[[#This Row],[No de commande]])</f>
        <v>0.5</v>
      </c>
      <c r="C36" s="2" t="s">
        <v>4</v>
      </c>
      <c r="D36" s="3">
        <v>1910</v>
      </c>
      <c r="E36" s="5" t="s">
        <v>6</v>
      </c>
      <c r="F36" s="1">
        <v>7500</v>
      </c>
    </row>
    <row r="37" spans="1:6" s="1" customFormat="1" ht="19.2" customHeight="1" x14ac:dyDescent="0.2">
      <c r="A37" s="12" t="s">
        <v>46</v>
      </c>
      <c r="B37" s="5">
        <f>1/COUNTIF(Tableau2[No de commande],Tableau2[[#This Row],[No de commande]])</f>
        <v>0.33333333333333331</v>
      </c>
      <c r="C37" s="2" t="s">
        <v>4</v>
      </c>
      <c r="D37" s="6">
        <v>1910</v>
      </c>
      <c r="E37" s="5" t="s">
        <v>6</v>
      </c>
      <c r="F37" s="1">
        <v>7500</v>
      </c>
    </row>
    <row r="38" spans="1:6" s="1" customFormat="1" ht="19.2" customHeight="1" x14ac:dyDescent="0.2">
      <c r="A38" s="12" t="s">
        <v>47</v>
      </c>
      <c r="B38" s="5">
        <f>1/COUNTIF(Tableau2[No de commande],Tableau2[[#This Row],[No de commande]])</f>
        <v>0.33333333333333331</v>
      </c>
      <c r="C38" s="2" t="s">
        <v>4</v>
      </c>
      <c r="D38" s="6">
        <v>1854.48</v>
      </c>
      <c r="E38" s="5" t="s">
        <v>6</v>
      </c>
      <c r="F38" s="1">
        <v>7500</v>
      </c>
    </row>
    <row r="39" spans="1:6" s="1" customFormat="1" ht="19.2" customHeight="1" x14ac:dyDescent="0.2">
      <c r="A39" s="12" t="s">
        <v>48</v>
      </c>
      <c r="B39" s="5">
        <f>1/COUNTIF(Tableau2[No de commande],Tableau2[[#This Row],[No de commande]])</f>
        <v>0.5</v>
      </c>
      <c r="C39" s="2" t="s">
        <v>4</v>
      </c>
      <c r="D39" s="6">
        <v>1767</v>
      </c>
      <c r="E39" s="5" t="s">
        <v>6</v>
      </c>
      <c r="F39" s="1">
        <v>7500</v>
      </c>
    </row>
    <row r="40" spans="1:6" s="1" customFormat="1" ht="19.2" customHeight="1" x14ac:dyDescent="0.2">
      <c r="A40" s="12" t="s">
        <v>49</v>
      </c>
      <c r="B40" s="5">
        <f>1/COUNTIF(Tableau2[No de commande],Tableau2[[#This Row],[No de commande]])</f>
        <v>1</v>
      </c>
      <c r="C40" s="2" t="s">
        <v>4</v>
      </c>
      <c r="D40" s="6">
        <v>1398.91</v>
      </c>
      <c r="E40" s="5" t="s">
        <v>6</v>
      </c>
      <c r="F40" s="1">
        <v>7500</v>
      </c>
    </row>
    <row r="41" spans="1:6" s="1" customFormat="1" ht="19.2" customHeight="1" x14ac:dyDescent="0.2">
      <c r="A41" s="12" t="s">
        <v>37</v>
      </c>
      <c r="B41" s="5">
        <f>1/COUNTIF(Tableau2[No de commande],Tableau2[[#This Row],[No de commande]])</f>
        <v>0.25</v>
      </c>
      <c r="C41" s="2" t="s">
        <v>4</v>
      </c>
      <c r="D41" s="6">
        <v>1358.14</v>
      </c>
      <c r="E41" s="5" t="s">
        <v>6</v>
      </c>
      <c r="F41" s="1">
        <v>7500</v>
      </c>
    </row>
    <row r="42" spans="1:6" s="1" customFormat="1" ht="19.2" customHeight="1" x14ac:dyDescent="0.2">
      <c r="A42" s="12" t="s">
        <v>34</v>
      </c>
      <c r="B42" s="5">
        <f>1/COUNTIF(Tableau2[No de commande],Tableau2[[#This Row],[No de commande]])</f>
        <v>0.25</v>
      </c>
      <c r="C42" s="2" t="s">
        <v>4</v>
      </c>
      <c r="D42" s="6">
        <v>717.83</v>
      </c>
      <c r="E42" s="5" t="s">
        <v>6</v>
      </c>
      <c r="F42" s="1">
        <v>7500</v>
      </c>
    </row>
    <row r="43" spans="1:6" s="1" customFormat="1" ht="19.2" customHeight="1" x14ac:dyDescent="0.2">
      <c r="A43" s="12" t="s">
        <v>12</v>
      </c>
      <c r="B43" s="2">
        <f>1/COUNTIF(Tableau2[No de commande],Tableau2[[#This Row],[No de commande]])</f>
        <v>0.5</v>
      </c>
      <c r="C43" s="2" t="s">
        <v>4</v>
      </c>
      <c r="D43" s="3">
        <v>695.8</v>
      </c>
      <c r="E43" s="5" t="s">
        <v>6</v>
      </c>
      <c r="F43" s="1">
        <v>7500</v>
      </c>
    </row>
    <row r="44" spans="1:6" s="1" customFormat="1" ht="19.2" customHeight="1" x14ac:dyDescent="0.2">
      <c r="A44" s="12" t="s">
        <v>50</v>
      </c>
      <c r="B44" s="5">
        <f>1/COUNTIF(Tableau2[No de commande],Tableau2[[#This Row],[No de commande]])</f>
        <v>1</v>
      </c>
      <c r="C44" s="2" t="s">
        <v>4</v>
      </c>
      <c r="D44" s="6">
        <v>652.92999999999995</v>
      </c>
      <c r="E44" s="5" t="s">
        <v>6</v>
      </c>
      <c r="F44" s="1">
        <v>7500</v>
      </c>
    </row>
    <row r="45" spans="1:6" s="1" customFormat="1" ht="19.2" customHeight="1" x14ac:dyDescent="0.2">
      <c r="A45" s="12" t="s">
        <v>51</v>
      </c>
      <c r="B45" s="5">
        <f>1/COUNTIF(Tableau2[No de commande],Tableau2[[#This Row],[No de commande]])</f>
        <v>0.5</v>
      </c>
      <c r="C45" s="2" t="s">
        <v>5</v>
      </c>
      <c r="D45" s="6">
        <v>587.42999999999995</v>
      </c>
      <c r="E45" s="5" t="s">
        <v>6</v>
      </c>
      <c r="F45" s="1">
        <v>11000</v>
      </c>
    </row>
    <row r="46" spans="1:6" s="1" customFormat="1" ht="19.2" customHeight="1" x14ac:dyDescent="0.2">
      <c r="A46" s="12" t="s">
        <v>52</v>
      </c>
      <c r="B46" s="2">
        <f>1/COUNTIF(Tableau2[No de commande],Tableau2[[#This Row],[No de commande]])</f>
        <v>1</v>
      </c>
      <c r="C46" s="2" t="s">
        <v>5</v>
      </c>
      <c r="D46" s="3">
        <v>495.55</v>
      </c>
      <c r="E46" s="5" t="s">
        <v>6</v>
      </c>
      <c r="F46" s="1">
        <v>11000</v>
      </c>
    </row>
    <row r="47" spans="1:6" s="1" customFormat="1" ht="19.2" customHeight="1" x14ac:dyDescent="0.2">
      <c r="A47" s="12" t="s">
        <v>53</v>
      </c>
      <c r="B47" s="2">
        <f>1/COUNTIF(Tableau2[No de commande],Tableau2[[#This Row],[No de commande]])</f>
        <v>1</v>
      </c>
      <c r="C47" s="2" t="s">
        <v>4</v>
      </c>
      <c r="D47" s="3">
        <v>489.04</v>
      </c>
      <c r="E47" s="5" t="s">
        <v>6</v>
      </c>
      <c r="F47" s="1">
        <v>7500</v>
      </c>
    </row>
    <row r="48" spans="1:6" s="1" customFormat="1" ht="19.2" customHeight="1" x14ac:dyDescent="0.2">
      <c r="A48" s="12" t="s">
        <v>13</v>
      </c>
      <c r="B48" s="5">
        <f>1/COUNTIF(Tableau2[No de commande],Tableau2[[#This Row],[No de commande]])</f>
        <v>0.33333333333333331</v>
      </c>
      <c r="C48" s="2" t="s">
        <v>5</v>
      </c>
      <c r="D48" s="6">
        <v>444.07</v>
      </c>
      <c r="E48" s="5" t="s">
        <v>6</v>
      </c>
      <c r="F48" s="1">
        <v>11000</v>
      </c>
    </row>
    <row r="49" spans="1:6" s="1" customFormat="1" ht="19.2" customHeight="1" x14ac:dyDescent="0.2">
      <c r="A49" s="12" t="s">
        <v>14</v>
      </c>
      <c r="B49" s="5">
        <f>1/COUNTIF(Tableau2[No de commande],Tableau2[[#This Row],[No de commande]])</f>
        <v>0.5</v>
      </c>
      <c r="C49" s="2" t="s">
        <v>4</v>
      </c>
      <c r="D49" s="6">
        <v>439.36</v>
      </c>
      <c r="E49" s="5" t="s">
        <v>6</v>
      </c>
      <c r="F49" s="1">
        <v>7500</v>
      </c>
    </row>
    <row r="50" spans="1:6" s="4" customFormat="1" ht="11.4" x14ac:dyDescent="0.2">
      <c r="A50" s="12" t="s">
        <v>15</v>
      </c>
      <c r="B50" s="5">
        <f>1/COUNTIF(Tableau2[No de commande],Tableau2[[#This Row],[No de commande]])</f>
        <v>0.5</v>
      </c>
      <c r="C50" s="2" t="s">
        <v>4</v>
      </c>
      <c r="D50" s="6">
        <v>426.09</v>
      </c>
      <c r="E50" s="5" t="s">
        <v>6</v>
      </c>
      <c r="F50" s="1">
        <v>7500</v>
      </c>
    </row>
    <row r="51" spans="1:6" s="4" customFormat="1" ht="11.4" x14ac:dyDescent="0.2">
      <c r="A51" s="12" t="s">
        <v>16</v>
      </c>
      <c r="B51" s="5">
        <f>1/COUNTIF(Tableau2[No de commande],Tableau2[[#This Row],[No de commande]])</f>
        <v>0.5</v>
      </c>
      <c r="C51" s="2" t="s">
        <v>5</v>
      </c>
      <c r="D51" s="6">
        <v>422.6</v>
      </c>
      <c r="E51" s="5" t="s">
        <v>6</v>
      </c>
      <c r="F51" s="1">
        <v>11000</v>
      </c>
    </row>
    <row r="52" spans="1:6" s="4" customFormat="1" ht="11.4" x14ac:dyDescent="0.2">
      <c r="A52" s="12" t="s">
        <v>38</v>
      </c>
      <c r="B52" s="5">
        <f>1/COUNTIF(Tableau2[No de commande],Tableau2[[#This Row],[No de commande]])</f>
        <v>0.25</v>
      </c>
      <c r="C52" s="2" t="s">
        <v>5</v>
      </c>
      <c r="D52" s="6">
        <v>403.14</v>
      </c>
      <c r="E52" s="5" t="s">
        <v>6</v>
      </c>
      <c r="F52" s="1">
        <v>11000</v>
      </c>
    </row>
    <row r="53" spans="1:6" s="4" customFormat="1" ht="11.4" x14ac:dyDescent="0.2">
      <c r="A53" s="12" t="s">
        <v>17</v>
      </c>
      <c r="B53" s="5">
        <f>1/COUNTIF(Tableau2[No de commande],Tableau2[[#This Row],[No de commande]])</f>
        <v>0.5</v>
      </c>
      <c r="C53" s="2" t="s">
        <v>5</v>
      </c>
      <c r="D53" s="6">
        <v>400.5</v>
      </c>
      <c r="E53" s="5" t="s">
        <v>6</v>
      </c>
      <c r="F53" s="1">
        <v>11000</v>
      </c>
    </row>
    <row r="54" spans="1:6" s="4" customFormat="1" ht="11.4" x14ac:dyDescent="0.2">
      <c r="A54" s="12" t="s">
        <v>18</v>
      </c>
      <c r="B54" s="5">
        <f>1/COUNTIF(Tableau2[No de commande],Tableau2[[#This Row],[No de commande]])</f>
        <v>0.25</v>
      </c>
      <c r="C54" s="2" t="s">
        <v>4</v>
      </c>
      <c r="D54" s="6">
        <v>400.17</v>
      </c>
      <c r="E54" s="5" t="s">
        <v>6</v>
      </c>
      <c r="F54" s="1">
        <v>7500</v>
      </c>
    </row>
    <row r="55" spans="1:6" s="4" customFormat="1" ht="11.4" x14ac:dyDescent="0.2">
      <c r="A55" s="12" t="s">
        <v>46</v>
      </c>
      <c r="B55" s="5">
        <f>1/COUNTIF(Tableau2[No de commande],Tableau2[[#This Row],[No de commande]])</f>
        <v>0.33333333333333331</v>
      </c>
      <c r="C55" s="2" t="s">
        <v>4</v>
      </c>
      <c r="D55" s="6">
        <v>398.58</v>
      </c>
      <c r="E55" s="5" t="s">
        <v>6</v>
      </c>
      <c r="F55" s="1">
        <v>7500</v>
      </c>
    </row>
    <row r="56" spans="1:6" s="4" customFormat="1" ht="11.4" x14ac:dyDescent="0.2">
      <c r="A56" s="12" t="s">
        <v>37</v>
      </c>
      <c r="B56" s="2">
        <f>1/COUNTIF(Tableau2[No de commande],Tableau2[[#This Row],[No de commande]])</f>
        <v>0.25</v>
      </c>
      <c r="C56" s="2" t="s">
        <v>4</v>
      </c>
      <c r="D56" s="3">
        <v>394.76</v>
      </c>
      <c r="E56" s="5" t="s">
        <v>6</v>
      </c>
      <c r="F56" s="1">
        <v>7500</v>
      </c>
    </row>
    <row r="57" spans="1:6" s="4" customFormat="1" ht="11.4" x14ac:dyDescent="0.2">
      <c r="A57" s="12" t="s">
        <v>19</v>
      </c>
      <c r="B57" s="2">
        <f>1/COUNTIF(Tableau2[No de commande],Tableau2[[#This Row],[No de commande]])</f>
        <v>0.5</v>
      </c>
      <c r="C57" s="2" t="s">
        <v>5</v>
      </c>
      <c r="D57" s="3">
        <v>368.95</v>
      </c>
      <c r="E57" s="5" t="s">
        <v>6</v>
      </c>
      <c r="F57" s="1">
        <v>11000</v>
      </c>
    </row>
    <row r="58" spans="1:6" s="4" customFormat="1" ht="11.4" x14ac:dyDescent="0.2">
      <c r="A58" s="12" t="s">
        <v>20</v>
      </c>
      <c r="B58" s="5">
        <f>1/COUNTIF(Tableau2[No de commande],Tableau2[[#This Row],[No de commande]])</f>
        <v>0.5</v>
      </c>
      <c r="C58" s="2" t="s">
        <v>4</v>
      </c>
      <c r="D58" s="6">
        <v>368.95</v>
      </c>
      <c r="E58" s="5" t="s">
        <v>6</v>
      </c>
      <c r="F58" s="1">
        <v>7500</v>
      </c>
    </row>
    <row r="59" spans="1:6" s="4" customFormat="1" ht="11.4" x14ac:dyDescent="0.2">
      <c r="A59" s="12" t="s">
        <v>33</v>
      </c>
      <c r="B59" s="2">
        <f>1/COUNTIF(Tableau2[No de commande],Tableau2[[#This Row],[No de commande]])</f>
        <v>0.25</v>
      </c>
      <c r="C59" s="2" t="s">
        <v>4</v>
      </c>
      <c r="D59" s="3">
        <v>360.7</v>
      </c>
      <c r="E59" s="5" t="s">
        <v>6</v>
      </c>
      <c r="F59" s="1">
        <v>7500</v>
      </c>
    </row>
    <row r="60" spans="1:6" s="4" customFormat="1" ht="11.4" x14ac:dyDescent="0.2">
      <c r="A60" s="12" t="s">
        <v>21</v>
      </c>
      <c r="B60" s="5">
        <f>1/COUNTIF(Tableau2[No de commande],Tableau2[[#This Row],[No de commande]])</f>
        <v>0.5</v>
      </c>
      <c r="C60" s="2" t="s">
        <v>5</v>
      </c>
      <c r="D60" s="6">
        <v>360.02</v>
      </c>
      <c r="E60" s="5" t="s">
        <v>6</v>
      </c>
      <c r="F60" s="1">
        <v>11000</v>
      </c>
    </row>
    <row r="61" spans="1:6" s="4" customFormat="1" ht="11.4" x14ac:dyDescent="0.2">
      <c r="A61" s="12" t="s">
        <v>22</v>
      </c>
      <c r="B61" s="5">
        <f>1/COUNTIF(Tableau2[No de commande],Tableau2[[#This Row],[No de commande]])</f>
        <v>0.5</v>
      </c>
      <c r="C61" s="2" t="s">
        <v>4</v>
      </c>
      <c r="D61" s="6">
        <v>359.56</v>
      </c>
      <c r="E61" s="5" t="s">
        <v>6</v>
      </c>
      <c r="F61" s="1">
        <v>7500</v>
      </c>
    </row>
    <row r="62" spans="1:6" s="4" customFormat="1" ht="11.4" x14ac:dyDescent="0.2">
      <c r="A62" s="12" t="s">
        <v>23</v>
      </c>
      <c r="B62" s="2">
        <f>1/COUNTIF(Tableau2[No de commande],Tableau2[[#This Row],[No de commande]])</f>
        <v>0.5</v>
      </c>
      <c r="C62" s="2" t="s">
        <v>5</v>
      </c>
      <c r="D62" s="3">
        <v>354.51</v>
      </c>
      <c r="E62" s="5" t="s">
        <v>6</v>
      </c>
      <c r="F62" s="1">
        <v>11000</v>
      </c>
    </row>
    <row r="63" spans="1:6" s="4" customFormat="1" ht="11.4" x14ac:dyDescent="0.2">
      <c r="A63" s="12" t="s">
        <v>24</v>
      </c>
      <c r="B63" s="5">
        <f>1/COUNTIF(Tableau2[No de commande],Tableau2[[#This Row],[No de commande]])</f>
        <v>0.5</v>
      </c>
      <c r="C63" s="2" t="s">
        <v>4</v>
      </c>
      <c r="D63" s="6">
        <v>353.98</v>
      </c>
      <c r="E63" s="5" t="s">
        <v>6</v>
      </c>
      <c r="F63" s="1">
        <v>7500</v>
      </c>
    </row>
    <row r="64" spans="1:6" s="4" customFormat="1" ht="11.4" x14ac:dyDescent="0.2">
      <c r="A64" s="12" t="s">
        <v>25</v>
      </c>
      <c r="B64" s="2">
        <f>1/COUNTIF(Tableau2[No de commande],Tableau2[[#This Row],[No de commande]])</f>
        <v>0.5</v>
      </c>
      <c r="C64" s="2" t="s">
        <v>4</v>
      </c>
      <c r="D64" s="3">
        <v>342.94</v>
      </c>
      <c r="E64" s="5" t="s">
        <v>6</v>
      </c>
      <c r="F64" s="1">
        <v>7500</v>
      </c>
    </row>
    <row r="65" spans="1:6" s="4" customFormat="1" ht="11.4" x14ac:dyDescent="0.2">
      <c r="A65" s="12" t="s">
        <v>26</v>
      </c>
      <c r="B65" s="5">
        <f>1/COUNTIF(Tableau2[No de commande],Tableau2[[#This Row],[No de commande]])</f>
        <v>0.5</v>
      </c>
      <c r="C65" s="2" t="s">
        <v>4</v>
      </c>
      <c r="D65" s="6">
        <v>341.56</v>
      </c>
      <c r="E65" s="5" t="s">
        <v>6</v>
      </c>
      <c r="F65" s="1">
        <v>7500</v>
      </c>
    </row>
    <row r="66" spans="1:6" s="4" customFormat="1" ht="11.4" x14ac:dyDescent="0.2">
      <c r="A66" s="12" t="s">
        <v>28</v>
      </c>
      <c r="B66" s="5">
        <f>1/COUNTIF(Tableau2[No de commande],Tableau2[[#This Row],[No de commande]])</f>
        <v>0.5</v>
      </c>
      <c r="C66" s="2" t="s">
        <v>5</v>
      </c>
      <c r="D66" s="6">
        <v>306.66000000000003</v>
      </c>
      <c r="E66" s="5" t="s">
        <v>6</v>
      </c>
      <c r="F66" s="1">
        <v>11000</v>
      </c>
    </row>
    <row r="67" spans="1:6" s="4" customFormat="1" ht="11.4" x14ac:dyDescent="0.2">
      <c r="A67" s="12" t="s">
        <v>29</v>
      </c>
      <c r="B67" s="5">
        <f>1/COUNTIF(Tableau2[No de commande],Tableau2[[#This Row],[No de commande]])</f>
        <v>0.5</v>
      </c>
      <c r="C67" s="2" t="s">
        <v>4</v>
      </c>
      <c r="D67" s="6">
        <v>290.08999999999997</v>
      </c>
      <c r="E67" s="5" t="s">
        <v>6</v>
      </c>
      <c r="F67" s="1">
        <v>7500</v>
      </c>
    </row>
    <row r="68" spans="1:6" s="4" customFormat="1" ht="11.4" x14ac:dyDescent="0.2">
      <c r="A68" s="12" t="s">
        <v>30</v>
      </c>
      <c r="B68" s="2">
        <f>1/COUNTIF(Tableau2[No de commande],Tableau2[[#This Row],[No de commande]])</f>
        <v>0.5</v>
      </c>
      <c r="C68" s="2" t="s">
        <v>5</v>
      </c>
      <c r="D68" s="3">
        <v>281.56</v>
      </c>
      <c r="E68" s="5" t="s">
        <v>6</v>
      </c>
      <c r="F68" s="1">
        <v>11000</v>
      </c>
    </row>
    <row r="69" spans="1:6" s="4" customFormat="1" ht="11.4" x14ac:dyDescent="0.2">
      <c r="A69" s="12" t="s">
        <v>31</v>
      </c>
      <c r="B69" s="2">
        <f>1/COUNTIF(Tableau2[No de commande],Tableau2[[#This Row],[No de commande]])</f>
        <v>0.5</v>
      </c>
      <c r="C69" s="2" t="s">
        <v>4</v>
      </c>
      <c r="D69" s="3">
        <v>274</v>
      </c>
      <c r="E69" s="5" t="s">
        <v>6</v>
      </c>
      <c r="F69" s="1">
        <v>7500</v>
      </c>
    </row>
    <row r="70" spans="1:6" s="4" customFormat="1" ht="11.4" x14ac:dyDescent="0.2">
      <c r="A70" s="12" t="s">
        <v>32</v>
      </c>
      <c r="B70" s="5">
        <f>1/COUNTIF(Tableau2[No de commande],Tableau2[[#This Row],[No de commande]])</f>
        <v>0.5</v>
      </c>
      <c r="C70" s="2" t="s">
        <v>4</v>
      </c>
      <c r="D70" s="6">
        <v>266.24</v>
      </c>
      <c r="E70" s="5" t="s">
        <v>6</v>
      </c>
      <c r="F70" s="1">
        <v>7500</v>
      </c>
    </row>
    <row r="71" spans="1:6" s="4" customFormat="1" ht="11.4" x14ac:dyDescent="0.2">
      <c r="A71" s="12" t="s">
        <v>33</v>
      </c>
      <c r="B71" s="2">
        <f>1/COUNTIF(Tableau2[No de commande],Tableau2[[#This Row],[No de commande]])</f>
        <v>0.25</v>
      </c>
      <c r="C71" s="2" t="s">
        <v>4</v>
      </c>
      <c r="D71" s="3">
        <v>266.24</v>
      </c>
      <c r="E71" s="5" t="s">
        <v>6</v>
      </c>
      <c r="F71" s="1">
        <v>7500</v>
      </c>
    </row>
    <row r="72" spans="1:6" s="4" customFormat="1" ht="11.4" x14ac:dyDescent="0.2">
      <c r="A72" s="12" t="s">
        <v>34</v>
      </c>
      <c r="B72" s="2">
        <f>1/COUNTIF(Tableau2[No de commande],Tableau2[[#This Row],[No de commande]])</f>
        <v>0.25</v>
      </c>
      <c r="C72" s="2" t="s">
        <v>4</v>
      </c>
      <c r="D72" s="3">
        <v>266.24</v>
      </c>
      <c r="E72" s="5" t="s">
        <v>6</v>
      </c>
      <c r="F72" s="1">
        <v>7500</v>
      </c>
    </row>
    <row r="73" spans="1:6" s="4" customFormat="1" ht="11.4" x14ac:dyDescent="0.2">
      <c r="A73" s="12" t="s">
        <v>35</v>
      </c>
      <c r="B73" s="5">
        <f>1/COUNTIF(Tableau2[No de commande],Tableau2[[#This Row],[No de commande]])</f>
        <v>0.25</v>
      </c>
      <c r="C73" s="2" t="s">
        <v>4</v>
      </c>
      <c r="D73" s="6">
        <v>266.24</v>
      </c>
      <c r="E73" s="5" t="s">
        <v>6</v>
      </c>
      <c r="F73" s="1">
        <v>7500</v>
      </c>
    </row>
    <row r="74" spans="1:6" s="4" customFormat="1" ht="11.4" x14ac:dyDescent="0.2">
      <c r="A74" s="12" t="s">
        <v>36</v>
      </c>
      <c r="B74" s="2">
        <f>1/COUNTIF(Tableau2[No de commande],Tableau2[[#This Row],[No de commande]])</f>
        <v>0.5</v>
      </c>
      <c r="C74" s="2" t="s">
        <v>4</v>
      </c>
      <c r="D74" s="3">
        <v>266.24</v>
      </c>
      <c r="E74" s="5" t="s">
        <v>6</v>
      </c>
      <c r="F74" s="1">
        <v>7500</v>
      </c>
    </row>
    <row r="75" spans="1:6" s="4" customFormat="1" ht="11.4" x14ac:dyDescent="0.2">
      <c r="A75" s="12" t="s">
        <v>38</v>
      </c>
      <c r="B75" s="5">
        <f>1/COUNTIF(Tableau2[No de commande],Tableau2[[#This Row],[No de commande]])</f>
        <v>0.25</v>
      </c>
      <c r="C75" s="2" t="s">
        <v>5</v>
      </c>
      <c r="D75" s="6">
        <v>266.24</v>
      </c>
      <c r="E75" s="5" t="s">
        <v>6</v>
      </c>
      <c r="F75" s="1">
        <v>11000</v>
      </c>
    </row>
    <row r="76" spans="1:6" s="4" customFormat="1" ht="11.4" x14ac:dyDescent="0.2">
      <c r="A76" s="12" t="s">
        <v>18</v>
      </c>
      <c r="B76" s="2">
        <f>1/COUNTIF(Tableau2[No de commande],Tableau2[[#This Row],[No de commande]])</f>
        <v>0.25</v>
      </c>
      <c r="C76" s="2" t="s">
        <v>4</v>
      </c>
      <c r="D76" s="3">
        <v>266.24</v>
      </c>
      <c r="E76" s="5" t="s">
        <v>6</v>
      </c>
      <c r="F76" s="1">
        <v>7500</v>
      </c>
    </row>
    <row r="77" spans="1:6" s="4" customFormat="1" ht="11.4" x14ac:dyDescent="0.2">
      <c r="A77" s="12" t="s">
        <v>39</v>
      </c>
      <c r="B77" s="5">
        <f>1/COUNTIF(Tableau2[No de commande],Tableau2[[#This Row],[No de commande]])</f>
        <v>0.5</v>
      </c>
      <c r="C77" s="2" t="s">
        <v>4</v>
      </c>
      <c r="D77" s="6">
        <v>266.24</v>
      </c>
      <c r="E77" s="5" t="s">
        <v>6</v>
      </c>
      <c r="F77" s="1">
        <v>7500</v>
      </c>
    </row>
    <row r="78" spans="1:6" s="4" customFormat="1" ht="11.4" x14ac:dyDescent="0.2">
      <c r="A78" s="12" t="s">
        <v>40</v>
      </c>
      <c r="B78" s="5">
        <f>1/COUNTIF(Tableau2[No de commande],Tableau2[[#This Row],[No de commande]])</f>
        <v>0.5</v>
      </c>
      <c r="C78" s="2" t="s">
        <v>4</v>
      </c>
      <c r="D78" s="6">
        <v>266.24</v>
      </c>
      <c r="E78" s="5" t="s">
        <v>6</v>
      </c>
      <c r="F78" s="1">
        <v>7500</v>
      </c>
    </row>
    <row r="79" spans="1:6" s="4" customFormat="1" ht="11.4" x14ac:dyDescent="0.2">
      <c r="A79" s="12" t="s">
        <v>41</v>
      </c>
      <c r="B79" s="2">
        <f>1/COUNTIF(Tableau2[No de commande],Tableau2[[#This Row],[No de commande]])</f>
        <v>0.25</v>
      </c>
      <c r="C79" s="2" t="s">
        <v>4</v>
      </c>
      <c r="D79" s="3">
        <v>266.24</v>
      </c>
      <c r="E79" s="5" t="s">
        <v>6</v>
      </c>
      <c r="F79" s="1">
        <v>7500</v>
      </c>
    </row>
    <row r="80" spans="1:6" s="4" customFormat="1" ht="11.4" x14ac:dyDescent="0.2">
      <c r="A80" s="12" t="s">
        <v>42</v>
      </c>
      <c r="B80" s="2">
        <f>1/COUNTIF(Tableau2[No de commande],Tableau2[[#This Row],[No de commande]])</f>
        <v>0.5</v>
      </c>
      <c r="C80" s="2" t="s">
        <v>4</v>
      </c>
      <c r="D80" s="3">
        <v>266.24</v>
      </c>
      <c r="E80" s="5" t="s">
        <v>6</v>
      </c>
      <c r="F80" s="1">
        <v>7500</v>
      </c>
    </row>
    <row r="81" spans="1:6" s="4" customFormat="1" ht="11.4" x14ac:dyDescent="0.2">
      <c r="A81" s="12" t="s">
        <v>43</v>
      </c>
      <c r="B81" s="2">
        <f>1/COUNTIF(Tableau2[No de commande],Tableau2[[#This Row],[No de commande]])</f>
        <v>0.33333333333333331</v>
      </c>
      <c r="C81" s="2" t="s">
        <v>4</v>
      </c>
      <c r="D81" s="3">
        <v>263.70999999999998</v>
      </c>
      <c r="E81" s="5" t="s">
        <v>6</v>
      </c>
      <c r="F81" s="1">
        <v>7500</v>
      </c>
    </row>
    <row r="82" spans="1:6" s="4" customFormat="1" ht="11.4" x14ac:dyDescent="0.2">
      <c r="A82" s="12" t="s">
        <v>44</v>
      </c>
      <c r="B82" s="2">
        <f>1/COUNTIF(Tableau2[No de commande],Tableau2[[#This Row],[No de commande]])</f>
        <v>0.5</v>
      </c>
      <c r="C82" s="2" t="s">
        <v>4</v>
      </c>
      <c r="D82" s="3">
        <v>248.3</v>
      </c>
      <c r="E82" s="5" t="s">
        <v>6</v>
      </c>
      <c r="F82" s="1">
        <v>7500</v>
      </c>
    </row>
    <row r="83" spans="1:6" s="4" customFormat="1" ht="11.4" x14ac:dyDescent="0.2">
      <c r="A83" s="12" t="s">
        <v>45</v>
      </c>
      <c r="B83" s="5">
        <f>1/COUNTIF(Tableau2[No de commande],Tableau2[[#This Row],[No de commande]])</f>
        <v>0.5</v>
      </c>
      <c r="C83" s="2" t="s">
        <v>4</v>
      </c>
      <c r="D83" s="6">
        <v>248.3</v>
      </c>
      <c r="E83" s="5" t="s">
        <v>6</v>
      </c>
      <c r="F83" s="1">
        <v>7500</v>
      </c>
    </row>
    <row r="84" spans="1:6" s="4" customFormat="1" ht="11.4" x14ac:dyDescent="0.2">
      <c r="A84" s="12" t="s">
        <v>46</v>
      </c>
      <c r="B84" s="2">
        <f>1/COUNTIF(Tableau2[No de commande],Tableau2[[#This Row],[No de commande]])</f>
        <v>0.33333333333333331</v>
      </c>
      <c r="C84" s="2" t="s">
        <v>4</v>
      </c>
      <c r="D84" s="3">
        <v>248.3</v>
      </c>
      <c r="E84" s="5" t="s">
        <v>6</v>
      </c>
      <c r="F84" s="1">
        <v>7500</v>
      </c>
    </row>
    <row r="85" spans="1:6" s="4" customFormat="1" ht="11.4" x14ac:dyDescent="0.2">
      <c r="A85" s="12" t="s">
        <v>48</v>
      </c>
      <c r="B85" s="2">
        <f>1/COUNTIF(Tableau2[No de commande],Tableau2[[#This Row],[No de commande]])</f>
        <v>0.5</v>
      </c>
      <c r="C85" s="2" t="s">
        <v>4</v>
      </c>
      <c r="D85" s="3">
        <v>229.71</v>
      </c>
      <c r="E85" s="5" t="s">
        <v>6</v>
      </c>
      <c r="F85" s="1">
        <v>7500</v>
      </c>
    </row>
    <row r="86" spans="1:6" s="4" customFormat="1" ht="11.4" x14ac:dyDescent="0.2">
      <c r="A86" s="12" t="s">
        <v>37</v>
      </c>
      <c r="B86" s="2">
        <f>1/COUNTIF(Tableau2[No de commande],Tableau2[[#This Row],[No de commande]])</f>
        <v>0.25</v>
      </c>
      <c r="C86" s="2" t="s">
        <v>4</v>
      </c>
      <c r="D86" s="3">
        <v>176.56</v>
      </c>
      <c r="E86" s="5" t="s">
        <v>6</v>
      </c>
      <c r="F86" s="1">
        <v>7500</v>
      </c>
    </row>
    <row r="87" spans="1:6" s="4" customFormat="1" ht="11.4" x14ac:dyDescent="0.2">
      <c r="A87" s="12" t="s">
        <v>47</v>
      </c>
      <c r="B87" s="5">
        <f>1/COUNTIF(Tableau2[No de commande],Tableau2[[#This Row],[No de commande]])</f>
        <v>0.33333333333333331</v>
      </c>
      <c r="C87" s="2" t="s">
        <v>4</v>
      </c>
      <c r="D87" s="6">
        <v>158.52000000000001</v>
      </c>
      <c r="E87" s="5" t="s">
        <v>6</v>
      </c>
      <c r="F87" s="1">
        <v>7500</v>
      </c>
    </row>
    <row r="88" spans="1:6" s="4" customFormat="1" ht="11.4" x14ac:dyDescent="0.2">
      <c r="A88" s="12" t="s">
        <v>54</v>
      </c>
      <c r="B88" s="5">
        <f>1/COUNTIF(Tableau2[No de commande],Tableau2[[#This Row],[No de commande]])</f>
        <v>1</v>
      </c>
      <c r="C88" s="2" t="s">
        <v>4</v>
      </c>
      <c r="D88" s="6">
        <v>157.38999999999999</v>
      </c>
      <c r="E88" s="5" t="s">
        <v>6</v>
      </c>
      <c r="F88" s="1">
        <v>7500</v>
      </c>
    </row>
    <row r="89" spans="1:6" s="4" customFormat="1" ht="11.4" x14ac:dyDescent="0.2">
      <c r="A89" s="12" t="s">
        <v>35</v>
      </c>
      <c r="B89" s="5">
        <f>1/COUNTIF(Tableau2[No de commande],Tableau2[[#This Row],[No de commande]])</f>
        <v>0.25</v>
      </c>
      <c r="C89" s="2" t="s">
        <v>4</v>
      </c>
      <c r="D89" s="6">
        <v>121.78</v>
      </c>
      <c r="E89" s="5" t="s">
        <v>6</v>
      </c>
      <c r="F89" s="1">
        <v>7500</v>
      </c>
    </row>
    <row r="90" spans="1:6" s="4" customFormat="1" ht="11.4" x14ac:dyDescent="0.2">
      <c r="A90" s="12" t="s">
        <v>55</v>
      </c>
      <c r="B90" s="2">
        <f>1/COUNTIF(Tableau2[No de commande],Tableau2[[#This Row],[No de commande]])</f>
        <v>0.5</v>
      </c>
      <c r="C90" s="2" t="s">
        <v>4</v>
      </c>
      <c r="D90" s="3">
        <v>121.58</v>
      </c>
      <c r="E90" s="5" t="s">
        <v>6</v>
      </c>
      <c r="F90" s="1">
        <v>7500</v>
      </c>
    </row>
    <row r="91" spans="1:6" s="4" customFormat="1" ht="11.4" x14ac:dyDescent="0.2">
      <c r="A91" s="12" t="s">
        <v>56</v>
      </c>
      <c r="B91" s="2">
        <f>1/COUNTIF(Tableau2[No de commande],Tableau2[[#This Row],[No de commande]])</f>
        <v>1</v>
      </c>
      <c r="C91" s="2" t="s">
        <v>4</v>
      </c>
      <c r="D91" s="3">
        <v>120.7</v>
      </c>
      <c r="E91" s="5" t="s">
        <v>6</v>
      </c>
      <c r="F91" s="1">
        <v>7500</v>
      </c>
    </row>
    <row r="92" spans="1:6" s="4" customFormat="1" ht="11.4" x14ac:dyDescent="0.2">
      <c r="A92" s="12" t="s">
        <v>34</v>
      </c>
      <c r="B92" s="2">
        <f>1/COUNTIF(Tableau2[No de commande],Tableau2[[#This Row],[No de commande]])</f>
        <v>0.25</v>
      </c>
      <c r="C92" s="2" t="s">
        <v>4</v>
      </c>
      <c r="D92" s="3">
        <v>93.32</v>
      </c>
      <c r="E92" s="5" t="s">
        <v>6</v>
      </c>
      <c r="F92" s="1">
        <v>7500</v>
      </c>
    </row>
    <row r="93" spans="1:6" s="4" customFormat="1" ht="11.4" x14ac:dyDescent="0.2">
      <c r="A93" s="12" t="s">
        <v>47</v>
      </c>
      <c r="B93" s="2">
        <f>1/COUNTIF(Tableau2[No de commande],Tableau2[[#This Row],[No de commande]])</f>
        <v>0.33333333333333331</v>
      </c>
      <c r="C93" s="2" t="s">
        <v>4</v>
      </c>
      <c r="D93" s="3">
        <v>83.69</v>
      </c>
      <c r="E93" s="5" t="s">
        <v>6</v>
      </c>
      <c r="F93" s="1">
        <v>7500</v>
      </c>
    </row>
    <row r="94" spans="1:6" s="4" customFormat="1" ht="11.4" x14ac:dyDescent="0.2">
      <c r="A94" s="12" t="s">
        <v>51</v>
      </c>
      <c r="B94" s="2">
        <f>1/COUNTIF(Tableau2[No de commande],Tableau2[[#This Row],[No de commande]])</f>
        <v>0.5</v>
      </c>
      <c r="C94" s="2" t="s">
        <v>5</v>
      </c>
      <c r="D94" s="3">
        <v>76.37</v>
      </c>
      <c r="E94" s="5" t="s">
        <v>6</v>
      </c>
      <c r="F94" s="1">
        <v>11000</v>
      </c>
    </row>
    <row r="95" spans="1:6" s="4" customFormat="1" ht="11.4" x14ac:dyDescent="0.2">
      <c r="A95" s="12" t="s">
        <v>38</v>
      </c>
      <c r="B95" s="2">
        <f>1/COUNTIF(Tableau2[No de commande],Tableau2[[#This Row],[No de commande]])</f>
        <v>0.25</v>
      </c>
      <c r="C95" s="2" t="s">
        <v>5</v>
      </c>
      <c r="D95" s="3">
        <v>52.41</v>
      </c>
      <c r="E95" s="5" t="s">
        <v>6</v>
      </c>
      <c r="F95" s="1">
        <v>11000</v>
      </c>
    </row>
    <row r="96" spans="1:6" s="4" customFormat="1" ht="11.4" x14ac:dyDescent="0.2">
      <c r="A96" s="12" t="s">
        <v>33</v>
      </c>
      <c r="B96" s="5">
        <f>1/COUNTIF(Tableau2[No de commande],Tableau2[[#This Row],[No de commande]])</f>
        <v>0.25</v>
      </c>
      <c r="C96" s="2" t="s">
        <v>4</v>
      </c>
      <c r="D96" s="6">
        <v>46.89</v>
      </c>
      <c r="E96" s="5" t="s">
        <v>6</v>
      </c>
      <c r="F96" s="1">
        <v>7500</v>
      </c>
    </row>
    <row r="97" spans="1:6" s="4" customFormat="1" ht="11.4" x14ac:dyDescent="0.2">
      <c r="A97" s="12" t="s">
        <v>43</v>
      </c>
      <c r="B97" s="5">
        <f>1/COUNTIF(Tableau2[No de commande],Tableau2[[#This Row],[No de commande]])</f>
        <v>0.33333333333333331</v>
      </c>
      <c r="C97" s="2" t="s">
        <v>4</v>
      </c>
      <c r="D97" s="6">
        <v>41.44</v>
      </c>
      <c r="E97" s="5" t="s">
        <v>6</v>
      </c>
      <c r="F97" s="1">
        <v>7500</v>
      </c>
    </row>
    <row r="98" spans="1:6" s="4" customFormat="1" ht="11.4" x14ac:dyDescent="0.2">
      <c r="A98" s="12" t="s">
        <v>35</v>
      </c>
      <c r="B98" s="2">
        <f>1/COUNTIF(Tableau2[No de commande],Tableau2[[#This Row],[No de commande]])</f>
        <v>0.25</v>
      </c>
      <c r="C98" s="2" t="s">
        <v>4</v>
      </c>
      <c r="D98" s="3">
        <v>15.83</v>
      </c>
      <c r="E98" s="5" t="s">
        <v>6</v>
      </c>
      <c r="F98" s="1">
        <v>7500</v>
      </c>
    </row>
    <row r="99" spans="1:6" s="4" customFormat="1" ht="11.4" x14ac:dyDescent="0.2">
      <c r="A99" s="12" t="s">
        <v>55</v>
      </c>
      <c r="B99" s="5">
        <f>1/COUNTIF(Tableau2[No de commande],Tableau2[[#This Row],[No de commande]])</f>
        <v>0.5</v>
      </c>
      <c r="C99" s="2" t="s">
        <v>4</v>
      </c>
      <c r="D99" s="6">
        <v>15.81</v>
      </c>
      <c r="E99" s="5" t="s">
        <v>6</v>
      </c>
      <c r="F99" s="1">
        <v>7500</v>
      </c>
    </row>
    <row r="100" spans="1:6" s="4" customFormat="1" ht="11.4" x14ac:dyDescent="0.2">
      <c r="A100" s="12" t="s">
        <v>13</v>
      </c>
      <c r="B100" s="2">
        <f>1/COUNTIF(Tableau2[No de commande],Tableau2[[#This Row],[No de commande]])</f>
        <v>0.33333333333333331</v>
      </c>
      <c r="C100" s="2" t="s">
        <v>5</v>
      </c>
      <c r="D100" s="3">
        <v>0.01</v>
      </c>
      <c r="E100" s="5" t="s">
        <v>6</v>
      </c>
      <c r="F100" s="1">
        <v>11000</v>
      </c>
    </row>
    <row r="101" spans="1:6" s="4" customFormat="1" ht="11.4" x14ac:dyDescent="0.2">
      <c r="A101" s="12" t="s">
        <v>57</v>
      </c>
      <c r="B101" s="2">
        <f>1/COUNTIF(Tableau2[No de commande],Tableau2[[#This Row],[No de commande]])</f>
        <v>1</v>
      </c>
      <c r="C101" s="2" t="s">
        <v>5</v>
      </c>
      <c r="D101" s="3">
        <v>0</v>
      </c>
      <c r="E101" s="5" t="s">
        <v>6</v>
      </c>
      <c r="F101" s="1">
        <v>11000</v>
      </c>
    </row>
    <row r="102" spans="1:6" s="4" customFormat="1" ht="11.4" x14ac:dyDescent="0.2">
      <c r="A102" s="12" t="s">
        <v>58</v>
      </c>
      <c r="B102" s="2">
        <f>1/COUNTIF(Tableau2[No de commande],Tableau2[[#This Row],[No de commande]])</f>
        <v>1</v>
      </c>
      <c r="C102" s="2" t="s">
        <v>5</v>
      </c>
      <c r="D102" s="3">
        <v>0</v>
      </c>
      <c r="E102" s="5" t="s">
        <v>6</v>
      </c>
      <c r="F102" s="1">
        <v>11000</v>
      </c>
    </row>
    <row r="103" spans="1:6" s="4" customFormat="1" ht="11.4" x14ac:dyDescent="0.2">
      <c r="A103" s="12" t="s">
        <v>41</v>
      </c>
      <c r="B103" s="2">
        <f>1/COUNTIF(Tableau2[No de commande],Tableau2[[#This Row],[No de commande]])</f>
        <v>0.25</v>
      </c>
      <c r="C103" s="2" t="s">
        <v>4</v>
      </c>
      <c r="D103" s="3">
        <v>1738.64</v>
      </c>
      <c r="E103" s="5" t="s">
        <v>6</v>
      </c>
      <c r="F103" s="1">
        <v>7500</v>
      </c>
    </row>
    <row r="104" spans="1:6" s="4" customFormat="1" ht="11.4" x14ac:dyDescent="0.2">
      <c r="A104" s="12" t="s">
        <v>41</v>
      </c>
      <c r="B104" s="2">
        <f>1/COUNTIF(Tableau2[No de commande],Tableau2[[#This Row],[No de commande]])</f>
        <v>0.25</v>
      </c>
      <c r="C104" s="2" t="s">
        <v>4</v>
      </c>
      <c r="D104" s="3">
        <v>226.02</v>
      </c>
      <c r="E104" s="5" t="s">
        <v>6</v>
      </c>
      <c r="F104" s="1">
        <v>7500</v>
      </c>
    </row>
    <row r="105" spans="1:6" s="4" customFormat="1" ht="11.4" x14ac:dyDescent="0.2">
      <c r="A105" s="12" t="s">
        <v>59</v>
      </c>
      <c r="B105" s="2">
        <f>1/COUNTIF(Tableau2[No de commande],Tableau2[[#This Row],[No de commande]])</f>
        <v>0.5</v>
      </c>
      <c r="C105" s="2" t="s">
        <v>4</v>
      </c>
      <c r="D105" s="3">
        <v>495.55</v>
      </c>
      <c r="E105" s="5" t="s">
        <v>6</v>
      </c>
      <c r="F105" s="1">
        <v>7500</v>
      </c>
    </row>
    <row r="106" spans="1:6" s="4" customFormat="1" ht="11.4" x14ac:dyDescent="0.2">
      <c r="A106" s="12" t="s">
        <v>59</v>
      </c>
      <c r="B106" s="2">
        <f>1/COUNTIF(Tableau2[No de commande],Tableau2[[#This Row],[No de commande]])</f>
        <v>0.5</v>
      </c>
      <c r="C106" s="2" t="s">
        <v>4</v>
      </c>
      <c r="D106" s="3">
        <v>-495.55</v>
      </c>
      <c r="E106" s="5" t="s">
        <v>6</v>
      </c>
      <c r="F106" s="1">
        <v>7500</v>
      </c>
    </row>
    <row r="107" spans="1:6" s="4" customFormat="1" ht="11.4" x14ac:dyDescent="0.2">
      <c r="A107" s="12" t="s">
        <v>60</v>
      </c>
      <c r="B107" s="2">
        <f>1/COUNTIF(Tableau2[No de commande],Tableau2[[#This Row],[No de commande]])</f>
        <v>1</v>
      </c>
      <c r="C107" s="2" t="s">
        <v>5</v>
      </c>
      <c r="D107" s="3">
        <v>73.63</v>
      </c>
      <c r="E107" s="5" t="s">
        <v>7</v>
      </c>
      <c r="F107" s="1">
        <v>11000</v>
      </c>
    </row>
    <row r="108" spans="1:6" s="4" customFormat="1" ht="11.4" x14ac:dyDescent="0.2">
      <c r="A108" s="12" t="s">
        <v>61</v>
      </c>
      <c r="B108" s="2">
        <f>1/COUNTIF(Tableau2[No de commande],Tableau2[[#This Row],[No de commande]])</f>
        <v>1</v>
      </c>
      <c r="C108" s="2" t="s">
        <v>4</v>
      </c>
      <c r="D108" s="3">
        <v>2230.88</v>
      </c>
      <c r="E108" s="5" t="s">
        <v>7</v>
      </c>
      <c r="F108" s="1">
        <v>7500</v>
      </c>
    </row>
    <row r="109" spans="1:6" s="4" customFormat="1" ht="11.4" x14ac:dyDescent="0.2">
      <c r="A109" s="12" t="s">
        <v>62</v>
      </c>
      <c r="B109" s="2">
        <f>1/COUNTIF(Tableau2[No de commande],Tableau2[[#This Row],[No de commande]])</f>
        <v>1</v>
      </c>
      <c r="C109" s="2" t="s">
        <v>4</v>
      </c>
      <c r="D109" s="3">
        <v>1449.66</v>
      </c>
      <c r="E109" s="5" t="s">
        <v>7</v>
      </c>
      <c r="F109" s="1">
        <v>7500</v>
      </c>
    </row>
    <row r="110" spans="1:6" s="4" customFormat="1" ht="11.4" x14ac:dyDescent="0.2">
      <c r="A110" s="12" t="s">
        <v>63</v>
      </c>
      <c r="B110" s="2">
        <f>1/COUNTIF(Tableau2[No de commande],Tableau2[[#This Row],[No de commande]])</f>
        <v>1</v>
      </c>
      <c r="C110" s="2" t="s">
        <v>4</v>
      </c>
      <c r="D110" s="3">
        <v>1664.57</v>
      </c>
      <c r="E110" s="5" t="s">
        <v>7</v>
      </c>
      <c r="F110" s="1">
        <v>7500</v>
      </c>
    </row>
    <row r="111" spans="1:6" s="4" customFormat="1" ht="11.4" x14ac:dyDescent="0.2">
      <c r="A111" s="14" t="s">
        <v>64</v>
      </c>
      <c r="B111" s="2">
        <f>1/COUNTIF(Tableau2[No de commande],Tableau2[[#This Row],[No de commande]])</f>
        <v>1</v>
      </c>
      <c r="C111" s="2" t="s">
        <v>4</v>
      </c>
      <c r="D111" s="3">
        <v>2159.46</v>
      </c>
      <c r="E111" s="5" t="s">
        <v>7</v>
      </c>
      <c r="F111" s="1">
        <v>7500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Props1.xml><?xml version="1.0" encoding="utf-8"?>
<ds:datastoreItem xmlns:ds="http://schemas.openxmlformats.org/officeDocument/2006/customXml" ds:itemID="{73B2B204-9F49-4A40-A561-8489E4D2D1E0}">
  <ds:schemaRefs/>
</ds:datastoreItem>
</file>

<file path=customXml/itemProps2.xml><?xml version="1.0" encoding="utf-8"?>
<ds:datastoreItem xmlns:ds="http://schemas.openxmlformats.org/officeDocument/2006/customXml" ds:itemID="{EDE8226A-5187-40E1-8BFD-A86D5A69EFE4}">
  <ds:schemaRefs/>
</ds:datastoreItem>
</file>

<file path=customXml/itemProps3.xml><?xml version="1.0" encoding="utf-8"?>
<ds:datastoreItem xmlns:ds="http://schemas.openxmlformats.org/officeDocument/2006/customXml" ds:itemID="{983D708F-68C7-470D-ADCB-117D295FD920}">
  <ds:schemaRefs/>
</ds:datastoreItem>
</file>

<file path=customXml/itemProps4.xml><?xml version="1.0" encoding="utf-8"?>
<ds:datastoreItem xmlns:ds="http://schemas.openxmlformats.org/officeDocument/2006/customXml" ds:itemID="{37FB8F9A-266B-4F40-B56E-0AB7F398FCCF}">
  <ds:schemaRefs/>
</ds:datastoreItem>
</file>

<file path=customXml/itemProps5.xml><?xml version="1.0" encoding="utf-8"?>
<ds:datastoreItem xmlns:ds="http://schemas.openxmlformats.org/officeDocument/2006/customXml" ds:itemID="{D8ED78E4-6B42-486E-A0A5-78F8E546F306}">
  <ds:schemaRefs/>
</ds:datastoreItem>
</file>

<file path=customXml/itemProps6.xml><?xml version="1.0" encoding="utf-8"?>
<ds:datastoreItem xmlns:ds="http://schemas.openxmlformats.org/officeDocument/2006/customXml" ds:itemID="{668A7AA1-EA3C-4E8E-BE64-98D53266682C}">
  <ds:schemaRefs/>
</ds:datastoreItem>
</file>

<file path=customXml/itemProps7.xml><?xml version="1.0" encoding="utf-8"?>
<ds:datastoreItem xmlns:ds="http://schemas.openxmlformats.org/officeDocument/2006/customXml" ds:itemID="{BBA74216-7B0B-4552-86F8-C7809C83772C}">
  <ds:schemaRefs/>
</ds:datastoreItem>
</file>

<file path=customXml/itemProps8.xml><?xml version="1.0" encoding="utf-8"?>
<ds:datastoreItem xmlns:ds="http://schemas.openxmlformats.org/officeDocument/2006/customXml" ds:itemID="{4A6046E3-B9C9-4FC0-9B52-B750E72AC201}">
  <ds:schemaRefs/>
</ds:datastoreItem>
</file>

<file path=customXml/itemProps9.xml><?xml version="1.0" encoding="utf-8"?>
<ds:datastoreItem xmlns:ds="http://schemas.openxmlformats.org/officeDocument/2006/customXml" ds:itemID="{0531C1F5-616A-4042-B746-CC9E1689A8F9}">
  <ds:schemaRefs/>
</ds:datastoreItem>
</file>

<file path=customXml/itemProps10.xml><?xml version="1.0" encoding="utf-8"?>
<ds:datastoreItem xmlns:ds="http://schemas.openxmlformats.org/officeDocument/2006/customXml" ds:itemID="{A121B762-3A25-4EEE-8556-F78DA1E18D5A}">
  <ds:schemaRefs/>
</ds:datastoreItem>
</file>

<file path=customXml/itemProps11.xml><?xml version="1.0" encoding="utf-8"?>
<ds:datastoreItem xmlns:ds="http://schemas.openxmlformats.org/officeDocument/2006/customXml" ds:itemID="{47A08FD7-5132-4C19-8AD9-19A8B44E35D7}">
  <ds:schemaRefs/>
</ds:datastoreItem>
</file>

<file path=customXml/itemProps12.xml><?xml version="1.0" encoding="utf-8"?>
<ds:datastoreItem xmlns:ds="http://schemas.openxmlformats.org/officeDocument/2006/customXml" ds:itemID="{982E3F0B-16E3-47E7-A848-0F8539FFDC32}">
  <ds:schemaRefs/>
</ds:datastoreItem>
</file>

<file path=customXml/itemProps13.xml><?xml version="1.0" encoding="utf-8"?>
<ds:datastoreItem xmlns:ds="http://schemas.openxmlformats.org/officeDocument/2006/customXml" ds:itemID="{8816C5D1-42F7-4BC7-8A9A-D6C11D4B573D}">
  <ds:schemaRefs/>
</ds:datastoreItem>
</file>

<file path=customXml/itemProps14.xml><?xml version="1.0" encoding="utf-8"?>
<ds:datastoreItem xmlns:ds="http://schemas.openxmlformats.org/officeDocument/2006/customXml" ds:itemID="{49F6C239-1333-4D88-92EA-3E33A1B46604}">
  <ds:schemaRefs/>
</ds:datastoreItem>
</file>

<file path=customXml/itemProps15.xml><?xml version="1.0" encoding="utf-8"?>
<ds:datastoreItem xmlns:ds="http://schemas.openxmlformats.org/officeDocument/2006/customXml" ds:itemID="{5EC44C4F-4450-43B8-A639-CCEF1769F124}">
  <ds:schemaRefs/>
</ds:datastoreItem>
</file>

<file path=customXml/itemProps16.xml><?xml version="1.0" encoding="utf-8"?>
<ds:datastoreItem xmlns:ds="http://schemas.openxmlformats.org/officeDocument/2006/customXml" ds:itemID="{6B098195-4B6E-4634-B9AE-AE84A1ACC6B9}">
  <ds:schemaRefs/>
</ds:datastoreItem>
</file>

<file path=customXml/itemProps17.xml><?xml version="1.0" encoding="utf-8"?>
<ds:datastoreItem xmlns:ds="http://schemas.openxmlformats.org/officeDocument/2006/customXml" ds:itemID="{6C054927-948B-470C-8D50-02CE50747F41}">
  <ds:schemaRefs/>
</ds:datastoreItem>
</file>

<file path=customXml/itemProps18.xml><?xml version="1.0" encoding="utf-8"?>
<ds:datastoreItem xmlns:ds="http://schemas.openxmlformats.org/officeDocument/2006/customXml" ds:itemID="{7CA06603-1924-4789-A409-E008E6230362}">
  <ds:schemaRefs/>
</ds:datastoreItem>
</file>

<file path=customXml/itemProps19.xml><?xml version="1.0" encoding="utf-8"?>
<ds:datastoreItem xmlns:ds="http://schemas.openxmlformats.org/officeDocument/2006/customXml" ds:itemID="{EA61C477-631D-4956-B8E2-525E859344E4}">
  <ds:schemaRefs/>
</ds:datastoreItem>
</file>

<file path=customXml/itemProps20.xml><?xml version="1.0" encoding="utf-8"?>
<ds:datastoreItem xmlns:ds="http://schemas.openxmlformats.org/officeDocument/2006/customXml" ds:itemID="{F1320D63-D3E4-4416-AF3D-BF717742F409}">
  <ds:schemaRefs/>
</ds:datastoreItem>
</file>

<file path=customXml/itemProps21.xml><?xml version="1.0" encoding="utf-8"?>
<ds:datastoreItem xmlns:ds="http://schemas.openxmlformats.org/officeDocument/2006/customXml" ds:itemID="{88171D98-12E7-4E80-B26B-D7175131628E}">
  <ds:schemaRefs/>
</ds:datastoreItem>
</file>

<file path=customXml/itemProps22.xml><?xml version="1.0" encoding="utf-8"?>
<ds:datastoreItem xmlns:ds="http://schemas.openxmlformats.org/officeDocument/2006/customXml" ds:itemID="{8F92489D-4FC7-448E-88E7-5E93F0FF001D}">
  <ds:schemaRefs/>
</ds:datastoreItem>
</file>

<file path=customXml/itemProps23.xml><?xml version="1.0" encoding="utf-8"?>
<ds:datastoreItem xmlns:ds="http://schemas.openxmlformats.org/officeDocument/2006/customXml" ds:itemID="{60D2F955-EF9F-4B53-B7DA-FF1962CFB70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TCD</vt:lpstr>
      <vt:lpstr>Données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2022-09-22T09:34:29Z</dcterms:modified>
</cp:coreProperties>
</file>